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O:\Comp\Subdirecciones\Depuracion y Medio Ambiente\6. ADMINISTRACIÓN\6.1 CONTRATOS\GESTIÓN INDIRECTA\38_2026 EXPLOTACIÓN CUENCA ALBERCHE\ANEXOS\"/>
    </mc:Choice>
  </mc:AlternateContent>
  <xr:revisionPtr revIDLastSave="0" documentId="13_ncr:1_{6ADF3ABC-27C7-4A46-8449-CF6B47ED6561}" xr6:coauthVersionLast="47" xr6:coauthVersionMax="47" xr10:uidLastSave="{00000000-0000-0000-0000-000000000000}"/>
  <bookViews>
    <workbookView xWindow="-120" yWindow="-120" windowWidth="29040" windowHeight="15720" xr2:uid="{8F167EE9-0A23-4E6A-9F08-D77EC88EC8D4}"/>
  </bookViews>
  <sheets>
    <sheet name="CP" sheetId="1" r:id="rId1"/>
    <sheet name="Leyenda" sheetId="2" r:id="rId2"/>
    <sheet name="Control de cambios" sheetId="3" r:id="rId3"/>
  </sheets>
  <definedNames>
    <definedName name="_xlnm._FilterDatabase" localSheetId="0" hidden="1">CP!$A$6:$H$5845</definedName>
    <definedName name="_xlnm._FilterDatabase" localSheetId="1" hidden="1">Leyenda!$A$2:$E$132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358" i="1" l="1"/>
  <c r="H4359" i="1"/>
  <c r="H5845" i="1"/>
  <c r="H5844" i="1"/>
  <c r="H5843" i="1"/>
  <c r="H5842" i="1"/>
  <c r="H5841" i="1"/>
  <c r="H5840" i="1"/>
  <c r="H5839" i="1"/>
  <c r="H5838" i="1"/>
  <c r="H5837" i="1"/>
  <c r="H5836" i="1"/>
  <c r="H5835" i="1"/>
  <c r="H5834" i="1"/>
  <c r="H5833" i="1"/>
  <c r="H5832" i="1"/>
  <c r="H5831" i="1"/>
  <c r="H5830" i="1"/>
  <c r="H5829" i="1"/>
  <c r="H5828" i="1"/>
  <c r="H5827" i="1"/>
  <c r="H5826" i="1"/>
  <c r="H5825" i="1"/>
  <c r="H5824" i="1"/>
  <c r="H5823" i="1"/>
  <c r="H5822" i="1"/>
  <c r="H5821" i="1"/>
  <c r="H5820" i="1"/>
  <c r="F5835" i="1" a="1"/>
  <c r="F5841" i="1" a="1"/>
  <c r="F5831" i="1" a="1"/>
  <c r="F5842" i="1" a="1"/>
  <c r="F5845" i="1" a="1"/>
  <c r="F5840" i="1" a="1"/>
  <c r="F5821" i="1" a="1"/>
  <c r="F5825" i="1" a="1"/>
  <c r="F5843" i="1" a="1"/>
  <c r="F5838" i="1" a="1"/>
  <c r="F5839" i="1" a="1"/>
  <c r="F5820" i="1" a="1"/>
  <c r="F5830" i="1" a="1"/>
  <c r="F5833" i="1" a="1"/>
  <c r="F5836" i="1" a="1"/>
  <c r="F5822" i="1" a="1"/>
  <c r="F5826" i="1" a="1"/>
  <c r="F5828" i="1" a="1"/>
  <c r="F5824" i="1" a="1"/>
  <c r="F5844" i="1" a="1"/>
  <c r="F5837" i="1" a="1"/>
  <c r="F5823" i="1" a="1"/>
  <c r="F5829" i="1" a="1"/>
  <c r="F5832" i="1" a="1"/>
  <c r="F5834" i="1" a="1"/>
  <c r="F5827" i="1" a="1"/>
  <c r="F4358" i="1" a="1"/>
  <c r="F4359" i="1" a="1"/>
  <c r="F4358" i="1" l="1"/>
  <c r="F4359" i="1"/>
  <c r="F5843" i="1"/>
  <c r="F5845" i="1"/>
  <c r="F5844" i="1"/>
  <c r="F5825" i="1"/>
  <c r="F5842" i="1"/>
  <c r="F5824" i="1"/>
  <c r="F5841" i="1"/>
  <c r="F5823" i="1"/>
  <c r="F5840" i="1"/>
  <c r="F5828" i="1"/>
  <c r="F5833" i="1"/>
  <c r="F5821" i="1"/>
  <c r="F5837" i="1"/>
  <c r="F5830" i="1"/>
  <c r="F5829" i="1"/>
  <c r="F5827" i="1"/>
  <c r="F5831" i="1"/>
  <c r="F5836" i="1"/>
  <c r="F5835" i="1"/>
  <c r="F5834" i="1"/>
  <c r="F5822" i="1"/>
  <c r="F5839" i="1"/>
  <c r="F5838" i="1"/>
  <c r="F5832" i="1"/>
  <c r="F5826" i="1"/>
  <c r="F5820" i="1"/>
  <c r="G4357" i="1"/>
  <c r="H4357" i="1" s="1"/>
  <c r="G4356" i="1"/>
  <c r="H4356" i="1" s="1"/>
  <c r="F4357" i="1" a="1"/>
  <c r="F4356" i="1" a="1"/>
  <c r="F4356" i="1" l="1"/>
  <c r="F4357" i="1"/>
  <c r="E35" i="2" l="1"/>
  <c r="B892" i="1"/>
  <c r="E34" i="2" s="1"/>
  <c r="H892" i="1"/>
  <c r="F34"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3" i="2"/>
  <c r="F892" i="1" a="1"/>
  <c r="H4355" i="1" l="1"/>
  <c r="E111" i="2"/>
  <c r="D34" i="2"/>
  <c r="F892" i="1"/>
  <c r="H1635" i="1"/>
  <c r="H5819" i="1"/>
  <c r="H5818" i="1"/>
  <c r="H5817" i="1"/>
  <c r="E21" i="2"/>
  <c r="D21" i="2"/>
  <c r="H891" i="1"/>
  <c r="H890" i="1"/>
  <c r="H889" i="1"/>
  <c r="H888" i="1"/>
  <c r="H887" i="1"/>
  <c r="H886" i="1"/>
  <c r="H885" i="1"/>
  <c r="H884" i="1"/>
  <c r="H883" i="1"/>
  <c r="H882" i="1"/>
  <c r="H881" i="1"/>
  <c r="H880" i="1"/>
  <c r="H879" i="1"/>
  <c r="H1579" i="1"/>
  <c r="H1578" i="1"/>
  <c r="H1577" i="1"/>
  <c r="H1576" i="1"/>
  <c r="H1575" i="1"/>
  <c r="H1574" i="1"/>
  <c r="H1573" i="1"/>
  <c r="H1572" i="1"/>
  <c r="H1571" i="1"/>
  <c r="H1570" i="1"/>
  <c r="H1569" i="1"/>
  <c r="H1568" i="1"/>
  <c r="H1567" i="1"/>
  <c r="H1566" i="1"/>
  <c r="H1565" i="1"/>
  <c r="H1564" i="1"/>
  <c r="H1563" i="1"/>
  <c r="H1562" i="1"/>
  <c r="H1561" i="1"/>
  <c r="H1560" i="1"/>
  <c r="H1559" i="1"/>
  <c r="H1558"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H3292" i="1"/>
  <c r="H3293" i="1"/>
  <c r="H3294" i="1"/>
  <c r="H3295" i="1"/>
  <c r="H3296" i="1"/>
  <c r="H3297" i="1"/>
  <c r="H3298" i="1"/>
  <c r="H3299" i="1"/>
  <c r="H3300" i="1"/>
  <c r="H3301" i="1"/>
  <c r="H3302" i="1"/>
  <c r="H3303" i="1"/>
  <c r="H3304" i="1"/>
  <c r="H3305" i="1"/>
  <c r="H3306" i="1"/>
  <c r="H3307" i="1"/>
  <c r="H3308" i="1"/>
  <c r="H3309" i="1"/>
  <c r="H3310" i="1"/>
  <c r="H3311" i="1"/>
  <c r="H3312" i="1"/>
  <c r="H3313" i="1"/>
  <c r="H3314" i="1"/>
  <c r="H3315" i="1"/>
  <c r="H3316" i="1"/>
  <c r="H3317" i="1"/>
  <c r="H3318" i="1"/>
  <c r="H3319" i="1"/>
  <c r="H3320" i="1"/>
  <c r="H3321" i="1"/>
  <c r="H3322" i="1"/>
  <c r="H3323" i="1"/>
  <c r="H3324" i="1"/>
  <c r="H3325" i="1"/>
  <c r="H3326" i="1"/>
  <c r="H3327" i="1"/>
  <c r="H3328" i="1"/>
  <c r="H3329" i="1"/>
  <c r="H3330" i="1"/>
  <c r="H3331" i="1"/>
  <c r="H3332" i="1"/>
  <c r="H3333" i="1"/>
  <c r="H3334" i="1"/>
  <c r="H3335" i="1"/>
  <c r="H3336" i="1"/>
  <c r="H3337" i="1"/>
  <c r="H3338" i="1"/>
  <c r="H3339" i="1"/>
  <c r="H3340" i="1"/>
  <c r="H3341" i="1"/>
  <c r="H3342" i="1"/>
  <c r="H3343" i="1"/>
  <c r="H3344" i="1"/>
  <c r="H3345" i="1"/>
  <c r="H3346" i="1"/>
  <c r="H3347" i="1"/>
  <c r="H3348" i="1"/>
  <c r="H3349" i="1"/>
  <c r="H3350" i="1"/>
  <c r="H3351" i="1"/>
  <c r="H3352" i="1"/>
  <c r="H3353" i="1"/>
  <c r="H3354" i="1"/>
  <c r="H3355" i="1"/>
  <c r="H3356" i="1"/>
  <c r="H3357" i="1"/>
  <c r="H3358" i="1"/>
  <c r="H3359" i="1"/>
  <c r="H3360" i="1"/>
  <c r="H3361" i="1"/>
  <c r="H3362" i="1"/>
  <c r="H3363" i="1"/>
  <c r="H3364" i="1"/>
  <c r="H3365" i="1"/>
  <c r="H3366" i="1"/>
  <c r="H3367" i="1"/>
  <c r="H3368" i="1"/>
  <c r="H3369" i="1"/>
  <c r="H3370" i="1"/>
  <c r="H3371" i="1"/>
  <c r="H3372" i="1"/>
  <c r="H3373" i="1"/>
  <c r="H3374" i="1"/>
  <c r="H3375" i="1"/>
  <c r="H3376" i="1"/>
  <c r="H3377" i="1"/>
  <c r="H3378" i="1"/>
  <c r="H3379" i="1"/>
  <c r="H3380" i="1"/>
  <c r="H3381" i="1"/>
  <c r="H3382" i="1"/>
  <c r="H3383" i="1"/>
  <c r="H3384" i="1"/>
  <c r="H3385" i="1"/>
  <c r="H3386" i="1"/>
  <c r="H3387" i="1"/>
  <c r="H3388" i="1"/>
  <c r="H3389" i="1"/>
  <c r="H3390" i="1"/>
  <c r="H3391" i="1"/>
  <c r="H3392" i="1"/>
  <c r="H3393" i="1"/>
  <c r="H3394" i="1"/>
  <c r="H3395" i="1"/>
  <c r="H3396" i="1"/>
  <c r="H3397" i="1"/>
  <c r="H3398" i="1"/>
  <c r="H3399" i="1"/>
  <c r="H3400" i="1"/>
  <c r="H3401" i="1"/>
  <c r="H3402" i="1"/>
  <c r="H3403" i="1"/>
  <c r="H3404" i="1"/>
  <c r="H3405" i="1"/>
  <c r="H3406" i="1"/>
  <c r="H3407" i="1"/>
  <c r="H3408" i="1"/>
  <c r="H3409" i="1"/>
  <c r="H3410" i="1"/>
  <c r="H3411" i="1"/>
  <c r="H3412" i="1"/>
  <c r="H3413" i="1"/>
  <c r="H3414" i="1"/>
  <c r="H3415" i="1"/>
  <c r="H3416" i="1"/>
  <c r="H3417" i="1"/>
  <c r="H3418" i="1"/>
  <c r="H3419" i="1"/>
  <c r="H3420" i="1"/>
  <c r="H3421" i="1"/>
  <c r="H3422" i="1"/>
  <c r="H3423" i="1"/>
  <c r="H3424" i="1"/>
  <c r="H3425" i="1"/>
  <c r="H3426" i="1"/>
  <c r="H3427" i="1"/>
  <c r="H3428" i="1"/>
  <c r="H3429" i="1"/>
  <c r="H3430" i="1"/>
  <c r="H3431" i="1"/>
  <c r="H3432" i="1"/>
  <c r="H3433" i="1"/>
  <c r="H3434" i="1"/>
  <c r="H3435" i="1"/>
  <c r="H3436" i="1"/>
  <c r="H3437" i="1"/>
  <c r="H3438" i="1"/>
  <c r="H3439" i="1"/>
  <c r="H3440" i="1"/>
  <c r="H3441" i="1"/>
  <c r="H3442" i="1"/>
  <c r="H3443" i="1"/>
  <c r="H3444" i="1"/>
  <c r="H3445" i="1"/>
  <c r="H3446" i="1"/>
  <c r="H3447" i="1"/>
  <c r="H3448" i="1"/>
  <c r="H3449" i="1"/>
  <c r="H3450" i="1"/>
  <c r="H3451" i="1"/>
  <c r="H3452" i="1"/>
  <c r="H3453" i="1"/>
  <c r="H3454" i="1"/>
  <c r="H3455" i="1"/>
  <c r="H3456" i="1"/>
  <c r="H3457" i="1"/>
  <c r="H3458" i="1"/>
  <c r="H3459" i="1"/>
  <c r="H3460" i="1"/>
  <c r="H3461" i="1"/>
  <c r="H3462" i="1"/>
  <c r="H3463" i="1"/>
  <c r="H3464" i="1"/>
  <c r="H3465" i="1"/>
  <c r="H3466" i="1"/>
  <c r="H3467" i="1"/>
  <c r="H3468" i="1"/>
  <c r="H3469" i="1"/>
  <c r="H3470" i="1"/>
  <c r="H3471" i="1"/>
  <c r="H3472" i="1"/>
  <c r="H3473" i="1"/>
  <c r="H3474" i="1"/>
  <c r="H3475" i="1"/>
  <c r="H3476" i="1"/>
  <c r="H3477" i="1"/>
  <c r="H3478" i="1"/>
  <c r="H3479" i="1"/>
  <c r="H3480" i="1"/>
  <c r="H3481" i="1"/>
  <c r="H3482" i="1"/>
  <c r="H3483" i="1"/>
  <c r="H3484" i="1"/>
  <c r="H3485" i="1"/>
  <c r="H3486" i="1"/>
  <c r="H3487" i="1"/>
  <c r="H3488" i="1"/>
  <c r="H3489" i="1"/>
  <c r="H3490" i="1"/>
  <c r="H3491" i="1"/>
  <c r="H3492" i="1"/>
  <c r="H3493" i="1"/>
  <c r="H3494" i="1"/>
  <c r="H3495" i="1"/>
  <c r="H3496" i="1"/>
  <c r="H3497" i="1"/>
  <c r="H3498" i="1"/>
  <c r="H3499" i="1"/>
  <c r="H3500" i="1"/>
  <c r="H3501" i="1"/>
  <c r="H3502" i="1"/>
  <c r="H3503" i="1"/>
  <c r="H3504" i="1"/>
  <c r="H3505" i="1"/>
  <c r="H3506" i="1"/>
  <c r="H3507" i="1"/>
  <c r="H3508" i="1"/>
  <c r="H3509" i="1"/>
  <c r="H3510" i="1"/>
  <c r="H3511" i="1"/>
  <c r="H3512" i="1"/>
  <c r="H3513" i="1"/>
  <c r="H3514" i="1"/>
  <c r="H3515" i="1"/>
  <c r="H3516" i="1"/>
  <c r="H3517" i="1"/>
  <c r="H3518" i="1"/>
  <c r="H3519" i="1"/>
  <c r="H3520" i="1"/>
  <c r="H3521" i="1"/>
  <c r="H3522" i="1"/>
  <c r="H3523" i="1"/>
  <c r="H3524" i="1"/>
  <c r="H3525" i="1"/>
  <c r="H3526" i="1"/>
  <c r="H3527" i="1"/>
  <c r="H3528" i="1"/>
  <c r="H3529" i="1"/>
  <c r="H3530" i="1"/>
  <c r="H3531" i="1"/>
  <c r="H3532" i="1"/>
  <c r="H3533" i="1"/>
  <c r="H3534" i="1"/>
  <c r="H3535" i="1"/>
  <c r="H3536" i="1"/>
  <c r="H3537" i="1"/>
  <c r="H3538" i="1"/>
  <c r="H3539" i="1"/>
  <c r="H3540" i="1"/>
  <c r="H3541" i="1"/>
  <c r="H3542" i="1"/>
  <c r="H3543" i="1"/>
  <c r="H3544" i="1"/>
  <c r="H3545" i="1"/>
  <c r="H3546" i="1"/>
  <c r="H3547" i="1"/>
  <c r="H3548" i="1"/>
  <c r="H3549" i="1"/>
  <c r="H3550" i="1"/>
  <c r="H3551" i="1"/>
  <c r="H3552" i="1"/>
  <c r="H3553" i="1"/>
  <c r="H3554" i="1"/>
  <c r="H3555" i="1"/>
  <c r="H3556" i="1"/>
  <c r="H3557" i="1"/>
  <c r="H3558" i="1"/>
  <c r="H3559" i="1"/>
  <c r="H3560" i="1"/>
  <c r="H3561" i="1"/>
  <c r="H3562" i="1"/>
  <c r="H3563" i="1"/>
  <c r="H3564" i="1"/>
  <c r="H3565" i="1"/>
  <c r="H3566" i="1"/>
  <c r="H3567" i="1"/>
  <c r="H3568" i="1"/>
  <c r="H3569" i="1"/>
  <c r="H3570" i="1"/>
  <c r="H3571" i="1"/>
  <c r="H3572" i="1"/>
  <c r="H3573" i="1"/>
  <c r="H3574" i="1"/>
  <c r="H3575" i="1"/>
  <c r="H3576" i="1"/>
  <c r="H3577" i="1"/>
  <c r="H3578" i="1"/>
  <c r="H3579" i="1"/>
  <c r="H3580" i="1"/>
  <c r="H3581" i="1"/>
  <c r="H3582" i="1"/>
  <c r="H3583" i="1"/>
  <c r="H3584" i="1"/>
  <c r="H3585" i="1"/>
  <c r="H3586" i="1"/>
  <c r="H3587" i="1"/>
  <c r="H3588" i="1"/>
  <c r="H3589" i="1"/>
  <c r="H3590" i="1"/>
  <c r="H3591" i="1"/>
  <c r="H3592" i="1"/>
  <c r="H3593" i="1"/>
  <c r="H3594" i="1"/>
  <c r="H3595" i="1"/>
  <c r="H3596" i="1"/>
  <c r="H3597" i="1"/>
  <c r="H3598" i="1"/>
  <c r="H3599" i="1"/>
  <c r="H3600" i="1"/>
  <c r="H3601" i="1"/>
  <c r="H3602" i="1"/>
  <c r="H3603" i="1"/>
  <c r="H3604" i="1"/>
  <c r="H3605" i="1"/>
  <c r="H3606" i="1"/>
  <c r="H3607" i="1"/>
  <c r="H3608" i="1"/>
  <c r="H3609" i="1"/>
  <c r="H3610" i="1"/>
  <c r="H3611" i="1"/>
  <c r="H3612" i="1"/>
  <c r="H3613" i="1"/>
  <c r="H3614" i="1"/>
  <c r="H3615" i="1"/>
  <c r="H3616" i="1"/>
  <c r="H3617" i="1"/>
  <c r="H3618" i="1"/>
  <c r="H3619" i="1"/>
  <c r="H3620" i="1"/>
  <c r="H3621" i="1"/>
  <c r="H3622" i="1"/>
  <c r="H3623" i="1"/>
  <c r="H3624" i="1"/>
  <c r="H3625" i="1"/>
  <c r="H3626" i="1"/>
  <c r="H3627" i="1"/>
  <c r="H3628" i="1"/>
  <c r="H3629" i="1"/>
  <c r="H3630" i="1"/>
  <c r="H3631" i="1"/>
  <c r="H3632" i="1"/>
  <c r="H3633" i="1"/>
  <c r="H3634" i="1"/>
  <c r="H3635" i="1"/>
  <c r="H3636" i="1"/>
  <c r="H3637" i="1"/>
  <c r="H3638" i="1"/>
  <c r="H3639" i="1"/>
  <c r="H3640" i="1"/>
  <c r="H3641" i="1"/>
  <c r="H3642" i="1"/>
  <c r="H3643" i="1"/>
  <c r="H3644" i="1"/>
  <c r="H3645" i="1"/>
  <c r="H3646" i="1"/>
  <c r="H3647" i="1"/>
  <c r="H3648" i="1"/>
  <c r="H3649" i="1"/>
  <c r="H3650" i="1"/>
  <c r="H3651" i="1"/>
  <c r="H3652" i="1"/>
  <c r="H3653" i="1"/>
  <c r="H3654" i="1"/>
  <c r="H3655" i="1"/>
  <c r="H3656" i="1"/>
  <c r="H3657" i="1"/>
  <c r="H3658" i="1"/>
  <c r="H3659" i="1"/>
  <c r="H3660" i="1"/>
  <c r="H3661" i="1"/>
  <c r="H3662" i="1"/>
  <c r="H3663" i="1"/>
  <c r="H3664" i="1"/>
  <c r="H3665" i="1"/>
  <c r="H3666" i="1"/>
  <c r="H3667" i="1"/>
  <c r="H3668" i="1"/>
  <c r="H3669" i="1"/>
  <c r="H3670" i="1"/>
  <c r="H3671" i="1"/>
  <c r="H3672" i="1"/>
  <c r="H3673" i="1"/>
  <c r="H3674" i="1"/>
  <c r="H3675" i="1"/>
  <c r="H3676" i="1"/>
  <c r="H3677" i="1"/>
  <c r="H3678" i="1"/>
  <c r="H3679" i="1"/>
  <c r="H3680" i="1"/>
  <c r="H3681" i="1"/>
  <c r="H3682" i="1"/>
  <c r="H3683" i="1"/>
  <c r="H3684" i="1"/>
  <c r="H3685" i="1"/>
  <c r="H3686" i="1"/>
  <c r="H3687" i="1"/>
  <c r="H3688" i="1"/>
  <c r="H3689" i="1"/>
  <c r="H3690" i="1"/>
  <c r="H3691" i="1"/>
  <c r="H3692" i="1"/>
  <c r="H3693" i="1"/>
  <c r="H3694" i="1"/>
  <c r="H3695" i="1"/>
  <c r="H3696" i="1"/>
  <c r="H3697" i="1"/>
  <c r="H3698" i="1"/>
  <c r="H3699" i="1"/>
  <c r="H3700" i="1"/>
  <c r="H3701" i="1"/>
  <c r="H3702" i="1"/>
  <c r="H3703" i="1"/>
  <c r="H3704" i="1"/>
  <c r="H3705" i="1"/>
  <c r="H3706" i="1"/>
  <c r="H3707" i="1"/>
  <c r="H3708" i="1"/>
  <c r="H3709" i="1"/>
  <c r="H3710" i="1"/>
  <c r="H3711" i="1"/>
  <c r="H3712" i="1"/>
  <c r="H3713" i="1"/>
  <c r="H3714" i="1"/>
  <c r="H3715" i="1"/>
  <c r="H3716" i="1"/>
  <c r="H3717" i="1"/>
  <c r="H3718" i="1"/>
  <c r="H3719" i="1"/>
  <c r="H3720" i="1"/>
  <c r="H3721" i="1"/>
  <c r="H3722" i="1"/>
  <c r="H3723" i="1"/>
  <c r="H3724" i="1"/>
  <c r="H3725" i="1"/>
  <c r="H3726" i="1"/>
  <c r="H3727" i="1"/>
  <c r="H3728" i="1"/>
  <c r="H3729" i="1"/>
  <c r="H3730" i="1"/>
  <c r="H3731" i="1"/>
  <c r="H3732" i="1"/>
  <c r="H3733" i="1"/>
  <c r="H3734" i="1"/>
  <c r="H3735" i="1"/>
  <c r="H3736" i="1"/>
  <c r="H3737" i="1"/>
  <c r="H3738" i="1"/>
  <c r="H3739" i="1"/>
  <c r="H3740" i="1"/>
  <c r="H3741" i="1"/>
  <c r="H3742" i="1"/>
  <c r="H3743" i="1"/>
  <c r="H3744" i="1"/>
  <c r="H3745" i="1"/>
  <c r="H3746" i="1"/>
  <c r="H3747" i="1"/>
  <c r="H3748" i="1"/>
  <c r="H3749" i="1"/>
  <c r="H3750" i="1"/>
  <c r="H3751" i="1"/>
  <c r="H3752" i="1"/>
  <c r="H3753" i="1"/>
  <c r="H3754" i="1"/>
  <c r="H3755" i="1"/>
  <c r="H3756" i="1"/>
  <c r="H3757" i="1"/>
  <c r="H3758" i="1"/>
  <c r="H3759" i="1"/>
  <c r="H3760" i="1"/>
  <c r="H3761" i="1"/>
  <c r="H3762" i="1"/>
  <c r="H3763" i="1"/>
  <c r="H3764" i="1"/>
  <c r="H3765" i="1"/>
  <c r="H3766" i="1"/>
  <c r="H3767" i="1"/>
  <c r="H3768" i="1"/>
  <c r="H3769" i="1"/>
  <c r="H3770" i="1"/>
  <c r="H3771" i="1"/>
  <c r="H3772" i="1"/>
  <c r="H3773" i="1"/>
  <c r="H3774" i="1"/>
  <c r="H3775" i="1"/>
  <c r="H3776" i="1"/>
  <c r="H3777" i="1"/>
  <c r="H3778" i="1"/>
  <c r="H3779" i="1"/>
  <c r="H3780" i="1"/>
  <c r="H3781" i="1"/>
  <c r="H3782" i="1"/>
  <c r="H3783" i="1"/>
  <c r="H3784" i="1"/>
  <c r="H3785" i="1"/>
  <c r="H3786" i="1"/>
  <c r="H3787" i="1"/>
  <c r="H3788" i="1"/>
  <c r="H3789" i="1"/>
  <c r="H3790" i="1"/>
  <c r="H3791" i="1"/>
  <c r="H3792" i="1"/>
  <c r="H3793" i="1"/>
  <c r="H3794" i="1"/>
  <c r="H3795" i="1"/>
  <c r="H3796" i="1"/>
  <c r="H3797" i="1"/>
  <c r="H3798" i="1"/>
  <c r="H3799" i="1"/>
  <c r="H3800" i="1"/>
  <c r="H3801" i="1"/>
  <c r="H3802" i="1"/>
  <c r="H3803" i="1"/>
  <c r="H3804" i="1"/>
  <c r="H3805" i="1"/>
  <c r="H3806" i="1"/>
  <c r="H3807" i="1"/>
  <c r="H3808" i="1"/>
  <c r="H3809" i="1"/>
  <c r="H3810" i="1"/>
  <c r="H3811" i="1"/>
  <c r="H3812" i="1"/>
  <c r="H3813" i="1"/>
  <c r="H3814" i="1"/>
  <c r="H3815" i="1"/>
  <c r="H3816" i="1"/>
  <c r="H3817" i="1"/>
  <c r="H3818" i="1"/>
  <c r="H3819" i="1"/>
  <c r="H3820" i="1"/>
  <c r="H3821" i="1"/>
  <c r="H3822" i="1"/>
  <c r="H3823" i="1"/>
  <c r="H3824" i="1"/>
  <c r="H3825" i="1"/>
  <c r="H3826" i="1"/>
  <c r="H3827" i="1"/>
  <c r="H3828" i="1"/>
  <c r="H3829" i="1"/>
  <c r="H3830" i="1"/>
  <c r="H3831" i="1"/>
  <c r="H3832" i="1"/>
  <c r="H3833" i="1"/>
  <c r="H3834" i="1"/>
  <c r="H3835" i="1"/>
  <c r="H3836" i="1"/>
  <c r="H3837" i="1"/>
  <c r="H3838" i="1"/>
  <c r="H3839" i="1"/>
  <c r="H3840" i="1"/>
  <c r="H3841" i="1"/>
  <c r="H3842" i="1"/>
  <c r="H3843" i="1"/>
  <c r="H3844" i="1"/>
  <c r="H3845" i="1"/>
  <c r="H3846" i="1"/>
  <c r="H3847" i="1"/>
  <c r="H3848" i="1"/>
  <c r="H3849" i="1"/>
  <c r="H3850" i="1"/>
  <c r="H3851" i="1"/>
  <c r="H3852" i="1"/>
  <c r="H3853" i="1"/>
  <c r="H3854" i="1"/>
  <c r="H3855" i="1"/>
  <c r="H3856" i="1"/>
  <c r="H3857" i="1"/>
  <c r="H3858" i="1"/>
  <c r="H3859" i="1"/>
  <c r="H3860" i="1"/>
  <c r="H3861" i="1"/>
  <c r="H3862" i="1"/>
  <c r="H3863" i="1"/>
  <c r="H3864" i="1"/>
  <c r="H3865" i="1"/>
  <c r="H3866" i="1"/>
  <c r="H3867" i="1"/>
  <c r="H3868" i="1"/>
  <c r="H3869" i="1"/>
  <c r="H3870" i="1"/>
  <c r="H3871" i="1"/>
  <c r="H3872" i="1"/>
  <c r="H3873" i="1"/>
  <c r="H3874" i="1"/>
  <c r="H3875" i="1"/>
  <c r="H3876" i="1"/>
  <c r="H3877" i="1"/>
  <c r="H3878" i="1"/>
  <c r="H3879" i="1"/>
  <c r="H3880" i="1"/>
  <c r="H3881" i="1"/>
  <c r="H3882" i="1"/>
  <c r="H3883" i="1"/>
  <c r="H3884" i="1"/>
  <c r="H3885" i="1"/>
  <c r="H3886" i="1"/>
  <c r="H3887" i="1"/>
  <c r="H3888" i="1"/>
  <c r="H3889" i="1"/>
  <c r="H3890" i="1"/>
  <c r="H3891" i="1"/>
  <c r="H3892" i="1"/>
  <c r="H3893" i="1"/>
  <c r="H3894" i="1"/>
  <c r="H3895" i="1"/>
  <c r="H3896" i="1"/>
  <c r="H3897" i="1"/>
  <c r="H3898" i="1"/>
  <c r="H3899" i="1"/>
  <c r="H3900" i="1"/>
  <c r="H3901" i="1"/>
  <c r="H3902" i="1"/>
  <c r="H3903" i="1"/>
  <c r="H3904" i="1"/>
  <c r="H3905" i="1"/>
  <c r="H3906" i="1"/>
  <c r="H3907" i="1"/>
  <c r="H3908" i="1"/>
  <c r="H3909" i="1"/>
  <c r="H3910" i="1"/>
  <c r="H3911" i="1"/>
  <c r="H3912" i="1"/>
  <c r="H3913" i="1"/>
  <c r="H3914" i="1"/>
  <c r="H3915" i="1"/>
  <c r="H3916" i="1"/>
  <c r="H3917" i="1"/>
  <c r="H3918" i="1"/>
  <c r="H3919" i="1"/>
  <c r="H3920" i="1"/>
  <c r="H3921" i="1"/>
  <c r="H3922" i="1"/>
  <c r="H3923" i="1"/>
  <c r="H3924" i="1"/>
  <c r="H3925" i="1"/>
  <c r="H3926" i="1"/>
  <c r="H3927" i="1"/>
  <c r="H3928" i="1"/>
  <c r="H3929" i="1"/>
  <c r="H3930" i="1"/>
  <c r="H3931" i="1"/>
  <c r="H3932" i="1"/>
  <c r="H3933" i="1"/>
  <c r="H3934" i="1"/>
  <c r="H3935" i="1"/>
  <c r="H3936" i="1"/>
  <c r="H3937" i="1"/>
  <c r="H3938" i="1"/>
  <c r="H3939" i="1"/>
  <c r="H3940" i="1"/>
  <c r="H3941" i="1"/>
  <c r="H3942" i="1"/>
  <c r="H3943" i="1"/>
  <c r="H3944" i="1"/>
  <c r="H3945" i="1"/>
  <c r="H3946" i="1"/>
  <c r="H3947" i="1"/>
  <c r="H3948" i="1"/>
  <c r="H3949" i="1"/>
  <c r="H3950" i="1"/>
  <c r="H3951" i="1"/>
  <c r="H3952" i="1"/>
  <c r="H3953" i="1"/>
  <c r="H3954" i="1"/>
  <c r="H3955" i="1"/>
  <c r="H3956" i="1"/>
  <c r="H3957" i="1"/>
  <c r="H3958" i="1"/>
  <c r="H3959" i="1"/>
  <c r="H3960" i="1"/>
  <c r="H3961" i="1"/>
  <c r="H3962" i="1"/>
  <c r="H3963" i="1"/>
  <c r="H3964" i="1"/>
  <c r="H3965" i="1"/>
  <c r="H3966" i="1"/>
  <c r="H3967" i="1"/>
  <c r="H3968" i="1"/>
  <c r="H3969" i="1"/>
  <c r="H3970" i="1"/>
  <c r="H3971" i="1"/>
  <c r="H3972" i="1"/>
  <c r="H3973" i="1"/>
  <c r="H3974" i="1"/>
  <c r="H3975" i="1"/>
  <c r="H3976" i="1"/>
  <c r="H3977" i="1"/>
  <c r="H3978" i="1"/>
  <c r="H3979" i="1"/>
  <c r="H3980" i="1"/>
  <c r="H3981" i="1"/>
  <c r="H3982" i="1"/>
  <c r="H3983" i="1"/>
  <c r="H3984" i="1"/>
  <c r="H3985" i="1"/>
  <c r="H3986" i="1"/>
  <c r="H3987" i="1"/>
  <c r="H3988" i="1"/>
  <c r="H3989" i="1"/>
  <c r="H3990" i="1"/>
  <c r="H3991" i="1"/>
  <c r="H3992" i="1"/>
  <c r="H3993" i="1"/>
  <c r="H3994" i="1"/>
  <c r="H3995" i="1"/>
  <c r="H3996" i="1"/>
  <c r="H3997" i="1"/>
  <c r="H3998" i="1"/>
  <c r="H3999" i="1"/>
  <c r="H4000" i="1"/>
  <c r="H4001" i="1"/>
  <c r="H4002" i="1"/>
  <c r="H4003" i="1"/>
  <c r="H4004" i="1"/>
  <c r="H4005" i="1"/>
  <c r="H4006" i="1"/>
  <c r="H4007" i="1"/>
  <c r="H4008" i="1"/>
  <c r="H4009" i="1"/>
  <c r="H4010" i="1"/>
  <c r="H4011" i="1"/>
  <c r="H4012" i="1"/>
  <c r="H4013" i="1"/>
  <c r="H4014" i="1"/>
  <c r="H4015" i="1"/>
  <c r="H4016" i="1"/>
  <c r="H4017" i="1"/>
  <c r="H4018" i="1"/>
  <c r="H4019" i="1"/>
  <c r="H4020" i="1"/>
  <c r="H4021" i="1"/>
  <c r="H4022" i="1"/>
  <c r="H4023" i="1"/>
  <c r="H4024" i="1"/>
  <c r="H4025" i="1"/>
  <c r="H4026" i="1"/>
  <c r="H4027" i="1"/>
  <c r="H4028" i="1"/>
  <c r="H4029" i="1"/>
  <c r="H4030" i="1"/>
  <c r="H4031" i="1"/>
  <c r="H4032" i="1"/>
  <c r="H4033" i="1"/>
  <c r="H4034" i="1"/>
  <c r="H4035" i="1"/>
  <c r="H4036" i="1"/>
  <c r="H4037" i="1"/>
  <c r="H4038" i="1"/>
  <c r="H4039" i="1"/>
  <c r="H4040" i="1"/>
  <c r="H4041" i="1"/>
  <c r="H4042" i="1"/>
  <c r="H4043" i="1"/>
  <c r="H4044" i="1"/>
  <c r="H4045" i="1"/>
  <c r="H4046" i="1"/>
  <c r="H4047" i="1"/>
  <c r="H4048" i="1"/>
  <c r="H4049" i="1"/>
  <c r="H4050" i="1"/>
  <c r="H4051" i="1"/>
  <c r="H4052" i="1"/>
  <c r="H4053" i="1"/>
  <c r="H4054" i="1"/>
  <c r="H4055" i="1"/>
  <c r="H4056" i="1"/>
  <c r="H4057" i="1"/>
  <c r="H4058" i="1"/>
  <c r="H4059" i="1"/>
  <c r="H4060" i="1"/>
  <c r="H4061" i="1"/>
  <c r="H4062" i="1"/>
  <c r="H4063" i="1"/>
  <c r="H4064" i="1"/>
  <c r="H4065" i="1"/>
  <c r="H4066" i="1"/>
  <c r="H4067" i="1"/>
  <c r="H4068" i="1"/>
  <c r="H4069" i="1"/>
  <c r="H4070" i="1"/>
  <c r="H4071" i="1"/>
  <c r="H4072" i="1"/>
  <c r="H4073" i="1"/>
  <c r="H4074" i="1"/>
  <c r="H4075" i="1"/>
  <c r="H4076" i="1"/>
  <c r="H4077" i="1"/>
  <c r="H4078" i="1"/>
  <c r="H4079" i="1"/>
  <c r="H4080" i="1"/>
  <c r="H4081" i="1"/>
  <c r="H4082" i="1"/>
  <c r="H4083" i="1"/>
  <c r="H4084" i="1"/>
  <c r="H4085" i="1"/>
  <c r="H4086" i="1"/>
  <c r="H4087" i="1"/>
  <c r="H4088" i="1"/>
  <c r="H4089" i="1"/>
  <c r="H4090" i="1"/>
  <c r="H4091" i="1"/>
  <c r="H4092" i="1"/>
  <c r="H4093" i="1"/>
  <c r="H4094" i="1"/>
  <c r="H4095" i="1"/>
  <c r="H4096" i="1"/>
  <c r="H4097" i="1"/>
  <c r="H4098" i="1"/>
  <c r="H4099" i="1"/>
  <c r="H4100" i="1"/>
  <c r="H4101" i="1"/>
  <c r="H4102" i="1"/>
  <c r="H4103" i="1"/>
  <c r="H4104" i="1"/>
  <c r="H4105" i="1"/>
  <c r="H4106" i="1"/>
  <c r="H4107" i="1"/>
  <c r="H4108" i="1"/>
  <c r="H4109" i="1"/>
  <c r="H4110" i="1"/>
  <c r="H4111" i="1"/>
  <c r="H4112" i="1"/>
  <c r="H4113" i="1"/>
  <c r="H4114" i="1"/>
  <c r="H4115" i="1"/>
  <c r="H4116" i="1"/>
  <c r="H4117" i="1"/>
  <c r="H4118" i="1"/>
  <c r="H4119" i="1"/>
  <c r="H4120" i="1"/>
  <c r="H4121" i="1"/>
  <c r="H4122" i="1"/>
  <c r="H4123" i="1"/>
  <c r="H4124" i="1"/>
  <c r="H4125" i="1"/>
  <c r="H4126" i="1"/>
  <c r="H4127" i="1"/>
  <c r="H4128" i="1"/>
  <c r="H4129" i="1"/>
  <c r="H4130" i="1"/>
  <c r="H4131" i="1"/>
  <c r="H4132" i="1"/>
  <c r="H4133" i="1"/>
  <c r="H4134" i="1"/>
  <c r="H4135" i="1"/>
  <c r="H4136" i="1"/>
  <c r="H4137" i="1"/>
  <c r="H4138" i="1"/>
  <c r="H4139" i="1"/>
  <c r="H4140" i="1"/>
  <c r="H4141" i="1"/>
  <c r="H4142" i="1"/>
  <c r="H4143" i="1"/>
  <c r="H4144" i="1"/>
  <c r="H4145" i="1"/>
  <c r="H4146" i="1"/>
  <c r="H4147" i="1"/>
  <c r="H4148" i="1"/>
  <c r="H4149" i="1"/>
  <c r="H4150" i="1"/>
  <c r="H4151" i="1"/>
  <c r="H4152" i="1"/>
  <c r="H4153" i="1"/>
  <c r="H4154" i="1"/>
  <c r="H4155" i="1"/>
  <c r="H4156" i="1"/>
  <c r="H4157" i="1"/>
  <c r="H4158" i="1"/>
  <c r="H4159" i="1"/>
  <c r="H4160" i="1"/>
  <c r="H4161" i="1"/>
  <c r="H4162" i="1"/>
  <c r="H4163" i="1"/>
  <c r="H4164" i="1"/>
  <c r="H4165" i="1"/>
  <c r="H4166" i="1"/>
  <c r="H4167" i="1"/>
  <c r="H4168" i="1"/>
  <c r="H4169" i="1"/>
  <c r="H4170" i="1"/>
  <c r="H4171" i="1"/>
  <c r="H4172" i="1"/>
  <c r="H4173" i="1"/>
  <c r="H4174" i="1"/>
  <c r="H4175" i="1"/>
  <c r="H4176" i="1"/>
  <c r="H4177" i="1"/>
  <c r="H4178" i="1"/>
  <c r="H4179" i="1"/>
  <c r="H4180" i="1"/>
  <c r="H4181" i="1"/>
  <c r="H4182" i="1"/>
  <c r="H4183" i="1"/>
  <c r="H4184" i="1"/>
  <c r="H4185" i="1"/>
  <c r="H4186" i="1"/>
  <c r="H4187" i="1"/>
  <c r="H4188" i="1"/>
  <c r="H4189" i="1"/>
  <c r="H4190" i="1"/>
  <c r="H4191" i="1"/>
  <c r="H4192" i="1"/>
  <c r="H4193" i="1"/>
  <c r="H4194" i="1"/>
  <c r="H4195" i="1"/>
  <c r="H4196" i="1"/>
  <c r="H4197" i="1"/>
  <c r="H4198" i="1"/>
  <c r="H4199" i="1"/>
  <c r="H4200" i="1"/>
  <c r="H4201" i="1"/>
  <c r="H4202" i="1"/>
  <c r="H4203" i="1"/>
  <c r="H4204" i="1"/>
  <c r="H4205" i="1"/>
  <c r="H4206" i="1"/>
  <c r="H4207" i="1"/>
  <c r="H4208" i="1"/>
  <c r="H4209" i="1"/>
  <c r="H4210" i="1"/>
  <c r="H4211" i="1"/>
  <c r="H4212" i="1"/>
  <c r="H4213" i="1"/>
  <c r="H4214" i="1"/>
  <c r="H4215" i="1"/>
  <c r="H4216" i="1"/>
  <c r="H4217" i="1"/>
  <c r="H4218" i="1"/>
  <c r="H4219" i="1"/>
  <c r="H4220" i="1"/>
  <c r="H4221" i="1"/>
  <c r="H4222" i="1"/>
  <c r="H4223" i="1"/>
  <c r="H4224" i="1"/>
  <c r="H4225" i="1"/>
  <c r="H4226" i="1"/>
  <c r="H4227" i="1"/>
  <c r="H4228" i="1"/>
  <c r="H4229" i="1"/>
  <c r="H4230" i="1"/>
  <c r="H4231" i="1"/>
  <c r="H4232" i="1"/>
  <c r="H4233" i="1"/>
  <c r="H4234" i="1"/>
  <c r="H4235" i="1"/>
  <c r="H4236" i="1"/>
  <c r="H4237" i="1"/>
  <c r="H4238" i="1"/>
  <c r="H4239" i="1"/>
  <c r="H4240" i="1"/>
  <c r="H4241" i="1"/>
  <c r="H4242" i="1"/>
  <c r="H4243" i="1"/>
  <c r="H4244" i="1"/>
  <c r="H4245" i="1"/>
  <c r="H4246" i="1"/>
  <c r="H4247" i="1"/>
  <c r="H4248" i="1"/>
  <c r="H4249" i="1"/>
  <c r="H4250" i="1"/>
  <c r="H4251" i="1"/>
  <c r="H4252" i="1"/>
  <c r="H4253" i="1"/>
  <c r="H4254" i="1"/>
  <c r="H4255" i="1"/>
  <c r="H4256" i="1"/>
  <c r="H4257" i="1"/>
  <c r="H4258" i="1"/>
  <c r="H4259" i="1"/>
  <c r="H4260" i="1"/>
  <c r="H4261" i="1"/>
  <c r="H4262" i="1"/>
  <c r="H4263" i="1"/>
  <c r="H4264" i="1"/>
  <c r="H4265" i="1"/>
  <c r="H4266" i="1"/>
  <c r="H4267" i="1"/>
  <c r="H4268" i="1"/>
  <c r="H4269" i="1"/>
  <c r="H4270" i="1"/>
  <c r="H4271" i="1"/>
  <c r="H4272" i="1"/>
  <c r="H4273" i="1"/>
  <c r="H4274" i="1"/>
  <c r="H4275" i="1"/>
  <c r="H4276" i="1"/>
  <c r="H4277" i="1"/>
  <c r="H4278" i="1"/>
  <c r="H4279" i="1"/>
  <c r="H4280" i="1"/>
  <c r="H4281" i="1"/>
  <c r="H4282" i="1"/>
  <c r="H4283" i="1"/>
  <c r="H4284" i="1"/>
  <c r="H4285" i="1"/>
  <c r="H4286" i="1"/>
  <c r="H4287" i="1"/>
  <c r="H4288" i="1"/>
  <c r="H4289" i="1"/>
  <c r="H4290" i="1"/>
  <c r="H4291" i="1"/>
  <c r="H4292" i="1"/>
  <c r="H4293" i="1"/>
  <c r="H4294" i="1"/>
  <c r="H4295" i="1"/>
  <c r="H4296" i="1"/>
  <c r="H4297" i="1"/>
  <c r="H4298" i="1"/>
  <c r="H4299" i="1"/>
  <c r="H4300" i="1"/>
  <c r="H4301" i="1"/>
  <c r="H4302" i="1"/>
  <c r="H4303" i="1"/>
  <c r="H4305" i="1"/>
  <c r="H4307" i="1"/>
  <c r="H4308" i="1"/>
  <c r="H4309" i="1"/>
  <c r="H4310" i="1"/>
  <c r="H4311" i="1"/>
  <c r="H4312" i="1"/>
  <c r="H4313" i="1"/>
  <c r="H4314" i="1"/>
  <c r="H4315" i="1"/>
  <c r="H4316" i="1"/>
  <c r="H4317" i="1"/>
  <c r="H4318" i="1"/>
  <c r="H4319" i="1"/>
  <c r="H4320" i="1"/>
  <c r="H4321" i="1"/>
  <c r="H4322" i="1"/>
  <c r="H4323" i="1"/>
  <c r="H4324" i="1"/>
  <c r="H4325" i="1"/>
  <c r="H4326" i="1"/>
  <c r="H4327" i="1"/>
  <c r="H4328" i="1"/>
  <c r="H4329" i="1"/>
  <c r="H4330" i="1"/>
  <c r="H4331" i="1"/>
  <c r="H4332" i="1"/>
  <c r="H4333" i="1"/>
  <c r="H4334" i="1"/>
  <c r="H4335" i="1"/>
  <c r="H4336" i="1"/>
  <c r="H4337" i="1"/>
  <c r="H4338" i="1"/>
  <c r="H4339" i="1"/>
  <c r="H4340" i="1"/>
  <c r="H4341" i="1"/>
  <c r="H4342" i="1"/>
  <c r="H4343" i="1"/>
  <c r="H4344" i="1"/>
  <c r="H4345" i="1"/>
  <c r="H4346" i="1"/>
  <c r="H4347" i="1"/>
  <c r="H4348" i="1"/>
  <c r="H4349" i="1"/>
  <c r="H4350" i="1"/>
  <c r="H4351" i="1"/>
  <c r="H4352" i="1"/>
  <c r="H4353" i="1"/>
  <c r="H4354" i="1"/>
  <c r="H4360" i="1"/>
  <c r="H4361" i="1"/>
  <c r="H4362" i="1"/>
  <c r="H4363" i="1"/>
  <c r="H4364" i="1"/>
  <c r="H4365" i="1"/>
  <c r="H4366" i="1"/>
  <c r="H4367" i="1"/>
  <c r="H4368" i="1"/>
  <c r="H4369" i="1"/>
  <c r="H4370" i="1"/>
  <c r="H4371" i="1"/>
  <c r="H4372" i="1"/>
  <c r="H4373" i="1"/>
  <c r="H4374" i="1"/>
  <c r="H4375" i="1"/>
  <c r="H4376" i="1"/>
  <c r="H4377" i="1"/>
  <c r="H4378" i="1"/>
  <c r="H4379" i="1"/>
  <c r="H4380" i="1"/>
  <c r="H4381" i="1"/>
  <c r="H4382" i="1"/>
  <c r="H4383" i="1"/>
  <c r="H4384" i="1"/>
  <c r="H4385" i="1"/>
  <c r="H4386" i="1"/>
  <c r="H4387" i="1"/>
  <c r="H4388" i="1"/>
  <c r="H4389" i="1"/>
  <c r="H4390" i="1"/>
  <c r="H4391" i="1"/>
  <c r="H4392" i="1"/>
  <c r="H4393" i="1"/>
  <c r="H4394" i="1"/>
  <c r="H4395" i="1"/>
  <c r="H4396" i="1"/>
  <c r="H4397" i="1"/>
  <c r="H4398" i="1"/>
  <c r="H4399" i="1"/>
  <c r="H4400" i="1"/>
  <c r="H4401" i="1"/>
  <c r="H4402" i="1"/>
  <c r="H4403" i="1"/>
  <c r="H4404" i="1"/>
  <c r="H4405" i="1"/>
  <c r="H4406" i="1"/>
  <c r="H4407" i="1"/>
  <c r="H4408" i="1"/>
  <c r="H4409" i="1"/>
  <c r="H4410" i="1"/>
  <c r="H4411" i="1"/>
  <c r="H4412" i="1"/>
  <c r="H4413" i="1"/>
  <c r="H4414" i="1"/>
  <c r="H4415" i="1"/>
  <c r="H4416" i="1"/>
  <c r="H4417" i="1"/>
  <c r="H4418" i="1"/>
  <c r="H4419" i="1"/>
  <c r="H4420" i="1"/>
  <c r="H4421" i="1"/>
  <c r="H4422" i="1"/>
  <c r="H4423" i="1"/>
  <c r="H4424" i="1"/>
  <c r="H4425" i="1"/>
  <c r="H4426" i="1"/>
  <c r="H4427" i="1"/>
  <c r="H4428" i="1"/>
  <c r="H4429" i="1"/>
  <c r="H4430" i="1"/>
  <c r="H4431" i="1"/>
  <c r="H4432" i="1"/>
  <c r="H4433" i="1"/>
  <c r="H4434" i="1"/>
  <c r="H4435" i="1"/>
  <c r="H4436" i="1"/>
  <c r="H4437" i="1"/>
  <c r="H4438" i="1"/>
  <c r="H4439" i="1"/>
  <c r="H4440" i="1"/>
  <c r="H4441" i="1"/>
  <c r="H4442" i="1"/>
  <c r="H4443" i="1"/>
  <c r="H4444" i="1"/>
  <c r="H4445" i="1"/>
  <c r="H4446" i="1"/>
  <c r="H4447" i="1"/>
  <c r="H4448" i="1"/>
  <c r="H4449" i="1"/>
  <c r="H4450" i="1"/>
  <c r="H4451" i="1"/>
  <c r="H4452" i="1"/>
  <c r="H4453" i="1"/>
  <c r="H4454" i="1"/>
  <c r="H4455" i="1"/>
  <c r="H4456" i="1"/>
  <c r="H4457" i="1"/>
  <c r="H4458" i="1"/>
  <c r="H4459" i="1"/>
  <c r="H4460" i="1"/>
  <c r="H4461" i="1"/>
  <c r="H4462" i="1"/>
  <c r="H4463" i="1"/>
  <c r="H4464" i="1"/>
  <c r="H4465" i="1"/>
  <c r="H4466" i="1"/>
  <c r="H4467" i="1"/>
  <c r="H4468" i="1"/>
  <c r="H4469" i="1"/>
  <c r="H4470" i="1"/>
  <c r="H4471" i="1"/>
  <c r="H4472" i="1"/>
  <c r="H4473" i="1"/>
  <c r="H4474" i="1"/>
  <c r="H4475" i="1"/>
  <c r="H4476" i="1"/>
  <c r="H4477" i="1"/>
  <c r="H4478" i="1"/>
  <c r="H4479" i="1"/>
  <c r="H4480" i="1"/>
  <c r="H4481" i="1"/>
  <c r="H4482" i="1"/>
  <c r="H4483" i="1"/>
  <c r="H4484" i="1"/>
  <c r="H4485" i="1"/>
  <c r="H4486" i="1"/>
  <c r="H4487" i="1"/>
  <c r="H4488" i="1"/>
  <c r="H4489" i="1"/>
  <c r="H4490" i="1"/>
  <c r="H4491" i="1"/>
  <c r="H4492" i="1"/>
  <c r="H4493" i="1"/>
  <c r="H4494" i="1"/>
  <c r="H4495" i="1"/>
  <c r="H4496" i="1"/>
  <c r="H4497" i="1"/>
  <c r="H4498" i="1"/>
  <c r="H4499" i="1"/>
  <c r="H4500" i="1"/>
  <c r="H4501" i="1"/>
  <c r="H4502" i="1"/>
  <c r="H4503" i="1"/>
  <c r="H4504" i="1"/>
  <c r="H4505" i="1"/>
  <c r="H4506" i="1"/>
  <c r="H4507" i="1"/>
  <c r="H4508" i="1"/>
  <c r="H4509" i="1"/>
  <c r="H4510" i="1"/>
  <c r="H4511" i="1"/>
  <c r="H4512" i="1"/>
  <c r="H4513" i="1"/>
  <c r="H4514" i="1"/>
  <c r="H4515" i="1"/>
  <c r="H4516" i="1"/>
  <c r="H4517" i="1"/>
  <c r="H4518" i="1"/>
  <c r="H4519" i="1"/>
  <c r="H4520" i="1"/>
  <c r="H4521" i="1"/>
  <c r="H4522" i="1"/>
  <c r="H4523" i="1"/>
  <c r="H4524" i="1"/>
  <c r="H4525" i="1"/>
  <c r="H4526" i="1"/>
  <c r="H4527" i="1"/>
  <c r="H4528" i="1"/>
  <c r="H4529" i="1"/>
  <c r="H4530" i="1"/>
  <c r="H4531" i="1"/>
  <c r="H4532" i="1"/>
  <c r="H4533" i="1"/>
  <c r="H4534" i="1"/>
  <c r="H4535" i="1"/>
  <c r="H4536" i="1"/>
  <c r="H4537" i="1"/>
  <c r="H4538" i="1"/>
  <c r="H4539" i="1"/>
  <c r="H4540" i="1"/>
  <c r="H4541" i="1"/>
  <c r="H4542" i="1"/>
  <c r="H4543" i="1"/>
  <c r="H4544" i="1"/>
  <c r="H4545" i="1"/>
  <c r="H4546" i="1"/>
  <c r="H4547" i="1"/>
  <c r="H4548" i="1"/>
  <c r="H4549" i="1"/>
  <c r="H4550" i="1"/>
  <c r="H4551" i="1"/>
  <c r="H4552" i="1"/>
  <c r="H4553" i="1"/>
  <c r="H4554" i="1"/>
  <c r="H4555" i="1"/>
  <c r="H4556" i="1"/>
  <c r="H4557" i="1"/>
  <c r="H4558" i="1"/>
  <c r="H4559" i="1"/>
  <c r="H4560" i="1"/>
  <c r="H4561" i="1"/>
  <c r="H4562" i="1"/>
  <c r="H4563" i="1"/>
  <c r="H4564" i="1"/>
  <c r="H4565" i="1"/>
  <c r="H4566" i="1"/>
  <c r="H4567" i="1"/>
  <c r="H4568" i="1"/>
  <c r="H4569" i="1"/>
  <c r="H4570" i="1"/>
  <c r="H4571" i="1"/>
  <c r="H4572" i="1"/>
  <c r="H4573" i="1"/>
  <c r="H4574" i="1"/>
  <c r="H4575" i="1"/>
  <c r="H4576" i="1"/>
  <c r="H4577" i="1"/>
  <c r="H4578" i="1"/>
  <c r="H4579" i="1"/>
  <c r="H4580" i="1"/>
  <c r="H4581" i="1"/>
  <c r="H4582" i="1"/>
  <c r="H4583" i="1"/>
  <c r="H4584" i="1"/>
  <c r="H4585" i="1"/>
  <c r="H4586" i="1"/>
  <c r="H4587" i="1"/>
  <c r="H4588" i="1"/>
  <c r="H4589" i="1"/>
  <c r="H4590" i="1"/>
  <c r="H4591" i="1"/>
  <c r="H4592" i="1"/>
  <c r="H4593" i="1"/>
  <c r="H4594" i="1"/>
  <c r="H4595" i="1"/>
  <c r="H4596" i="1"/>
  <c r="H4597" i="1"/>
  <c r="H4598" i="1"/>
  <c r="H4599" i="1"/>
  <c r="H4600" i="1"/>
  <c r="H4601" i="1"/>
  <c r="H4602" i="1"/>
  <c r="H4603" i="1"/>
  <c r="H4604" i="1"/>
  <c r="H4605" i="1"/>
  <c r="H4606" i="1"/>
  <c r="H4607" i="1"/>
  <c r="H4608" i="1"/>
  <c r="H4609" i="1"/>
  <c r="H4610" i="1"/>
  <c r="H4611" i="1"/>
  <c r="H4612" i="1"/>
  <c r="H4613" i="1"/>
  <c r="H4614" i="1"/>
  <c r="H4615" i="1"/>
  <c r="H4616" i="1"/>
  <c r="H4617" i="1"/>
  <c r="H4618" i="1"/>
  <c r="H4619" i="1"/>
  <c r="H4620" i="1"/>
  <c r="H4621" i="1"/>
  <c r="H4622" i="1"/>
  <c r="H4623" i="1"/>
  <c r="H4624" i="1"/>
  <c r="H4625" i="1"/>
  <c r="H4626" i="1"/>
  <c r="H4627" i="1"/>
  <c r="H4628" i="1"/>
  <c r="H4629" i="1"/>
  <c r="H4630" i="1"/>
  <c r="H4631" i="1"/>
  <c r="H4632" i="1"/>
  <c r="H4633" i="1"/>
  <c r="H4634" i="1"/>
  <c r="H4635" i="1"/>
  <c r="H4636" i="1"/>
  <c r="H4637" i="1"/>
  <c r="H4638" i="1"/>
  <c r="H4639" i="1"/>
  <c r="H4640" i="1"/>
  <c r="H4641" i="1"/>
  <c r="H4642" i="1"/>
  <c r="H4643" i="1"/>
  <c r="H4644" i="1"/>
  <c r="H4645" i="1"/>
  <c r="H4646" i="1"/>
  <c r="H4647" i="1"/>
  <c r="H4648" i="1"/>
  <c r="H4649" i="1"/>
  <c r="H4650" i="1"/>
  <c r="H4651" i="1"/>
  <c r="H4652" i="1"/>
  <c r="H4653" i="1"/>
  <c r="H4654" i="1"/>
  <c r="H4655" i="1"/>
  <c r="H4656" i="1"/>
  <c r="H4657" i="1"/>
  <c r="H4658" i="1"/>
  <c r="H4659" i="1"/>
  <c r="H4660" i="1"/>
  <c r="H4661" i="1"/>
  <c r="H4662" i="1"/>
  <c r="H4663" i="1"/>
  <c r="H4664" i="1"/>
  <c r="H4665" i="1"/>
  <c r="H4666" i="1"/>
  <c r="H4667" i="1"/>
  <c r="H4668" i="1"/>
  <c r="H4669" i="1"/>
  <c r="H4670" i="1"/>
  <c r="H4671" i="1"/>
  <c r="H4672" i="1"/>
  <c r="H4673" i="1"/>
  <c r="H4674" i="1"/>
  <c r="H4675" i="1"/>
  <c r="H4676" i="1"/>
  <c r="H4677" i="1"/>
  <c r="H4678" i="1"/>
  <c r="H4679" i="1"/>
  <c r="H4680" i="1"/>
  <c r="H4681" i="1"/>
  <c r="H4682" i="1"/>
  <c r="H4683" i="1"/>
  <c r="H4684" i="1"/>
  <c r="H4685" i="1"/>
  <c r="H4686" i="1"/>
  <c r="H4687" i="1"/>
  <c r="H4688" i="1"/>
  <c r="H4689" i="1"/>
  <c r="H4690" i="1"/>
  <c r="H4691" i="1"/>
  <c r="H4692" i="1"/>
  <c r="H4693" i="1"/>
  <c r="H4694" i="1"/>
  <c r="H4695" i="1"/>
  <c r="H4696" i="1"/>
  <c r="H4697" i="1"/>
  <c r="H4698" i="1"/>
  <c r="H4699" i="1"/>
  <c r="H4700" i="1"/>
  <c r="H4701" i="1"/>
  <c r="H4702" i="1"/>
  <c r="H4703" i="1"/>
  <c r="H4704" i="1"/>
  <c r="H4705" i="1"/>
  <c r="H4706" i="1"/>
  <c r="H4707" i="1"/>
  <c r="H4708" i="1"/>
  <c r="H4709" i="1"/>
  <c r="H4710" i="1"/>
  <c r="H4711" i="1"/>
  <c r="H4712" i="1"/>
  <c r="H4713" i="1"/>
  <c r="H4714" i="1"/>
  <c r="H4715" i="1"/>
  <c r="H4716" i="1"/>
  <c r="H4717" i="1"/>
  <c r="H4718" i="1"/>
  <c r="H4719" i="1"/>
  <c r="H4720" i="1"/>
  <c r="H4721" i="1"/>
  <c r="H4722" i="1"/>
  <c r="H4723" i="1"/>
  <c r="H4724" i="1"/>
  <c r="H4725" i="1"/>
  <c r="H4726" i="1"/>
  <c r="H4727" i="1"/>
  <c r="H4728" i="1"/>
  <c r="H4729" i="1"/>
  <c r="H4730" i="1"/>
  <c r="H4731" i="1"/>
  <c r="H4732" i="1"/>
  <c r="H4733" i="1"/>
  <c r="H4734" i="1"/>
  <c r="H4735" i="1"/>
  <c r="H4736" i="1"/>
  <c r="H4737" i="1"/>
  <c r="H4738" i="1"/>
  <c r="H4739" i="1"/>
  <c r="H4740" i="1"/>
  <c r="H4741" i="1"/>
  <c r="H4742" i="1"/>
  <c r="H4743" i="1"/>
  <c r="H4744" i="1"/>
  <c r="H4745" i="1"/>
  <c r="H4746" i="1"/>
  <c r="H4747" i="1"/>
  <c r="H4748" i="1"/>
  <c r="H4749" i="1"/>
  <c r="H4750" i="1"/>
  <c r="H4751" i="1"/>
  <c r="H4752" i="1"/>
  <c r="H4753" i="1"/>
  <c r="H4754" i="1"/>
  <c r="H4755" i="1"/>
  <c r="H4756" i="1"/>
  <c r="H4757" i="1"/>
  <c r="H4758" i="1"/>
  <c r="H4759" i="1"/>
  <c r="H4760" i="1"/>
  <c r="H4761" i="1"/>
  <c r="H4762" i="1"/>
  <c r="H4763" i="1"/>
  <c r="H4764" i="1"/>
  <c r="H4765" i="1"/>
  <c r="H4766" i="1"/>
  <c r="H4767" i="1"/>
  <c r="H4768" i="1"/>
  <c r="H4769" i="1"/>
  <c r="H4770" i="1"/>
  <c r="H4771" i="1"/>
  <c r="H4772" i="1"/>
  <c r="H4773" i="1"/>
  <c r="H4774" i="1"/>
  <c r="H4775" i="1"/>
  <c r="H4776" i="1"/>
  <c r="H4777" i="1"/>
  <c r="H4778" i="1"/>
  <c r="H4779" i="1"/>
  <c r="H4780" i="1"/>
  <c r="H4781" i="1"/>
  <c r="H4782" i="1"/>
  <c r="H4783" i="1"/>
  <c r="H4784" i="1"/>
  <c r="H4785" i="1"/>
  <c r="H4786" i="1"/>
  <c r="H4787" i="1"/>
  <c r="H4788" i="1"/>
  <c r="H4789" i="1"/>
  <c r="H4790" i="1"/>
  <c r="H4791" i="1"/>
  <c r="H4792" i="1"/>
  <c r="H4793" i="1"/>
  <c r="H4794" i="1"/>
  <c r="H4795" i="1"/>
  <c r="H4796" i="1"/>
  <c r="H4797" i="1"/>
  <c r="H4798" i="1"/>
  <c r="H4799" i="1"/>
  <c r="H4800" i="1"/>
  <c r="H4801" i="1"/>
  <c r="H4802" i="1"/>
  <c r="H4803" i="1"/>
  <c r="H4804" i="1"/>
  <c r="H4805" i="1"/>
  <c r="H4806" i="1"/>
  <c r="H4807" i="1"/>
  <c r="H4808" i="1"/>
  <c r="H4809" i="1"/>
  <c r="H4810" i="1"/>
  <c r="H4811" i="1"/>
  <c r="H4812" i="1"/>
  <c r="H4813" i="1"/>
  <c r="H4814" i="1"/>
  <c r="H4815" i="1"/>
  <c r="H4816" i="1"/>
  <c r="H4817" i="1"/>
  <c r="H4818" i="1"/>
  <c r="H4819" i="1"/>
  <c r="H4820" i="1"/>
  <c r="H4821" i="1"/>
  <c r="H4822" i="1"/>
  <c r="H4823" i="1"/>
  <c r="H4824" i="1"/>
  <c r="H4825" i="1"/>
  <c r="H4826" i="1"/>
  <c r="H4827" i="1"/>
  <c r="H4828" i="1"/>
  <c r="H4829" i="1"/>
  <c r="H4830" i="1"/>
  <c r="H4831" i="1"/>
  <c r="H4832" i="1"/>
  <c r="H4833" i="1"/>
  <c r="H4834" i="1"/>
  <c r="H4835" i="1"/>
  <c r="H4836" i="1"/>
  <c r="H4837" i="1"/>
  <c r="H4838" i="1"/>
  <c r="H4839" i="1"/>
  <c r="H4840" i="1"/>
  <c r="H4841" i="1"/>
  <c r="H4842" i="1"/>
  <c r="H4843" i="1"/>
  <c r="H4844" i="1"/>
  <c r="H4845" i="1"/>
  <c r="H4846" i="1"/>
  <c r="H4847" i="1"/>
  <c r="H4848" i="1"/>
  <c r="H4849" i="1"/>
  <c r="H4850" i="1"/>
  <c r="H4851" i="1"/>
  <c r="H4852" i="1"/>
  <c r="H4853" i="1"/>
  <c r="H4854" i="1"/>
  <c r="H4855" i="1"/>
  <c r="H4856" i="1"/>
  <c r="H4857" i="1"/>
  <c r="H4858" i="1"/>
  <c r="H4859" i="1"/>
  <c r="H4860" i="1"/>
  <c r="H4861" i="1"/>
  <c r="H4862" i="1"/>
  <c r="H4863" i="1"/>
  <c r="H4864" i="1"/>
  <c r="H4865" i="1"/>
  <c r="H4866" i="1"/>
  <c r="H4867" i="1"/>
  <c r="H4868" i="1"/>
  <c r="H4869" i="1"/>
  <c r="H4870" i="1"/>
  <c r="H4871" i="1"/>
  <c r="H4872" i="1"/>
  <c r="H4873" i="1"/>
  <c r="H4874" i="1"/>
  <c r="H4875" i="1"/>
  <c r="H4876" i="1"/>
  <c r="H4877" i="1"/>
  <c r="H4878" i="1"/>
  <c r="H4879" i="1"/>
  <c r="H4880" i="1"/>
  <c r="H4881" i="1"/>
  <c r="H4882" i="1"/>
  <c r="H4883" i="1"/>
  <c r="H4884" i="1"/>
  <c r="H4885" i="1"/>
  <c r="H4886" i="1"/>
  <c r="H4887" i="1"/>
  <c r="H4888" i="1"/>
  <c r="H4889" i="1"/>
  <c r="H4890" i="1"/>
  <c r="H4891" i="1"/>
  <c r="H4892" i="1"/>
  <c r="H4893" i="1"/>
  <c r="H4894" i="1"/>
  <c r="H4895" i="1"/>
  <c r="H4896" i="1"/>
  <c r="H4897" i="1"/>
  <c r="H4898" i="1"/>
  <c r="H4899" i="1"/>
  <c r="H4900" i="1"/>
  <c r="H4901" i="1"/>
  <c r="H4902" i="1"/>
  <c r="H4903" i="1"/>
  <c r="H4904" i="1"/>
  <c r="H4905" i="1"/>
  <c r="H4906" i="1"/>
  <c r="H4907" i="1"/>
  <c r="H4908" i="1"/>
  <c r="H4909" i="1"/>
  <c r="H4910" i="1"/>
  <c r="H4911" i="1"/>
  <c r="H4912" i="1"/>
  <c r="H4913" i="1"/>
  <c r="H4914" i="1"/>
  <c r="H4915" i="1"/>
  <c r="H4916" i="1"/>
  <c r="H4917" i="1"/>
  <c r="H4918" i="1"/>
  <c r="H4919" i="1"/>
  <c r="H4920" i="1"/>
  <c r="H4921" i="1"/>
  <c r="H4922" i="1"/>
  <c r="H4923" i="1"/>
  <c r="H4924" i="1"/>
  <c r="H4925" i="1"/>
  <c r="H4926" i="1"/>
  <c r="H4927" i="1"/>
  <c r="H4928" i="1"/>
  <c r="H4929" i="1"/>
  <c r="H4930" i="1"/>
  <c r="H4931" i="1"/>
  <c r="H4932" i="1"/>
  <c r="H4933" i="1"/>
  <c r="H4934" i="1"/>
  <c r="H4935" i="1"/>
  <c r="H4936" i="1"/>
  <c r="H4937" i="1"/>
  <c r="H4938" i="1"/>
  <c r="H4939" i="1"/>
  <c r="H4940" i="1"/>
  <c r="H4941" i="1"/>
  <c r="H4942" i="1"/>
  <c r="H4943" i="1"/>
  <c r="H4944" i="1"/>
  <c r="H4945" i="1"/>
  <c r="H4946" i="1"/>
  <c r="H4947" i="1"/>
  <c r="H4948" i="1"/>
  <c r="H4949" i="1"/>
  <c r="H4950" i="1"/>
  <c r="H4951" i="1"/>
  <c r="H4952" i="1"/>
  <c r="H4953" i="1"/>
  <c r="H4954" i="1"/>
  <c r="H4955" i="1"/>
  <c r="H4956" i="1"/>
  <c r="H4957" i="1"/>
  <c r="H4958" i="1"/>
  <c r="H4959" i="1"/>
  <c r="H4960" i="1"/>
  <c r="H4961" i="1"/>
  <c r="H4962" i="1"/>
  <c r="H4963" i="1"/>
  <c r="H4964" i="1"/>
  <c r="H4965" i="1"/>
  <c r="H4966" i="1"/>
  <c r="H4967" i="1"/>
  <c r="H4968" i="1"/>
  <c r="H4969" i="1"/>
  <c r="H4970" i="1"/>
  <c r="H4971" i="1"/>
  <c r="H4972" i="1"/>
  <c r="H4973" i="1"/>
  <c r="H4974" i="1"/>
  <c r="H4975" i="1"/>
  <c r="H4976" i="1"/>
  <c r="H4977" i="1"/>
  <c r="H4978" i="1"/>
  <c r="H4979" i="1"/>
  <c r="H4980" i="1"/>
  <c r="H4981" i="1"/>
  <c r="H4982" i="1"/>
  <c r="H4983" i="1"/>
  <c r="H4984" i="1"/>
  <c r="H4985" i="1"/>
  <c r="H4986" i="1"/>
  <c r="H4987" i="1"/>
  <c r="H4988" i="1"/>
  <c r="H4989" i="1"/>
  <c r="H4990" i="1"/>
  <c r="H4991" i="1"/>
  <c r="H4992" i="1"/>
  <c r="H4993" i="1"/>
  <c r="H4994" i="1"/>
  <c r="H4995" i="1"/>
  <c r="H4996" i="1"/>
  <c r="H4997" i="1"/>
  <c r="H4998" i="1"/>
  <c r="H4999" i="1"/>
  <c r="H5000" i="1"/>
  <c r="H5001" i="1"/>
  <c r="H5002" i="1"/>
  <c r="H5003" i="1"/>
  <c r="H5004" i="1"/>
  <c r="H5005" i="1"/>
  <c r="H5006" i="1"/>
  <c r="H5007" i="1"/>
  <c r="H5008" i="1"/>
  <c r="H5009" i="1"/>
  <c r="H5010" i="1"/>
  <c r="H5011" i="1"/>
  <c r="H5012" i="1"/>
  <c r="H5013" i="1"/>
  <c r="H5014" i="1"/>
  <c r="H5015" i="1"/>
  <c r="H5016" i="1"/>
  <c r="H5017" i="1"/>
  <c r="H5018" i="1"/>
  <c r="H5019" i="1"/>
  <c r="H5020" i="1"/>
  <c r="H5021" i="1"/>
  <c r="H5022" i="1"/>
  <c r="H5023" i="1"/>
  <c r="H5024" i="1"/>
  <c r="H5025" i="1"/>
  <c r="H5026" i="1"/>
  <c r="H5027" i="1"/>
  <c r="H5028" i="1"/>
  <c r="H5029" i="1"/>
  <c r="H5030" i="1"/>
  <c r="H5031" i="1"/>
  <c r="H5032" i="1"/>
  <c r="H5033" i="1"/>
  <c r="H5034" i="1"/>
  <c r="H5035" i="1"/>
  <c r="H5036" i="1"/>
  <c r="H5037" i="1"/>
  <c r="H5038" i="1"/>
  <c r="H5039" i="1"/>
  <c r="H5040" i="1"/>
  <c r="H5041" i="1"/>
  <c r="H5042" i="1"/>
  <c r="H5043" i="1"/>
  <c r="H5044" i="1"/>
  <c r="H5045" i="1"/>
  <c r="H5046" i="1"/>
  <c r="H5047" i="1"/>
  <c r="H5048" i="1"/>
  <c r="H5049" i="1"/>
  <c r="H5050" i="1"/>
  <c r="H5051" i="1"/>
  <c r="H5052" i="1"/>
  <c r="H5053" i="1"/>
  <c r="H5054" i="1"/>
  <c r="H5055" i="1"/>
  <c r="H5056" i="1"/>
  <c r="H5057" i="1"/>
  <c r="H5058" i="1"/>
  <c r="H5059" i="1"/>
  <c r="H5060" i="1"/>
  <c r="H5061" i="1"/>
  <c r="H5062" i="1"/>
  <c r="H5063" i="1"/>
  <c r="H5064" i="1"/>
  <c r="H5065" i="1"/>
  <c r="H5066" i="1"/>
  <c r="H5067" i="1"/>
  <c r="H5068" i="1"/>
  <c r="H5069" i="1"/>
  <c r="H5070" i="1"/>
  <c r="H5071" i="1"/>
  <c r="H5072" i="1"/>
  <c r="H5073" i="1"/>
  <c r="H5074" i="1"/>
  <c r="H5075" i="1"/>
  <c r="H5076" i="1"/>
  <c r="H5077" i="1"/>
  <c r="H5078" i="1"/>
  <c r="H5079" i="1"/>
  <c r="H5080" i="1"/>
  <c r="H5081" i="1"/>
  <c r="H5082" i="1"/>
  <c r="H5083" i="1"/>
  <c r="H5084" i="1"/>
  <c r="H5085" i="1"/>
  <c r="H5086" i="1"/>
  <c r="H5087" i="1"/>
  <c r="H5088" i="1"/>
  <c r="H5089" i="1"/>
  <c r="H5090" i="1"/>
  <c r="H5091" i="1"/>
  <c r="H5092" i="1"/>
  <c r="H5093" i="1"/>
  <c r="H5094" i="1"/>
  <c r="H5095" i="1"/>
  <c r="H5096" i="1"/>
  <c r="H5097" i="1"/>
  <c r="H5098" i="1"/>
  <c r="H5099" i="1"/>
  <c r="H5100" i="1"/>
  <c r="H5101" i="1"/>
  <c r="H5102" i="1"/>
  <c r="H5103" i="1"/>
  <c r="H5104" i="1"/>
  <c r="H5105" i="1"/>
  <c r="H5106" i="1"/>
  <c r="H5107" i="1"/>
  <c r="H5108" i="1"/>
  <c r="H5109" i="1"/>
  <c r="H5110" i="1"/>
  <c r="H5111" i="1"/>
  <c r="H5112" i="1"/>
  <c r="H5113" i="1"/>
  <c r="H5114" i="1"/>
  <c r="H5115" i="1"/>
  <c r="H5116" i="1"/>
  <c r="H5117" i="1"/>
  <c r="H5118" i="1"/>
  <c r="H5119" i="1"/>
  <c r="H5120" i="1"/>
  <c r="H5121" i="1"/>
  <c r="H5122" i="1"/>
  <c r="H5123" i="1"/>
  <c r="H5124" i="1"/>
  <c r="H5125" i="1"/>
  <c r="H5126" i="1"/>
  <c r="H5127" i="1"/>
  <c r="H5128" i="1"/>
  <c r="H5129" i="1"/>
  <c r="H5130" i="1"/>
  <c r="H5131" i="1"/>
  <c r="H5132" i="1"/>
  <c r="H5133" i="1"/>
  <c r="H5134" i="1"/>
  <c r="H5135" i="1"/>
  <c r="H5136" i="1"/>
  <c r="H5137" i="1"/>
  <c r="H5138" i="1"/>
  <c r="H5139" i="1"/>
  <c r="H5140" i="1"/>
  <c r="H5141" i="1"/>
  <c r="H5142" i="1"/>
  <c r="H5143" i="1"/>
  <c r="H5144" i="1"/>
  <c r="H5145" i="1"/>
  <c r="H5146" i="1"/>
  <c r="H5147" i="1"/>
  <c r="H5148" i="1"/>
  <c r="H5149" i="1"/>
  <c r="H5150" i="1"/>
  <c r="H5151" i="1"/>
  <c r="H5152" i="1"/>
  <c r="H5153" i="1"/>
  <c r="H5154" i="1"/>
  <c r="H5155" i="1"/>
  <c r="H5156" i="1"/>
  <c r="H5157" i="1"/>
  <c r="H5158" i="1"/>
  <c r="H5159" i="1"/>
  <c r="H5160" i="1"/>
  <c r="H5161" i="1"/>
  <c r="H5162" i="1"/>
  <c r="H5163" i="1"/>
  <c r="H5164" i="1"/>
  <c r="H5165" i="1"/>
  <c r="H5166" i="1"/>
  <c r="H5167" i="1"/>
  <c r="H5168" i="1"/>
  <c r="H5169" i="1"/>
  <c r="H5170" i="1"/>
  <c r="H5171" i="1"/>
  <c r="H5172" i="1"/>
  <c r="H5173" i="1"/>
  <c r="H5174" i="1"/>
  <c r="H5175" i="1"/>
  <c r="H5176" i="1"/>
  <c r="H5177" i="1"/>
  <c r="H5178" i="1"/>
  <c r="H5179" i="1"/>
  <c r="H5180" i="1"/>
  <c r="H5181" i="1"/>
  <c r="H5182" i="1"/>
  <c r="H5183" i="1"/>
  <c r="H5184" i="1"/>
  <c r="H5185" i="1"/>
  <c r="H5186" i="1"/>
  <c r="H5187" i="1"/>
  <c r="H5188" i="1"/>
  <c r="H5189" i="1"/>
  <c r="H5190" i="1"/>
  <c r="H5191" i="1"/>
  <c r="H5192" i="1"/>
  <c r="H5193" i="1"/>
  <c r="H5194" i="1"/>
  <c r="H5195" i="1"/>
  <c r="H5196" i="1"/>
  <c r="H5197" i="1"/>
  <c r="H5198" i="1"/>
  <c r="H5199" i="1"/>
  <c r="H5200" i="1"/>
  <c r="H5201" i="1"/>
  <c r="H5202" i="1"/>
  <c r="H5203" i="1"/>
  <c r="H5204" i="1"/>
  <c r="H5205" i="1"/>
  <c r="H5206" i="1"/>
  <c r="H5207" i="1"/>
  <c r="H5208" i="1"/>
  <c r="H5209" i="1"/>
  <c r="H5210" i="1"/>
  <c r="H5211" i="1"/>
  <c r="H5212" i="1"/>
  <c r="H5213" i="1"/>
  <c r="H5214" i="1"/>
  <c r="H5215" i="1"/>
  <c r="H5216" i="1"/>
  <c r="H5217" i="1"/>
  <c r="H5218" i="1"/>
  <c r="H5219" i="1"/>
  <c r="H5220" i="1"/>
  <c r="H5221" i="1"/>
  <c r="H5222" i="1"/>
  <c r="H5223" i="1"/>
  <c r="H5224" i="1"/>
  <c r="H5225" i="1"/>
  <c r="H5226" i="1"/>
  <c r="H5227" i="1"/>
  <c r="H5228" i="1"/>
  <c r="H5229" i="1"/>
  <c r="H5230" i="1"/>
  <c r="H5231" i="1"/>
  <c r="H5232" i="1"/>
  <c r="H5233" i="1"/>
  <c r="H5234" i="1"/>
  <c r="H5235" i="1"/>
  <c r="H5236" i="1"/>
  <c r="H5237" i="1"/>
  <c r="H5238" i="1"/>
  <c r="H5239" i="1"/>
  <c r="H5240" i="1"/>
  <c r="H5241" i="1"/>
  <c r="H5242" i="1"/>
  <c r="H5243" i="1"/>
  <c r="H5244" i="1"/>
  <c r="H5245" i="1"/>
  <c r="H5246" i="1"/>
  <c r="H5247" i="1"/>
  <c r="H5248" i="1"/>
  <c r="H5249" i="1"/>
  <c r="H5250" i="1"/>
  <c r="H5251" i="1"/>
  <c r="H5252" i="1"/>
  <c r="H5253" i="1"/>
  <c r="H5254" i="1"/>
  <c r="H5255" i="1"/>
  <c r="H5256" i="1"/>
  <c r="H5257" i="1"/>
  <c r="H5258" i="1"/>
  <c r="H5259" i="1"/>
  <c r="H5260" i="1"/>
  <c r="H5261" i="1"/>
  <c r="H5262" i="1"/>
  <c r="H5263" i="1"/>
  <c r="H5264" i="1"/>
  <c r="H5265" i="1"/>
  <c r="H5266" i="1"/>
  <c r="H5267" i="1"/>
  <c r="H5268" i="1"/>
  <c r="H5269" i="1"/>
  <c r="H5270" i="1"/>
  <c r="H5271" i="1"/>
  <c r="H5272" i="1"/>
  <c r="H5273" i="1"/>
  <c r="H5274" i="1"/>
  <c r="H5275" i="1"/>
  <c r="H5276" i="1"/>
  <c r="H5277" i="1"/>
  <c r="H5278" i="1"/>
  <c r="H5279" i="1"/>
  <c r="H5280" i="1"/>
  <c r="H5281" i="1"/>
  <c r="H5282" i="1"/>
  <c r="H5283" i="1"/>
  <c r="H5284" i="1"/>
  <c r="H5285" i="1"/>
  <c r="H5286" i="1"/>
  <c r="H5287" i="1"/>
  <c r="H5288" i="1"/>
  <c r="H5289" i="1"/>
  <c r="H5290" i="1"/>
  <c r="H5291" i="1"/>
  <c r="H5292" i="1"/>
  <c r="H5293" i="1"/>
  <c r="H5294" i="1"/>
  <c r="H5295" i="1"/>
  <c r="H5296" i="1"/>
  <c r="H5297" i="1"/>
  <c r="H5298" i="1"/>
  <c r="H5299" i="1"/>
  <c r="H5300" i="1"/>
  <c r="H5301" i="1"/>
  <c r="H5302" i="1"/>
  <c r="H5303" i="1"/>
  <c r="H5304" i="1"/>
  <c r="H5305" i="1"/>
  <c r="H5306" i="1"/>
  <c r="H5307" i="1"/>
  <c r="H5308" i="1"/>
  <c r="H5309" i="1"/>
  <c r="H5310" i="1"/>
  <c r="H5311" i="1"/>
  <c r="H5312" i="1"/>
  <c r="H5313" i="1"/>
  <c r="H5314" i="1"/>
  <c r="H5315" i="1"/>
  <c r="H5316" i="1"/>
  <c r="H5317" i="1"/>
  <c r="H5318" i="1"/>
  <c r="H5319" i="1"/>
  <c r="H5320" i="1"/>
  <c r="H5321" i="1"/>
  <c r="H5322" i="1"/>
  <c r="H5323" i="1"/>
  <c r="H5324" i="1"/>
  <c r="H5325" i="1"/>
  <c r="H5326" i="1"/>
  <c r="H5327" i="1"/>
  <c r="H5328" i="1"/>
  <c r="H5329" i="1"/>
  <c r="H5330" i="1"/>
  <c r="H5331" i="1"/>
  <c r="H5332" i="1"/>
  <c r="H5333" i="1"/>
  <c r="H5334" i="1"/>
  <c r="H5335" i="1"/>
  <c r="H5336" i="1"/>
  <c r="H5337" i="1"/>
  <c r="H5338" i="1"/>
  <c r="H5339" i="1"/>
  <c r="H5340" i="1"/>
  <c r="H5341" i="1"/>
  <c r="H5342" i="1"/>
  <c r="H5343" i="1"/>
  <c r="H5344" i="1"/>
  <c r="H5345" i="1"/>
  <c r="H5346" i="1"/>
  <c r="H5347" i="1"/>
  <c r="H5348" i="1"/>
  <c r="H5349" i="1"/>
  <c r="H5350" i="1"/>
  <c r="H5351" i="1"/>
  <c r="H5352" i="1"/>
  <c r="H5353" i="1"/>
  <c r="H5354" i="1"/>
  <c r="H5355" i="1"/>
  <c r="H5356" i="1"/>
  <c r="H5357" i="1"/>
  <c r="H5358" i="1"/>
  <c r="H5359" i="1"/>
  <c r="H5360" i="1"/>
  <c r="H5361" i="1"/>
  <c r="H5362" i="1"/>
  <c r="H5363" i="1"/>
  <c r="H5364" i="1"/>
  <c r="H5365" i="1"/>
  <c r="H5366" i="1"/>
  <c r="H5367" i="1"/>
  <c r="H5368" i="1"/>
  <c r="H5369" i="1"/>
  <c r="H5370" i="1"/>
  <c r="H5371" i="1"/>
  <c r="H5372" i="1"/>
  <c r="H5373" i="1"/>
  <c r="H5374" i="1"/>
  <c r="H5375" i="1"/>
  <c r="H5376" i="1"/>
  <c r="H5377" i="1"/>
  <c r="H5378" i="1"/>
  <c r="H5379" i="1"/>
  <c r="H5380" i="1"/>
  <c r="H5381" i="1"/>
  <c r="H5382" i="1"/>
  <c r="H5383" i="1"/>
  <c r="H5384" i="1"/>
  <c r="H5385" i="1"/>
  <c r="H5386" i="1"/>
  <c r="H5387" i="1"/>
  <c r="H5388" i="1"/>
  <c r="H5389" i="1"/>
  <c r="H5390" i="1"/>
  <c r="H5391" i="1"/>
  <c r="H5392" i="1"/>
  <c r="H5393" i="1"/>
  <c r="H5394" i="1"/>
  <c r="H5395" i="1"/>
  <c r="H5396" i="1"/>
  <c r="H5397" i="1"/>
  <c r="H5398" i="1"/>
  <c r="H5399" i="1"/>
  <c r="H5400" i="1"/>
  <c r="H5401" i="1"/>
  <c r="H5402" i="1"/>
  <c r="H5403" i="1"/>
  <c r="H5404" i="1"/>
  <c r="H5405" i="1"/>
  <c r="H5406" i="1"/>
  <c r="H5407" i="1"/>
  <c r="H5408" i="1"/>
  <c r="H5409" i="1"/>
  <c r="H5410" i="1"/>
  <c r="H5411" i="1"/>
  <c r="H5412" i="1"/>
  <c r="H5413" i="1"/>
  <c r="H5414" i="1"/>
  <c r="H5415" i="1"/>
  <c r="H5416" i="1"/>
  <c r="H5417" i="1"/>
  <c r="H5418" i="1"/>
  <c r="H5419" i="1"/>
  <c r="H5420" i="1"/>
  <c r="H5421" i="1"/>
  <c r="H5422" i="1"/>
  <c r="H5423" i="1"/>
  <c r="H5424" i="1"/>
  <c r="H5425" i="1"/>
  <c r="H5426" i="1"/>
  <c r="H5427" i="1"/>
  <c r="H5428" i="1"/>
  <c r="H5429" i="1"/>
  <c r="H5430" i="1"/>
  <c r="H5431" i="1"/>
  <c r="H5432" i="1"/>
  <c r="H5433" i="1"/>
  <c r="H5434" i="1"/>
  <c r="H5435" i="1"/>
  <c r="H5436" i="1"/>
  <c r="H5437" i="1"/>
  <c r="H5438" i="1"/>
  <c r="H5439" i="1"/>
  <c r="H5440" i="1"/>
  <c r="H5441" i="1"/>
  <c r="H5442" i="1"/>
  <c r="H5443" i="1"/>
  <c r="H5444" i="1"/>
  <c r="H5445" i="1"/>
  <c r="H5446" i="1"/>
  <c r="H5447" i="1"/>
  <c r="H5448" i="1"/>
  <c r="H5449" i="1"/>
  <c r="H5450" i="1"/>
  <c r="H5451" i="1"/>
  <c r="H5452" i="1"/>
  <c r="H5453" i="1"/>
  <c r="H5454" i="1"/>
  <c r="H5455" i="1"/>
  <c r="H5456" i="1"/>
  <c r="H5457" i="1"/>
  <c r="H5458" i="1"/>
  <c r="H5459" i="1"/>
  <c r="H5460" i="1"/>
  <c r="H5461" i="1"/>
  <c r="H5462" i="1"/>
  <c r="H5463" i="1"/>
  <c r="H5464" i="1"/>
  <c r="H5465" i="1"/>
  <c r="H5466" i="1"/>
  <c r="H5467" i="1"/>
  <c r="H5468" i="1"/>
  <c r="H5469" i="1"/>
  <c r="H5470" i="1"/>
  <c r="H5471" i="1"/>
  <c r="H5472" i="1"/>
  <c r="H5473" i="1"/>
  <c r="H5474" i="1"/>
  <c r="H5475" i="1"/>
  <c r="H5476" i="1"/>
  <c r="H5477" i="1"/>
  <c r="H5478" i="1"/>
  <c r="H5479" i="1"/>
  <c r="H5480" i="1"/>
  <c r="H5481" i="1"/>
  <c r="H5482" i="1"/>
  <c r="H5483" i="1"/>
  <c r="H5484" i="1"/>
  <c r="H5485" i="1"/>
  <c r="H5486" i="1"/>
  <c r="H5487" i="1"/>
  <c r="H5488" i="1"/>
  <c r="H5489" i="1"/>
  <c r="H5490" i="1"/>
  <c r="H5491" i="1"/>
  <c r="H5492" i="1"/>
  <c r="H5493" i="1"/>
  <c r="H5494" i="1"/>
  <c r="H5495" i="1"/>
  <c r="H5496" i="1"/>
  <c r="H5497" i="1"/>
  <c r="H5498" i="1"/>
  <c r="H5499" i="1"/>
  <c r="H5500" i="1"/>
  <c r="H5501" i="1"/>
  <c r="H5502" i="1"/>
  <c r="H5503" i="1"/>
  <c r="H5504" i="1"/>
  <c r="H5505" i="1"/>
  <c r="H5506" i="1"/>
  <c r="H5507" i="1"/>
  <c r="H5508" i="1"/>
  <c r="H5509" i="1"/>
  <c r="H5510" i="1"/>
  <c r="H5511" i="1"/>
  <c r="H5512" i="1"/>
  <c r="H5513" i="1"/>
  <c r="H5514" i="1"/>
  <c r="H5515" i="1"/>
  <c r="H5516" i="1"/>
  <c r="H5517" i="1"/>
  <c r="H5518" i="1"/>
  <c r="H5519" i="1"/>
  <c r="H5520" i="1"/>
  <c r="H5521" i="1"/>
  <c r="H5522" i="1"/>
  <c r="H5523" i="1"/>
  <c r="H5524" i="1"/>
  <c r="H5525" i="1"/>
  <c r="H5526" i="1"/>
  <c r="H5527" i="1"/>
  <c r="H5528" i="1"/>
  <c r="H5529" i="1"/>
  <c r="H5530" i="1"/>
  <c r="H5531" i="1"/>
  <c r="H5532" i="1"/>
  <c r="H5533" i="1"/>
  <c r="H5534" i="1"/>
  <c r="H5535" i="1"/>
  <c r="H5536" i="1"/>
  <c r="H5537" i="1"/>
  <c r="H5538" i="1"/>
  <c r="H5539" i="1"/>
  <c r="H5540" i="1"/>
  <c r="H5541" i="1"/>
  <c r="H5542" i="1"/>
  <c r="H5543" i="1"/>
  <c r="H5544" i="1"/>
  <c r="H5545" i="1"/>
  <c r="H5546" i="1"/>
  <c r="H5547" i="1"/>
  <c r="H5548" i="1"/>
  <c r="H5549" i="1"/>
  <c r="H5550" i="1"/>
  <c r="H5551" i="1"/>
  <c r="H5552" i="1"/>
  <c r="H5553" i="1"/>
  <c r="H5554" i="1"/>
  <c r="H5555" i="1"/>
  <c r="H5556" i="1"/>
  <c r="H5557" i="1"/>
  <c r="H5558" i="1"/>
  <c r="H5559" i="1"/>
  <c r="H5560" i="1"/>
  <c r="H5561" i="1"/>
  <c r="H5562" i="1"/>
  <c r="H5563" i="1"/>
  <c r="H5564" i="1"/>
  <c r="H5566" i="1"/>
  <c r="H5567" i="1"/>
  <c r="H5568" i="1"/>
  <c r="H5569" i="1"/>
  <c r="H5570" i="1"/>
  <c r="H5571" i="1"/>
  <c r="H5572" i="1"/>
  <c r="H5573" i="1"/>
  <c r="H5574" i="1"/>
  <c r="H5575" i="1"/>
  <c r="H5576" i="1"/>
  <c r="H5577" i="1"/>
  <c r="H5578" i="1"/>
  <c r="H5579" i="1"/>
  <c r="H5580" i="1"/>
  <c r="H5581" i="1"/>
  <c r="H5582" i="1"/>
  <c r="H5583" i="1"/>
  <c r="H5584" i="1"/>
  <c r="H5585" i="1"/>
  <c r="H5586" i="1"/>
  <c r="H5587" i="1"/>
  <c r="H5588" i="1"/>
  <c r="H5589" i="1"/>
  <c r="H5590" i="1"/>
  <c r="H5591" i="1"/>
  <c r="H5592" i="1"/>
  <c r="H5593" i="1"/>
  <c r="H5594" i="1"/>
  <c r="H5595" i="1"/>
  <c r="H5596" i="1"/>
  <c r="H5597" i="1"/>
  <c r="H5598" i="1"/>
  <c r="H5599" i="1"/>
  <c r="H5600" i="1"/>
  <c r="H5601" i="1"/>
  <c r="H5602" i="1"/>
  <c r="H5603" i="1"/>
  <c r="H5604" i="1"/>
  <c r="H5605" i="1"/>
  <c r="H5606" i="1"/>
  <c r="H5607" i="1"/>
  <c r="H5608" i="1"/>
  <c r="H5609" i="1"/>
  <c r="H5610" i="1"/>
  <c r="H5611" i="1"/>
  <c r="H5612" i="1"/>
  <c r="H5613" i="1"/>
  <c r="H5614" i="1"/>
  <c r="H5615" i="1"/>
  <c r="H5616" i="1"/>
  <c r="H5617" i="1"/>
  <c r="H5618" i="1"/>
  <c r="H5619" i="1"/>
  <c r="H5620" i="1"/>
  <c r="H5621" i="1"/>
  <c r="H5622" i="1"/>
  <c r="H5623" i="1"/>
  <c r="H5624" i="1"/>
  <c r="H5625" i="1"/>
  <c r="H5626" i="1"/>
  <c r="H5627" i="1"/>
  <c r="H5628" i="1"/>
  <c r="H5629" i="1"/>
  <c r="H5630" i="1"/>
  <c r="H5631" i="1"/>
  <c r="H5632" i="1"/>
  <c r="H5633" i="1"/>
  <c r="H5634" i="1"/>
  <c r="H5635" i="1"/>
  <c r="H5636" i="1"/>
  <c r="H5637" i="1"/>
  <c r="H5638" i="1"/>
  <c r="H5639" i="1"/>
  <c r="H5640" i="1"/>
  <c r="H5641" i="1"/>
  <c r="H5642" i="1"/>
  <c r="H5643" i="1"/>
  <c r="H5644" i="1"/>
  <c r="H5645" i="1"/>
  <c r="H5646" i="1"/>
  <c r="H5647" i="1"/>
  <c r="H5648" i="1"/>
  <c r="H5649" i="1"/>
  <c r="H5650" i="1"/>
  <c r="H5651" i="1"/>
  <c r="H5652" i="1"/>
  <c r="H5653" i="1"/>
  <c r="H5654" i="1"/>
  <c r="H5655" i="1"/>
  <c r="H5656" i="1"/>
  <c r="H5657" i="1"/>
  <c r="H5658" i="1"/>
  <c r="H5659" i="1"/>
  <c r="H5660" i="1"/>
  <c r="H5661" i="1"/>
  <c r="H5662" i="1"/>
  <c r="H5663" i="1"/>
  <c r="H5664" i="1"/>
  <c r="H5665" i="1"/>
  <c r="H5666" i="1"/>
  <c r="H5667" i="1"/>
  <c r="H5668" i="1"/>
  <c r="H5669" i="1"/>
  <c r="H5670" i="1"/>
  <c r="H5671" i="1"/>
  <c r="H5672" i="1"/>
  <c r="H5673" i="1"/>
  <c r="H5674" i="1"/>
  <c r="H5675" i="1"/>
  <c r="H5676" i="1"/>
  <c r="H5677" i="1"/>
  <c r="H5678" i="1"/>
  <c r="H5679" i="1"/>
  <c r="H5680" i="1"/>
  <c r="H5681" i="1"/>
  <c r="H5682" i="1"/>
  <c r="H5683" i="1"/>
  <c r="H5684" i="1"/>
  <c r="H5685" i="1"/>
  <c r="H5686" i="1"/>
  <c r="H5687" i="1"/>
  <c r="H5688" i="1"/>
  <c r="H5689" i="1"/>
  <c r="H5690" i="1"/>
  <c r="H5691" i="1"/>
  <c r="H5692" i="1"/>
  <c r="H5693" i="1"/>
  <c r="H5694" i="1"/>
  <c r="H5695" i="1"/>
  <c r="H5696" i="1"/>
  <c r="H5697" i="1"/>
  <c r="H5698" i="1"/>
  <c r="H5699" i="1"/>
  <c r="H5700" i="1"/>
  <c r="H5701" i="1"/>
  <c r="H5702" i="1"/>
  <c r="H5703" i="1"/>
  <c r="H5704" i="1"/>
  <c r="H5705" i="1"/>
  <c r="H5706" i="1"/>
  <c r="H5707" i="1"/>
  <c r="H5708" i="1"/>
  <c r="H5709" i="1"/>
  <c r="H5710" i="1"/>
  <c r="H5711" i="1"/>
  <c r="H5712" i="1"/>
  <c r="H5713" i="1"/>
  <c r="H5714" i="1"/>
  <c r="H5715" i="1"/>
  <c r="H5716" i="1"/>
  <c r="H5717" i="1"/>
  <c r="H5718" i="1"/>
  <c r="H5719" i="1"/>
  <c r="H5720" i="1"/>
  <c r="H5721" i="1"/>
  <c r="H5722" i="1"/>
  <c r="H5723" i="1"/>
  <c r="H5724" i="1"/>
  <c r="H5725" i="1"/>
  <c r="H5726" i="1"/>
  <c r="H5727" i="1"/>
  <c r="H5728" i="1"/>
  <c r="H5729" i="1"/>
  <c r="H5730" i="1"/>
  <c r="H5731" i="1"/>
  <c r="H5732" i="1"/>
  <c r="H5733" i="1"/>
  <c r="H5734" i="1"/>
  <c r="H5735" i="1"/>
  <c r="H5736" i="1"/>
  <c r="H5737" i="1"/>
  <c r="H5738" i="1"/>
  <c r="H5739" i="1"/>
  <c r="H5740" i="1"/>
  <c r="H5741" i="1"/>
  <c r="H5742" i="1"/>
  <c r="H5743" i="1"/>
  <c r="H5744" i="1"/>
  <c r="H5745" i="1"/>
  <c r="H5746" i="1"/>
  <c r="H5747" i="1"/>
  <c r="H5748" i="1"/>
  <c r="H5749" i="1"/>
  <c r="H5750" i="1"/>
  <c r="H5751" i="1"/>
  <c r="H5752" i="1"/>
  <c r="H5753" i="1"/>
  <c r="H5754" i="1"/>
  <c r="H5755" i="1"/>
  <c r="H5756" i="1"/>
  <c r="H5757" i="1"/>
  <c r="H5758" i="1"/>
  <c r="H5759" i="1"/>
  <c r="H5760" i="1"/>
  <c r="H5761" i="1"/>
  <c r="H5762" i="1"/>
  <c r="H5763" i="1"/>
  <c r="H5764" i="1"/>
  <c r="H5765" i="1"/>
  <c r="H5766" i="1"/>
  <c r="H5767" i="1"/>
  <c r="H5768" i="1"/>
  <c r="H5769" i="1"/>
  <c r="H5770" i="1"/>
  <c r="H5771" i="1"/>
  <c r="H5772" i="1"/>
  <c r="H5773" i="1"/>
  <c r="H5774" i="1"/>
  <c r="H5775" i="1"/>
  <c r="H5776" i="1"/>
  <c r="H5777" i="1"/>
  <c r="H5778" i="1"/>
  <c r="H5779" i="1"/>
  <c r="H5780" i="1"/>
  <c r="H5781" i="1"/>
  <c r="H5782" i="1"/>
  <c r="H5783" i="1"/>
  <c r="H5784" i="1"/>
  <c r="H5785" i="1"/>
  <c r="H5786" i="1"/>
  <c r="H5787" i="1"/>
  <c r="H5788" i="1"/>
  <c r="H5789" i="1"/>
  <c r="H5790" i="1"/>
  <c r="H5791" i="1"/>
  <c r="H5792" i="1"/>
  <c r="H5793" i="1"/>
  <c r="H5794" i="1"/>
  <c r="H5795" i="1"/>
  <c r="H5796" i="1"/>
  <c r="H5797" i="1"/>
  <c r="H5798" i="1"/>
  <c r="H5799" i="1"/>
  <c r="H5800" i="1"/>
  <c r="H5801" i="1"/>
  <c r="H5802" i="1"/>
  <c r="H5803" i="1"/>
  <c r="H5804" i="1"/>
  <c r="H5805" i="1"/>
  <c r="H5806" i="1"/>
  <c r="H5807" i="1"/>
  <c r="H5808" i="1"/>
  <c r="H5809" i="1"/>
  <c r="H5810" i="1"/>
  <c r="H5811" i="1"/>
  <c r="H5812" i="1"/>
  <c r="H5813" i="1"/>
  <c r="H5814" i="1"/>
  <c r="H5815" i="1"/>
  <c r="H5816" i="1"/>
  <c r="F1569" i="1" a="1"/>
  <c r="F1567" i="1" a="1"/>
  <c r="F880" i="1" a="1"/>
  <c r="F1570" i="1" a="1"/>
  <c r="F5817" i="1" a="1"/>
  <c r="F1576" i="1" a="1"/>
  <c r="F1566" i="1" a="1"/>
  <c r="F1559" i="1" a="1"/>
  <c r="F1578" i="1" a="1"/>
  <c r="F884" i="1" a="1"/>
  <c r="F1561" i="1" a="1"/>
  <c r="F879" i="1" a="1"/>
  <c r="F1573" i="1" a="1"/>
  <c r="F889" i="1" a="1"/>
  <c r="F1568" i="1" a="1"/>
  <c r="F1633" i="1" a="1"/>
  <c r="F1634" i="1" a="1"/>
  <c r="F1632" i="1" a="1"/>
  <c r="F1635" i="1" a="1"/>
  <c r="F1577" i="1" a="1"/>
  <c r="F887" i="1" a="1"/>
  <c r="F885" i="1" a="1"/>
  <c r="F1564" i="1" a="1"/>
  <c r="F1579" i="1" a="1"/>
  <c r="F1558" i="1" a="1"/>
  <c r="F890" i="1" a="1"/>
  <c r="F1562" i="1" a="1"/>
  <c r="F1572" i="1" a="1"/>
  <c r="F886" i="1" a="1"/>
  <c r="F1565" i="1" a="1"/>
  <c r="F1563" i="1" a="1"/>
  <c r="F1571" i="1" a="1"/>
  <c r="F883" i="1" a="1"/>
  <c r="F5818" i="1" a="1"/>
  <c r="F593" i="1" a="1"/>
  <c r="F1574" i="1" a="1"/>
  <c r="F4355" i="1" a="1"/>
  <c r="F1560" i="1" a="1"/>
  <c r="F882" i="1" a="1"/>
  <c r="F881" i="1" a="1"/>
  <c r="F1575" i="1" a="1"/>
  <c r="F5819" i="1" a="1"/>
  <c r="F1631" i="1" a="1"/>
  <c r="F891" i="1" a="1"/>
  <c r="F888" i="1" a="1"/>
  <c r="F4355" i="1" l="1"/>
  <c r="F1635" i="1"/>
  <c r="F5818" i="1"/>
  <c r="F5817" i="1"/>
  <c r="F5819" i="1"/>
  <c r="F1633" i="1"/>
  <c r="F1632" i="1"/>
  <c r="F1634" i="1"/>
  <c r="F1631" i="1"/>
  <c r="F880" i="1"/>
  <c r="F882" i="1"/>
  <c r="F884" i="1"/>
  <c r="F886" i="1"/>
  <c r="F888" i="1"/>
  <c r="F890" i="1"/>
  <c r="F879" i="1"/>
  <c r="F881" i="1"/>
  <c r="F883" i="1"/>
  <c r="F885" i="1"/>
  <c r="F887" i="1"/>
  <c r="F889" i="1"/>
  <c r="F891" i="1"/>
  <c r="F1579" i="1"/>
  <c r="F1577" i="1"/>
  <c r="F1575" i="1"/>
  <c r="F1573" i="1"/>
  <c r="F1571" i="1"/>
  <c r="F1569" i="1"/>
  <c r="F1567" i="1"/>
  <c r="F1565" i="1"/>
  <c r="F1563" i="1"/>
  <c r="F1561" i="1"/>
  <c r="F1559" i="1"/>
  <c r="F1578" i="1"/>
  <c r="F1576" i="1"/>
  <c r="F1574" i="1"/>
  <c r="F1572" i="1"/>
  <c r="F1570" i="1"/>
  <c r="F1568" i="1"/>
  <c r="F1566" i="1"/>
  <c r="F1564" i="1"/>
  <c r="F1562" i="1"/>
  <c r="F1560" i="1"/>
  <c r="F1558" i="1"/>
  <c r="F593" i="1"/>
  <c r="D4" i="2" l="1"/>
  <c r="E4" i="2"/>
  <c r="D5" i="2"/>
  <c r="E5" i="2"/>
  <c r="D6" i="2"/>
  <c r="E6" i="2"/>
  <c r="D7" i="2"/>
  <c r="E7" i="2"/>
  <c r="D8" i="2"/>
  <c r="E8" i="2"/>
  <c r="D9" i="2"/>
  <c r="E9" i="2"/>
  <c r="D10" i="2"/>
  <c r="E10" i="2"/>
  <c r="D11" i="2"/>
  <c r="E11" i="2"/>
  <c r="D12" i="2"/>
  <c r="E12" i="2"/>
  <c r="D13" i="2"/>
  <c r="E13" i="2"/>
  <c r="D14" i="2"/>
  <c r="E14" i="2"/>
  <c r="D15" i="2"/>
  <c r="E15" i="2"/>
  <c r="D16" i="2"/>
  <c r="E16" i="2"/>
  <c r="D17" i="2"/>
  <c r="E17" i="2"/>
  <c r="D18" i="2"/>
  <c r="E18" i="2"/>
  <c r="D19" i="2"/>
  <c r="E19" i="2"/>
  <c r="D20" i="2"/>
  <c r="E20" i="2"/>
  <c r="D22" i="2"/>
  <c r="E22" i="2"/>
  <c r="D23" i="2"/>
  <c r="E23" i="2"/>
  <c r="D24" i="2"/>
  <c r="E24" i="2"/>
  <c r="D25" i="2"/>
  <c r="E25" i="2"/>
  <c r="D26" i="2"/>
  <c r="E26" i="2"/>
  <c r="D27" i="2"/>
  <c r="E27" i="2"/>
  <c r="D28" i="2"/>
  <c r="E28" i="2"/>
  <c r="D29" i="2"/>
  <c r="E29" i="2"/>
  <c r="D30" i="2"/>
  <c r="E30" i="2"/>
  <c r="D31" i="2"/>
  <c r="E31" i="2"/>
  <c r="D32" i="2"/>
  <c r="E32" i="2"/>
  <c r="D33" i="2"/>
  <c r="E33" i="2"/>
  <c r="D35" i="2"/>
  <c r="D36" i="2"/>
  <c r="E36" i="2"/>
  <c r="D37" i="2"/>
  <c r="E37" i="2"/>
  <c r="D38" i="2"/>
  <c r="E38" i="2"/>
  <c r="D39" i="2"/>
  <c r="E39" i="2"/>
  <c r="D40" i="2"/>
  <c r="E40" i="2"/>
  <c r="D41" i="2"/>
  <c r="E41" i="2"/>
  <c r="D42" i="2"/>
  <c r="E42" i="2"/>
  <c r="D43" i="2"/>
  <c r="E43" i="2"/>
  <c r="D44" i="2"/>
  <c r="E44" i="2"/>
  <c r="D45" i="2"/>
  <c r="E45" i="2"/>
  <c r="D46" i="2"/>
  <c r="E46" i="2"/>
  <c r="D47" i="2"/>
  <c r="E47" i="2"/>
  <c r="D48" i="2"/>
  <c r="E48" i="2"/>
  <c r="D49" i="2"/>
  <c r="E49" i="2"/>
  <c r="D50" i="2"/>
  <c r="E50" i="2"/>
  <c r="D51" i="2"/>
  <c r="E51" i="2"/>
  <c r="D52" i="2"/>
  <c r="E52" i="2"/>
  <c r="D53" i="2"/>
  <c r="E53" i="2"/>
  <c r="D54" i="2"/>
  <c r="E54" i="2"/>
  <c r="D55" i="2"/>
  <c r="E55" i="2"/>
  <c r="D56" i="2"/>
  <c r="E56" i="2"/>
  <c r="D57" i="2"/>
  <c r="E57" i="2"/>
  <c r="D58" i="2"/>
  <c r="E58" i="2"/>
  <c r="D59" i="2"/>
  <c r="E59" i="2"/>
  <c r="D60" i="2"/>
  <c r="E60" i="2"/>
  <c r="D61" i="2"/>
  <c r="E61" i="2"/>
  <c r="D62" i="2"/>
  <c r="E62" i="2"/>
  <c r="D63" i="2"/>
  <c r="E63" i="2"/>
  <c r="D64" i="2"/>
  <c r="E64" i="2"/>
  <c r="D65" i="2"/>
  <c r="E65" i="2"/>
  <c r="D66" i="2"/>
  <c r="E66" i="2"/>
  <c r="D67" i="2"/>
  <c r="E67" i="2"/>
  <c r="D68" i="2"/>
  <c r="E68" i="2"/>
  <c r="D69" i="2"/>
  <c r="E69" i="2"/>
  <c r="D70" i="2"/>
  <c r="E70" i="2"/>
  <c r="D71" i="2"/>
  <c r="E71" i="2"/>
  <c r="D72" i="2"/>
  <c r="E72" i="2"/>
  <c r="D73" i="2"/>
  <c r="E73" i="2"/>
  <c r="D74" i="2"/>
  <c r="E74" i="2"/>
  <c r="D75" i="2"/>
  <c r="E75" i="2"/>
  <c r="D76" i="2"/>
  <c r="E76" i="2"/>
  <c r="D77" i="2"/>
  <c r="E77" i="2"/>
  <c r="D80" i="2"/>
  <c r="E80" i="2"/>
  <c r="D93" i="2"/>
  <c r="E93" i="2"/>
  <c r="D95" i="2"/>
  <c r="E95" i="2"/>
  <c r="D96" i="2"/>
  <c r="E96" i="2"/>
  <c r="D97" i="2"/>
  <c r="E97" i="2"/>
  <c r="D78" i="2"/>
  <c r="E78" i="2"/>
  <c r="D79" i="2"/>
  <c r="E79" i="2"/>
  <c r="D81" i="2"/>
  <c r="E81" i="2"/>
  <c r="D82" i="2"/>
  <c r="E82" i="2"/>
  <c r="D83" i="2"/>
  <c r="E83" i="2"/>
  <c r="D84" i="2"/>
  <c r="E84" i="2"/>
  <c r="D85" i="2"/>
  <c r="E85" i="2"/>
  <c r="D86" i="2"/>
  <c r="E86" i="2"/>
  <c r="D87" i="2"/>
  <c r="E87" i="2"/>
  <c r="D88" i="2"/>
  <c r="E88" i="2"/>
  <c r="D89" i="2"/>
  <c r="E89" i="2"/>
  <c r="D90" i="2"/>
  <c r="E90" i="2"/>
  <c r="D91" i="2"/>
  <c r="E91" i="2"/>
  <c r="D92" i="2"/>
  <c r="E92" i="2"/>
  <c r="D94" i="2"/>
  <c r="E94" i="2"/>
  <c r="D98" i="2"/>
  <c r="E98" i="2"/>
  <c r="D99" i="2"/>
  <c r="E99" i="2"/>
  <c r="D100" i="2"/>
  <c r="E100" i="2"/>
  <c r="D101" i="2"/>
  <c r="E101" i="2"/>
  <c r="D102" i="2"/>
  <c r="E102" i="2"/>
  <c r="D103" i="2"/>
  <c r="E103" i="2"/>
  <c r="D104" i="2"/>
  <c r="E104" i="2"/>
  <c r="D105" i="2"/>
  <c r="E105" i="2"/>
  <c r="D106" i="2"/>
  <c r="D107" i="2"/>
  <c r="E107" i="2"/>
  <c r="D108" i="2"/>
  <c r="E108" i="2"/>
  <c r="D109" i="2"/>
  <c r="E109" i="2"/>
  <c r="D110" i="2"/>
  <c r="E110" i="2"/>
  <c r="D111" i="2"/>
  <c r="D112" i="2"/>
  <c r="E112" i="2"/>
  <c r="D113" i="2"/>
  <c r="E113" i="2"/>
  <c r="D114" i="2"/>
  <c r="E114" i="2"/>
  <c r="D115" i="2"/>
  <c r="E115" i="2"/>
  <c r="D116" i="2"/>
  <c r="E116" i="2"/>
  <c r="D117" i="2"/>
  <c r="E117" i="2"/>
  <c r="D118" i="2"/>
  <c r="E118" i="2"/>
  <c r="D119" i="2"/>
  <c r="E119" i="2"/>
  <c r="D120" i="2"/>
  <c r="E120" i="2"/>
  <c r="D121" i="2"/>
  <c r="E121" i="2"/>
  <c r="D122" i="2"/>
  <c r="E122" i="2"/>
  <c r="D123" i="2"/>
  <c r="E123" i="2"/>
  <c r="D124" i="2"/>
  <c r="E124" i="2"/>
  <c r="D125" i="2"/>
  <c r="E125" i="2"/>
  <c r="D126" i="2"/>
  <c r="E126" i="2"/>
  <c r="D127" i="2"/>
  <c r="E127" i="2"/>
  <c r="D128" i="2"/>
  <c r="E128" i="2"/>
  <c r="D129" i="2"/>
  <c r="E129" i="2"/>
  <c r="D130" i="2"/>
  <c r="E130" i="2"/>
  <c r="D131" i="2"/>
  <c r="E131" i="2"/>
  <c r="D132" i="2"/>
  <c r="E132" i="2"/>
  <c r="E3" i="2"/>
  <c r="D3" i="2"/>
  <c r="F5638" i="1" a="1"/>
  <c r="F5637" i="1" a="1"/>
  <c r="F5636" i="1" a="1"/>
  <c r="F1716" i="1" a="1"/>
  <c r="F5637" i="1" l="1"/>
  <c r="F5638" i="1"/>
  <c r="F5636" i="1"/>
  <c r="F1716" i="1"/>
  <c r="G4306" i="1" l="1"/>
  <c r="H4306" i="1" s="1"/>
  <c r="G4304" i="1"/>
  <c r="H4304" i="1" s="1"/>
  <c r="E106" i="2" l="1"/>
  <c r="G5565" i="1" l="1"/>
  <c r="H5565" i="1" s="1"/>
  <c r="F5620" i="1" a="1"/>
  <c r="F4304" i="1" a="1"/>
  <c r="F2129" i="1" a="1"/>
  <c r="F5634" i="1" a="1"/>
  <c r="F5741" i="1" a="1"/>
  <c r="F5582" i="1" a="1"/>
  <c r="F5648" i="1" a="1"/>
  <c r="F5769" i="1" a="1"/>
  <c r="F4306" i="1" a="1"/>
  <c r="F5804" i="1" a="1"/>
  <c r="F5753" i="1" a="1"/>
  <c r="F5650" i="1" a="1"/>
  <c r="F5593" i="1" a="1"/>
  <c r="F5717" i="1" a="1"/>
  <c r="F5813" i="1" a="1"/>
  <c r="F5789" i="1" a="1"/>
  <c r="F5466" i="1" a="1"/>
  <c r="F5554" i="1" a="1"/>
  <c r="F5540" i="1" a="1"/>
  <c r="F5674" i="1" a="1"/>
  <c r="F5532" i="1" a="1"/>
  <c r="F5795" i="1" a="1"/>
  <c r="F5711" i="1" a="1"/>
  <c r="F1626" i="1" a="1"/>
  <c r="F2128" i="1" a="1"/>
  <c r="F5606" i="1" a="1"/>
  <c r="F5811" i="1" a="1"/>
  <c r="F5668" i="1" a="1"/>
  <c r="F5541" i="1" a="1"/>
  <c r="F5697" i="1" a="1"/>
  <c r="F5621" i="1" a="1"/>
  <c r="F5609" i="1" a="1"/>
  <c r="F5680" i="1" a="1"/>
  <c r="F5775" i="1" a="1"/>
  <c r="F5508" i="1" a="1"/>
  <c r="F5607" i="1" a="1"/>
  <c r="F5652" i="1" a="1"/>
  <c r="F5549" i="1" a="1"/>
  <c r="F5545" i="1" a="1"/>
  <c r="F5625" i="1" a="1"/>
  <c r="F5645" i="1" a="1"/>
  <c r="F5699" i="1" a="1"/>
  <c r="F5725" i="1" a="1"/>
  <c r="F5675" i="1" a="1"/>
  <c r="F5653" i="1" a="1"/>
  <c r="F5691" i="1" a="1"/>
  <c r="F5624" i="1" a="1"/>
  <c r="F5805" i="1" a="1"/>
  <c r="F5706" i="1" a="1"/>
  <c r="F5581" i="1" a="1"/>
  <c r="F5553" i="1" a="1"/>
  <c r="F5750" i="1" a="1"/>
  <c r="F5815" i="1" a="1"/>
  <c r="F5723" i="1" a="1"/>
  <c r="F5671" i="1" a="1"/>
  <c r="F5510" i="1" a="1"/>
  <c r="F5676" i="1" a="1"/>
  <c r="F5796" i="1" a="1"/>
  <c r="F2132" i="1" a="1"/>
  <c r="F5601" i="1" a="1"/>
  <c r="F5782" i="1" a="1"/>
  <c r="F5677" i="1" a="1"/>
  <c r="F5595" i="1" a="1"/>
  <c r="F5588" i="1" a="1"/>
  <c r="F5774" i="1" a="1"/>
  <c r="F5656" i="1" a="1"/>
  <c r="F2131" i="1" a="1"/>
  <c r="F5548" i="1" a="1"/>
  <c r="F5658" i="1" a="1"/>
  <c r="F5758" i="1" a="1"/>
  <c r="F5724" i="1" a="1"/>
  <c r="F5627" i="1" a="1"/>
  <c r="F5696" i="1" a="1"/>
  <c r="F5779" i="1" a="1"/>
  <c r="F5720" i="1" a="1"/>
  <c r="F5577" i="1" a="1"/>
  <c r="F5539" i="1" a="1"/>
  <c r="F5600" i="1" a="1"/>
  <c r="F5673" i="1" a="1"/>
  <c r="F5808" i="1" a="1"/>
  <c r="F3626" i="1" a="1"/>
  <c r="F4302" i="1" a="1"/>
  <c r="F5535" i="1" a="1"/>
  <c r="F5799" i="1" a="1"/>
  <c r="F5685" i="1" a="1"/>
  <c r="F5507" i="1" a="1"/>
  <c r="F5592" i="1" a="1"/>
  <c r="F5536" i="1" a="1"/>
  <c r="F5642" i="1" a="1"/>
  <c r="F5792" i="1" a="1"/>
  <c r="F5690" i="1" a="1"/>
  <c r="F5667" i="1" a="1"/>
  <c r="F5684" i="1" a="1"/>
  <c r="F5610" i="1" a="1"/>
  <c r="F5649" i="1" a="1"/>
  <c r="F5669" i="1" a="1"/>
  <c r="F5678" i="1" a="1"/>
  <c r="F5670" i="1" a="1"/>
  <c r="F5773" i="1" a="1"/>
  <c r="F5716" i="1" a="1"/>
  <c r="F5515" i="1" a="1"/>
  <c r="F5524" i="1" a="1"/>
  <c r="F5575" i="1" a="1"/>
  <c r="F5632" i="1" a="1"/>
  <c r="F5633" i="1" a="1"/>
  <c r="F5584" i="1" a="1"/>
  <c r="F2134" i="1" a="1"/>
  <c r="F5506" i="1" a="1"/>
  <c r="F5688" i="1" a="1"/>
  <c r="F5520" i="1" a="1"/>
  <c r="F5538" i="1" a="1"/>
  <c r="F5615" i="1" a="1"/>
  <c r="F5721" i="1" a="1"/>
  <c r="F5683" i="1" a="1"/>
  <c r="F5798" i="1" a="1"/>
  <c r="F5768" i="1" a="1"/>
  <c r="F5614" i="1" a="1"/>
  <c r="F5622" i="1" a="1"/>
  <c r="F5591" i="1" a="1"/>
  <c r="F5747" i="1" a="1"/>
  <c r="F5518" i="1" a="1"/>
  <c r="F5786" i="1" a="1"/>
  <c r="F5655" i="1" a="1"/>
  <c r="F5589" i="1" a="1"/>
  <c r="F5537" i="1" a="1"/>
  <c r="F5547" i="1" a="1"/>
  <c r="F5727" i="1" a="1"/>
  <c r="F5764" i="1" a="1"/>
  <c r="F5687" i="1" a="1"/>
  <c r="F5772" i="1" a="1"/>
  <c r="F5555" i="1" a="1"/>
  <c r="F5726" i="1" a="1"/>
  <c r="F5751" i="1" a="1"/>
  <c r="F5770" i="1" a="1"/>
  <c r="F1630" i="1" a="1"/>
  <c r="F5738" i="1" a="1"/>
  <c r="F5580" i="1" a="1"/>
  <c r="F5719" i="1" a="1"/>
  <c r="F5686" i="1" a="1"/>
  <c r="F5730" i="1" a="1"/>
  <c r="F5641" i="1" a="1"/>
  <c r="F5630" i="1" a="1"/>
  <c r="F5666" i="1" a="1"/>
  <c r="F5544" i="1" a="1"/>
  <c r="F5623" i="1" a="1"/>
  <c r="F5522" i="1" a="1"/>
  <c r="F5521" i="1" a="1"/>
  <c r="F5710" i="1" a="1"/>
  <c r="F5603" i="1" a="1"/>
  <c r="F5809" i="1" a="1"/>
  <c r="F5746" i="1" a="1"/>
  <c r="F5530" i="1" a="1"/>
  <c r="F5793" i="1" a="1"/>
  <c r="F5739" i="1" a="1"/>
  <c r="F5791" i="1" a="1"/>
  <c r="F33" i="1" a="1"/>
  <c r="F5635" i="1" a="1"/>
  <c r="F5715" i="1" a="1"/>
  <c r="F5550" i="1" a="1"/>
  <c r="F5628" i="1" a="1"/>
  <c r="F5682" i="1" a="1"/>
  <c r="F5790" i="1" a="1"/>
  <c r="F5546" i="1" a="1"/>
  <c r="F5583" i="1" a="1"/>
  <c r="F5714" i="1" a="1"/>
  <c r="F5784" i="1" a="1"/>
  <c r="F5590" i="1" a="1"/>
  <c r="F5608" i="1" a="1"/>
  <c r="F5806" i="1" a="1"/>
  <c r="F5709" i="1" a="1"/>
  <c r="F5755" i="1" a="1"/>
  <c r="F5618" i="1" a="1"/>
  <c r="F5708" i="1" a="1"/>
  <c r="F5740" i="1" a="1"/>
  <c r="F5761" i="1" a="1"/>
  <c r="F5576" i="1" a="1"/>
  <c r="F5529" i="1" a="1"/>
  <c r="F5598" i="1" a="1"/>
  <c r="F5647" i="1" a="1"/>
  <c r="F5519" i="1" a="1"/>
  <c r="F5788" i="1" a="1"/>
  <c r="F5679" i="1" a="1"/>
  <c r="F5801" i="1" a="1"/>
  <c r="F5629" i="1" a="1"/>
  <c r="F5513" i="1" a="1"/>
  <c r="F5586" i="1" a="1"/>
  <c r="F5729" i="1" a="1"/>
  <c r="F1419" i="1" a="1"/>
  <c r="F5665" i="1" a="1"/>
  <c r="F5702" i="1" a="1"/>
  <c r="F5578" i="1" a="1"/>
  <c r="F5812" i="1" a="1"/>
  <c r="F5718" i="1" a="1"/>
  <c r="F5712" i="1" a="1"/>
  <c r="F5617" i="1" a="1"/>
  <c r="F5514" i="1" a="1"/>
  <c r="F5509" i="1" a="1"/>
  <c r="F5526" i="1" a="1"/>
  <c r="F5704" i="1" a="1"/>
  <c r="F5574" i="1" a="1"/>
  <c r="F5794" i="1" a="1"/>
  <c r="F5664" i="1" a="1"/>
  <c r="F5703" i="1" a="1"/>
  <c r="F5733" i="1" a="1"/>
  <c r="F5543" i="1" a="1"/>
  <c r="F2126" i="1" a="1"/>
  <c r="F5662" i="1" a="1"/>
  <c r="F5771" i="1" a="1"/>
  <c r="F5743" i="1" a="1"/>
  <c r="F5527" i="1" a="1"/>
  <c r="F5802" i="1" a="1"/>
  <c r="F5734" i="1" a="1"/>
  <c r="F5579" i="1" a="1"/>
  <c r="F5611" i="1" a="1"/>
  <c r="F5744" i="1" a="1"/>
  <c r="F5659" i="1" a="1"/>
  <c r="F5810" i="1" a="1"/>
  <c r="F5735" i="1" a="1"/>
  <c r="F5745" i="1" a="1"/>
  <c r="F5693" i="1" a="1"/>
  <c r="F2135" i="1" a="1"/>
  <c r="F5763" i="1" a="1"/>
  <c r="F5531" i="1" a="1"/>
  <c r="F5776" i="1" a="1"/>
  <c r="F2133" i="1" a="1"/>
  <c r="F5511" i="1" a="1"/>
  <c r="F5639" i="1" a="1"/>
  <c r="F5814" i="1" a="1"/>
  <c r="F5800" i="1" a="1"/>
  <c r="F5707" i="1" a="1"/>
  <c r="F5803" i="1" a="1"/>
  <c r="F5587" i="1" a="1"/>
  <c r="F5731" i="1" a="1"/>
  <c r="F5612" i="1" a="1"/>
  <c r="F2127" i="1" a="1"/>
  <c r="F5523" i="1" a="1"/>
  <c r="F5619" i="1" a="1"/>
  <c r="F542" i="1" a="1"/>
  <c r="F5517" i="1" a="1"/>
  <c r="F5780" i="1" a="1"/>
  <c r="F5797" i="1" a="1"/>
  <c r="F5757" i="1" a="1"/>
  <c r="F5643" i="1" a="1"/>
  <c r="F5754" i="1" a="1"/>
  <c r="F5760" i="1" a="1"/>
  <c r="F5748" i="1" a="1"/>
  <c r="F5713" i="1" a="1"/>
  <c r="F5756" i="1" a="1"/>
  <c r="F5646" i="1" a="1"/>
  <c r="F5605" i="1" a="1"/>
  <c r="F5626" i="1" a="1"/>
  <c r="F5602" i="1" a="1"/>
  <c r="F5599" i="1" a="1"/>
  <c r="F5604" i="1" a="1"/>
  <c r="F5692" i="1" a="1"/>
  <c r="F5640" i="1" a="1"/>
  <c r="F5698" i="1" a="1"/>
  <c r="F5534" i="1" a="1"/>
  <c r="F2130" i="1" a="1"/>
  <c r="F5681" i="1" a="1"/>
  <c r="F5651" i="1" a="1"/>
  <c r="F5767" i="1" a="1"/>
  <c r="F5705" i="1" a="1"/>
  <c r="F5465" i="1" a="1"/>
  <c r="F5783" i="1" a="1"/>
  <c r="F5781" i="1" a="1"/>
  <c r="F5787" i="1" a="1"/>
  <c r="F5542" i="1" a="1"/>
  <c r="F5759" i="1" a="1"/>
  <c r="F5732" i="1" a="1"/>
  <c r="F5533" i="1" a="1"/>
  <c r="F5778" i="1" a="1"/>
  <c r="F5672" i="1" a="1"/>
  <c r="F5762" i="1" a="1"/>
  <c r="F5657" i="1" a="1"/>
  <c r="F5737" i="1" a="1"/>
  <c r="F5785" i="1" a="1"/>
  <c r="F5613" i="1" a="1"/>
  <c r="F5597" i="1" a="1"/>
  <c r="F5777" i="1" a="1"/>
  <c r="F5722" i="1" a="1"/>
  <c r="F5700" i="1" a="1"/>
  <c r="F5765" i="1" a="1"/>
  <c r="F5766" i="1" a="1"/>
  <c r="F4303" i="1" a="1"/>
  <c r="F5594" i="1" a="1"/>
  <c r="F5525" i="1" a="1"/>
  <c r="F1418" i="1" a="1"/>
  <c r="F4305" i="1" a="1"/>
  <c r="F5596" i="1" a="1"/>
  <c r="F5694" i="1" a="1"/>
  <c r="F5742" i="1" a="1"/>
  <c r="F5749" i="1" a="1"/>
  <c r="F5752" i="1" a="1"/>
  <c r="F5661" i="1" a="1"/>
  <c r="F5816" i="1" a="1"/>
  <c r="F5585" i="1" a="1"/>
  <c r="F5644" i="1" a="1"/>
  <c r="F5807" i="1" a="1"/>
  <c r="F5701" i="1" a="1"/>
  <c r="F5728" i="1" a="1"/>
  <c r="F5689" i="1" a="1"/>
  <c r="F5695" i="1" a="1"/>
  <c r="F5616" i="1" a="1"/>
  <c r="F5516" i="1" a="1"/>
  <c r="F5528" i="1" a="1"/>
  <c r="F5660" i="1" a="1"/>
  <c r="F5512" i="1" a="1"/>
  <c r="F5631" i="1" a="1"/>
  <c r="F2136" i="1" a="1"/>
  <c r="F5663" i="1" a="1"/>
  <c r="F5736" i="1" a="1"/>
  <c r="F5654" i="1" a="1"/>
  <c r="F5560" i="1" a="1"/>
  <c r="F5559" i="1" a="1"/>
  <c r="F5556" i="1" a="1"/>
  <c r="F5566" i="1" a="1"/>
  <c r="F5571" i="1" a="1"/>
  <c r="F5565" i="1" a="1"/>
  <c r="F5568" i="1" a="1"/>
  <c r="F5573" i="1" a="1"/>
  <c r="F5563" i="1" a="1"/>
  <c r="F5552" i="1" a="1"/>
  <c r="F5558" i="1" a="1"/>
  <c r="F5572" i="1" a="1"/>
  <c r="F5557" i="1" a="1"/>
  <c r="F5551" i="1" a="1"/>
  <c r="F5480" i="1" a="1"/>
  <c r="F5564" i="1" a="1"/>
  <c r="F5569" i="1" a="1"/>
  <c r="F5562" i="1" a="1"/>
  <c r="F5567" i="1" a="1"/>
  <c r="F5570" i="1" a="1"/>
  <c r="F5561" i="1" a="1"/>
  <c r="F5654" i="1" l="1"/>
  <c r="F5736" i="1"/>
  <c r="F5663" i="1"/>
  <c r="F2136" i="1"/>
  <c r="F5631" i="1"/>
  <c r="F5512" i="1"/>
  <c r="F5660" i="1"/>
  <c r="F5528" i="1"/>
  <c r="F5516" i="1"/>
  <c r="F5616" i="1"/>
  <c r="F5695" i="1"/>
  <c r="F5689" i="1"/>
  <c r="F5728" i="1"/>
  <c r="F5701" i="1"/>
  <c r="F5807" i="1"/>
  <c r="F5644" i="1"/>
  <c r="F5585" i="1"/>
  <c r="F5816" i="1"/>
  <c r="F5661" i="1"/>
  <c r="F5752" i="1"/>
  <c r="F5749" i="1"/>
  <c r="F5742" i="1"/>
  <c r="F5694" i="1"/>
  <c r="F5596" i="1"/>
  <c r="F4305" i="1"/>
  <c r="F1418" i="1"/>
  <c r="F5525" i="1"/>
  <c r="F5594" i="1"/>
  <c r="F4303" i="1"/>
  <c r="F5766" i="1"/>
  <c r="F5765" i="1"/>
  <c r="F5700" i="1"/>
  <c r="F5722" i="1"/>
  <c r="F5777" i="1"/>
  <c r="F5597" i="1"/>
  <c r="F5613" i="1"/>
  <c r="F5785" i="1"/>
  <c r="F5737" i="1"/>
  <c r="F5657" i="1"/>
  <c r="F5762" i="1"/>
  <c r="F5672" i="1"/>
  <c r="F5778" i="1"/>
  <c r="F5533" i="1"/>
  <c r="F5732" i="1"/>
  <c r="F5759" i="1"/>
  <c r="F5542" i="1"/>
  <c r="F5787" i="1"/>
  <c r="F5781" i="1"/>
  <c r="F5783" i="1"/>
  <c r="F5465" i="1"/>
  <c r="F5705" i="1"/>
  <c r="F5767" i="1"/>
  <c r="F5651" i="1"/>
  <c r="F5681" i="1"/>
  <c r="F2130" i="1"/>
  <c r="F5534" i="1"/>
  <c r="F5698" i="1"/>
  <c r="F5640" i="1"/>
  <c r="F5692" i="1"/>
  <c r="F5604" i="1"/>
  <c r="F5599" i="1"/>
  <c r="F5602" i="1"/>
  <c r="F5626" i="1"/>
  <c r="F5605" i="1"/>
  <c r="F5646" i="1"/>
  <c r="F5756" i="1"/>
  <c r="F5713" i="1"/>
  <c r="F5748" i="1"/>
  <c r="F5760" i="1"/>
  <c r="F5754" i="1"/>
  <c r="F5643" i="1"/>
  <c r="F5757" i="1"/>
  <c r="F5797" i="1"/>
  <c r="F5780" i="1"/>
  <c r="F5517" i="1"/>
  <c r="F542" i="1"/>
  <c r="F5619" i="1"/>
  <c r="F5523" i="1"/>
  <c r="F2127" i="1"/>
  <c r="F5612" i="1"/>
  <c r="F5731" i="1"/>
  <c r="F5587" i="1"/>
  <c r="F5803" i="1"/>
  <c r="F5707" i="1"/>
  <c r="F5800" i="1"/>
  <c r="F5814" i="1"/>
  <c r="F5639" i="1"/>
  <c r="F5511" i="1"/>
  <c r="F2133" i="1"/>
  <c r="F5776" i="1"/>
  <c r="F5531" i="1"/>
  <c r="F5763" i="1"/>
  <c r="F2135" i="1"/>
  <c r="F5693" i="1"/>
  <c r="F5745" i="1"/>
  <c r="F5735" i="1"/>
  <c r="F5810" i="1"/>
  <c r="F5659" i="1"/>
  <c r="F5744" i="1"/>
  <c r="F5611" i="1"/>
  <c r="F5579" i="1"/>
  <c r="F5734" i="1"/>
  <c r="F5802" i="1"/>
  <c r="F5527" i="1"/>
  <c r="F5743" i="1"/>
  <c r="F5771" i="1"/>
  <c r="F5662" i="1"/>
  <c r="F2126" i="1"/>
  <c r="F5543" i="1"/>
  <c r="F5733" i="1"/>
  <c r="F5703" i="1"/>
  <c r="F5664" i="1"/>
  <c r="F5794" i="1"/>
  <c r="F5574" i="1"/>
  <c r="F5704" i="1"/>
  <c r="F5526" i="1"/>
  <c r="F5509" i="1"/>
  <c r="F5514" i="1"/>
  <c r="F5617" i="1"/>
  <c r="F5712" i="1"/>
  <c r="F5718" i="1"/>
  <c r="F5812" i="1"/>
  <c r="F5578" i="1"/>
  <c r="F5702" i="1"/>
  <c r="F5665" i="1"/>
  <c r="F1419" i="1"/>
  <c r="F5729" i="1"/>
  <c r="F5586" i="1"/>
  <c r="F5513" i="1"/>
  <c r="F5629" i="1"/>
  <c r="F5801" i="1"/>
  <c r="F5679" i="1"/>
  <c r="F5788" i="1"/>
  <c r="F5519" i="1"/>
  <c r="F5647" i="1"/>
  <c r="F5598" i="1"/>
  <c r="F5529" i="1"/>
  <c r="F5576" i="1"/>
  <c r="F5761" i="1"/>
  <c r="F5740" i="1"/>
  <c r="F5708" i="1"/>
  <c r="F5618" i="1"/>
  <c r="F5755" i="1"/>
  <c r="F5709" i="1"/>
  <c r="F5806" i="1"/>
  <c r="F5608" i="1"/>
  <c r="F5590" i="1"/>
  <c r="F5784" i="1"/>
  <c r="F5714" i="1"/>
  <c r="F5583" i="1"/>
  <c r="F5546" i="1"/>
  <c r="F5790" i="1"/>
  <c r="F5682" i="1"/>
  <c r="F5628" i="1"/>
  <c r="F5550" i="1"/>
  <c r="F5715" i="1"/>
  <c r="F5635" i="1"/>
  <c r="F33" i="1"/>
  <c r="F5791" i="1"/>
  <c r="F5739" i="1"/>
  <c r="F5793" i="1"/>
  <c r="F5530" i="1"/>
  <c r="F5746" i="1"/>
  <c r="F5809" i="1"/>
  <c r="F5603" i="1"/>
  <c r="F5710" i="1"/>
  <c r="F5521" i="1"/>
  <c r="F5522" i="1"/>
  <c r="F5623" i="1"/>
  <c r="F5544" i="1"/>
  <c r="F5666" i="1"/>
  <c r="F5630" i="1"/>
  <c r="F5641" i="1"/>
  <c r="F5730" i="1"/>
  <c r="F5686" i="1"/>
  <c r="F5719" i="1"/>
  <c r="F5580" i="1"/>
  <c r="F5738" i="1"/>
  <c r="F1630" i="1"/>
  <c r="F5770" i="1"/>
  <c r="F5751" i="1"/>
  <c r="F5726" i="1"/>
  <c r="F5555" i="1"/>
  <c r="F5772" i="1"/>
  <c r="F5687" i="1"/>
  <c r="F5764" i="1"/>
  <c r="F5727" i="1"/>
  <c r="F5547" i="1"/>
  <c r="F5537" i="1"/>
  <c r="F5589" i="1"/>
  <c r="F5655" i="1"/>
  <c r="F5786" i="1"/>
  <c r="F5518" i="1"/>
  <c r="F5747" i="1"/>
  <c r="F5591" i="1"/>
  <c r="F5622" i="1"/>
  <c r="F5614" i="1"/>
  <c r="F5768" i="1"/>
  <c r="F5798" i="1"/>
  <c r="F5683" i="1"/>
  <c r="F5721" i="1"/>
  <c r="F5615" i="1"/>
  <c r="F5538" i="1"/>
  <c r="F5520" i="1"/>
  <c r="F5688" i="1"/>
  <c r="F5506" i="1"/>
  <c r="F2134" i="1"/>
  <c r="F5584" i="1"/>
  <c r="F5633" i="1"/>
  <c r="F5632" i="1"/>
  <c r="F5575" i="1"/>
  <c r="F5524" i="1"/>
  <c r="F5515" i="1"/>
  <c r="F5716" i="1"/>
  <c r="F5773" i="1"/>
  <c r="F5670" i="1"/>
  <c r="F5678" i="1"/>
  <c r="F5669" i="1"/>
  <c r="F5649" i="1"/>
  <c r="F5610" i="1"/>
  <c r="F5684" i="1"/>
  <c r="F5667" i="1"/>
  <c r="F5690" i="1"/>
  <c r="F5792" i="1"/>
  <c r="F5642" i="1"/>
  <c r="F5536" i="1"/>
  <c r="F5592" i="1"/>
  <c r="F5507" i="1"/>
  <c r="F5685" i="1"/>
  <c r="F5799" i="1"/>
  <c r="F5535" i="1"/>
  <c r="F4302" i="1"/>
  <c r="F3626" i="1"/>
  <c r="F5808" i="1"/>
  <c r="F5673" i="1"/>
  <c r="F5600" i="1"/>
  <c r="F5539" i="1"/>
  <c r="F5577" i="1"/>
  <c r="F5720" i="1"/>
  <c r="F5779" i="1"/>
  <c r="F5696" i="1"/>
  <c r="F5627" i="1"/>
  <c r="F5724" i="1"/>
  <c r="F5758" i="1"/>
  <c r="F5658" i="1"/>
  <c r="F5548" i="1"/>
  <c r="F2131" i="1"/>
  <c r="F5656" i="1"/>
  <c r="F5774" i="1"/>
  <c r="F5588" i="1"/>
  <c r="F5595" i="1"/>
  <c r="F5677" i="1"/>
  <c r="F5782" i="1"/>
  <c r="F5601" i="1"/>
  <c r="F2132" i="1"/>
  <c r="F5796" i="1"/>
  <c r="F5676" i="1"/>
  <c r="F5510" i="1"/>
  <c r="F5671" i="1"/>
  <c r="F5723" i="1"/>
  <c r="F5815" i="1"/>
  <c r="F5750" i="1"/>
  <c r="F5553" i="1"/>
  <c r="F5581" i="1"/>
  <c r="F5706" i="1"/>
  <c r="F5805" i="1"/>
  <c r="F5624" i="1"/>
  <c r="F5691" i="1"/>
  <c r="F5653" i="1"/>
  <c r="F5675" i="1"/>
  <c r="F5725" i="1"/>
  <c r="F5699" i="1"/>
  <c r="F5645" i="1"/>
  <c r="F5625" i="1"/>
  <c r="F5545" i="1"/>
  <c r="F5549" i="1"/>
  <c r="F5652" i="1"/>
  <c r="F5607" i="1"/>
  <c r="F5508" i="1"/>
  <c r="F5775" i="1"/>
  <c r="F5680" i="1"/>
  <c r="F5609" i="1"/>
  <c r="F5621" i="1"/>
  <c r="F5697" i="1"/>
  <c r="F5541" i="1"/>
  <c r="F5668" i="1"/>
  <c r="F5811" i="1"/>
  <c r="F5606" i="1"/>
  <c r="F2128" i="1"/>
  <c r="F1626" i="1"/>
  <c r="F5711" i="1"/>
  <c r="F5795" i="1"/>
  <c r="F5532" i="1"/>
  <c r="F5674" i="1"/>
  <c r="F5540" i="1"/>
  <c r="F5554" i="1"/>
  <c r="F5466" i="1"/>
  <c r="F5789" i="1"/>
  <c r="F5813" i="1"/>
  <c r="F5717" i="1"/>
  <c r="F5593" i="1"/>
  <c r="F5650" i="1"/>
  <c r="F5753" i="1"/>
  <c r="F5804" i="1"/>
  <c r="F4306" i="1"/>
  <c r="F5769" i="1"/>
  <c r="F5648" i="1"/>
  <c r="F5582" i="1"/>
  <c r="F5741" i="1"/>
  <c r="F5634" i="1"/>
  <c r="F2129" i="1"/>
  <c r="F4304" i="1"/>
  <c r="F5620" i="1"/>
  <c r="F5557" i="1"/>
  <c r="F5572" i="1"/>
  <c r="F5564" i="1"/>
  <c r="F5573" i="1"/>
  <c r="F5556" i="1"/>
  <c r="F5480" i="1"/>
  <c r="F5561" i="1"/>
  <c r="F5568" i="1"/>
  <c r="F5551" i="1"/>
  <c r="F5558" i="1"/>
  <c r="F5562" i="1"/>
  <c r="F5567" i="1"/>
  <c r="F5571" i="1"/>
  <c r="F5560" i="1"/>
  <c r="F5569" i="1"/>
  <c r="F5566" i="1"/>
  <c r="F5552" i="1"/>
  <c r="F5559" i="1"/>
  <c r="F5563" i="1"/>
  <c r="F5565" i="1"/>
  <c r="F5570" i="1"/>
  <c r="H7" i="1"/>
  <c r="F3990" i="1" a="1"/>
  <c r="F3987" i="1" a="1"/>
  <c r="F3989" i="1" a="1"/>
  <c r="F7" i="1" a="1"/>
  <c r="F3988" i="1" a="1"/>
  <c r="F3988" i="1" l="1"/>
  <c r="F3990" i="1"/>
  <c r="F3989" i="1"/>
  <c r="F3987" i="1"/>
  <c r="F7" i="1"/>
  <c r="F94" i="1" a="1"/>
  <c r="F93" i="1" a="1"/>
  <c r="F91" i="1" a="1"/>
  <c r="F92" i="1" a="1"/>
  <c r="F93" i="1" l="1"/>
  <c r="F91" i="1"/>
  <c r="F92" i="1"/>
  <c r="F94" i="1"/>
  <c r="F143" i="1" a="1"/>
  <c r="F4329" i="1" a="1"/>
  <c r="F144" i="1" a="1"/>
  <c r="F134" i="1" a="1"/>
  <c r="F4329" i="1" l="1"/>
  <c r="F143" i="1"/>
  <c r="F144" i="1"/>
  <c r="F134" i="1"/>
  <c r="F1291" i="1" a="1"/>
  <c r="F1282" i="1" a="1"/>
  <c r="F1286" i="1" a="1"/>
  <c r="F1285" i="1" a="1"/>
  <c r="F1287" i="1" a="1"/>
  <c r="F1278" i="1" a="1"/>
  <c r="F1290" i="1" a="1"/>
  <c r="F1288" i="1" a="1"/>
  <c r="F1284" i="1" a="1"/>
  <c r="F1289" i="1" a="1"/>
  <c r="F1279" i="1" a="1"/>
  <c r="F1283" i="1" a="1"/>
  <c r="F1280" i="1" a="1"/>
  <c r="F1281" i="1" a="1"/>
  <c r="F1289" i="1" l="1"/>
  <c r="F1281" i="1"/>
  <c r="F1284" i="1"/>
  <c r="F1291" i="1"/>
  <c r="F1287" i="1"/>
  <c r="F1283" i="1"/>
  <c r="F1279" i="1"/>
  <c r="F1285" i="1"/>
  <c r="F1288" i="1"/>
  <c r="F1280" i="1"/>
  <c r="F1290" i="1"/>
  <c r="F1286" i="1"/>
  <c r="F1282" i="1"/>
  <c r="F1278" i="1"/>
  <c r="F1717" i="1" a="1"/>
  <c r="F1718" i="1" a="1"/>
  <c r="F1719" i="1" a="1"/>
  <c r="F1719" i="1" l="1"/>
  <c r="F1718" i="1"/>
  <c r="F1717" i="1"/>
  <c r="F1714" i="1" a="1"/>
  <c r="F1715" i="1" a="1"/>
  <c r="F1714" i="1" l="1"/>
  <c r="F1715" i="1"/>
  <c r="F4577" i="1" l="1" a="1"/>
  <c r="F1688" i="1" a="1"/>
  <c r="F536" i="1" a="1"/>
  <c r="F2577" i="1" a="1"/>
  <c r="F2404" i="1" a="1"/>
  <c r="F571" i="1" a="1"/>
  <c r="F1693" i="1" a="1"/>
  <c r="F1276" i="1" a="1"/>
  <c r="F4807" i="1" a="1"/>
  <c r="F1875" i="1" a="1"/>
  <c r="F3283" i="1" a="1"/>
  <c r="F3362" i="1" a="1"/>
  <c r="F3334" i="1" a="1"/>
  <c r="F1870" i="1" a="1"/>
  <c r="F4029" i="1" a="1"/>
  <c r="F2655" i="1" a="1"/>
  <c r="F5287" i="1" a="1"/>
  <c r="F5069" i="1" a="1"/>
  <c r="F812" i="1" a="1"/>
  <c r="F3616" i="1" a="1"/>
  <c r="F2328" i="1" a="1"/>
  <c r="F3172" i="1" a="1"/>
  <c r="F999" i="1" a="1"/>
  <c r="F66" i="1" a="1"/>
  <c r="F4930" i="1" a="1"/>
  <c r="F305" i="1" a="1"/>
  <c r="F4298" i="1" a="1"/>
  <c r="F4028" i="1" a="1"/>
  <c r="F613" i="1" a="1"/>
  <c r="F3226" i="1" a="1"/>
  <c r="F5242" i="1" a="1"/>
  <c r="F3886" i="1" a="1"/>
  <c r="F1130" i="1" a="1"/>
  <c r="F4476" i="1" a="1"/>
  <c r="F3571" i="1" a="1"/>
  <c r="F356" i="1" a="1"/>
  <c r="F4735" i="1" a="1"/>
  <c r="F3126" i="1" a="1"/>
  <c r="F4348" i="1" a="1"/>
  <c r="F4487" i="1" a="1"/>
  <c r="F1295" i="1" a="1"/>
  <c r="F2079" i="1" a="1"/>
  <c r="F2356" i="1" a="1"/>
  <c r="F490" i="1" a="1"/>
  <c r="F3438" i="1" a="1"/>
  <c r="F2528" i="1" a="1"/>
  <c r="F2837" i="1" a="1"/>
  <c r="F3221" i="1" a="1"/>
  <c r="F4026" i="1" a="1"/>
  <c r="F1465" i="1" a="1"/>
  <c r="F4446" i="1" a="1"/>
  <c r="F4133" i="1" a="1"/>
  <c r="F3758" i="1" a="1"/>
  <c r="F4588" i="1" a="1"/>
  <c r="F3308" i="1" a="1"/>
  <c r="F1070" i="1" a="1"/>
  <c r="F4868" i="1" a="1"/>
  <c r="F5083" i="1" a="1"/>
  <c r="F4862" i="1" a="1"/>
  <c r="F619" i="1" a="1"/>
  <c r="F5054" i="1" a="1"/>
  <c r="F3157" i="1" a="1"/>
  <c r="F4000" i="1" a="1"/>
  <c r="F713" i="1" a="1"/>
  <c r="F37" i="1" a="1"/>
  <c r="F3983" i="1" a="1"/>
  <c r="F2365" i="1" a="1"/>
  <c r="F4371" i="1" a="1"/>
  <c r="F1512" i="1" a="1"/>
  <c r="F1814" i="1" a="1"/>
  <c r="F3968" i="1" a="1"/>
  <c r="F1902" i="1" a="1"/>
  <c r="F2932" i="1" a="1"/>
  <c r="F5404" i="1" a="1"/>
  <c r="F752" i="1" a="1"/>
  <c r="F2499" i="1" a="1"/>
  <c r="F4905" i="1" a="1"/>
  <c r="F3084" i="1" a="1"/>
  <c r="F2622" i="1" a="1"/>
  <c r="F1385" i="1" a="1"/>
  <c r="F4736" i="1" a="1"/>
  <c r="F5117" i="1" a="1"/>
  <c r="F2681" i="1" a="1"/>
  <c r="F3161" i="1" a="1"/>
  <c r="F4244" i="1" a="1"/>
  <c r="F4134" i="1" a="1"/>
  <c r="F632" i="1" a="1"/>
  <c r="F4597" i="1" a="1"/>
  <c r="F352" i="1" a="1"/>
  <c r="F4068" i="1" a="1"/>
  <c r="F3413" i="1" a="1"/>
  <c r="F3411" i="1" a="1"/>
  <c r="F4530" i="1" a="1"/>
  <c r="F5502" i="1" a="1"/>
  <c r="F338" i="1" a="1"/>
  <c r="F5047" i="1" a="1"/>
  <c r="F784" i="1" a="1"/>
  <c r="F4621" i="1" a="1"/>
  <c r="F61" i="1" a="1"/>
  <c r="F2253" i="1" a="1"/>
  <c r="F1135" i="1" a="1"/>
  <c r="F1776" i="1" a="1"/>
  <c r="F5407" i="1" a="1"/>
  <c r="F4927" i="1" a="1"/>
  <c r="F380" i="1" a="1"/>
  <c r="F782" i="1" a="1"/>
  <c r="F3553" i="1" a="1"/>
  <c r="F433" i="1" a="1"/>
  <c r="F658" i="1" a="1"/>
  <c r="F2316" i="1" a="1"/>
  <c r="F2538" i="1" a="1"/>
  <c r="F3751" i="1" a="1"/>
  <c r="F3217" i="1" a="1"/>
  <c r="F2924" i="1" a="1"/>
  <c r="F5224" i="1" a="1"/>
  <c r="F4958" i="1" a="1"/>
  <c r="F166" i="1" a="1"/>
  <c r="F2116" i="1" a="1"/>
  <c r="F2571" i="1" a="1"/>
  <c r="F2293" i="1" a="1"/>
  <c r="F1217" i="1" a="1"/>
  <c r="F1742" i="1" a="1"/>
  <c r="F573" i="1" a="1"/>
  <c r="F1547" i="1" a="1"/>
  <c r="F4643" i="1" a="1"/>
  <c r="F1448" i="1" a="1"/>
  <c r="F5399" i="1" a="1"/>
  <c r="F5230" i="1" a="1"/>
  <c r="F749" i="1" a="1"/>
  <c r="F2929" i="1" a="1"/>
  <c r="F2856" i="1" a="1"/>
  <c r="F4580" i="1" a="1"/>
  <c r="F1999" i="1" a="1"/>
  <c r="F4042" i="1" a="1"/>
  <c r="F1491" i="1" a="1"/>
  <c r="F3648" i="1" a="1"/>
  <c r="F2090" i="1" a="1"/>
  <c r="F117" i="1" a="1"/>
  <c r="F4444" i="1" a="1"/>
  <c r="F5364" i="1" a="1"/>
  <c r="F3294" i="1" a="1"/>
  <c r="F2175" i="1" a="1"/>
  <c r="F2416" i="1" a="1"/>
  <c r="F116" i="1" a="1"/>
  <c r="F2565" i="1" a="1"/>
  <c r="F2093" i="1" a="1"/>
  <c r="F1817" i="1" a="1"/>
  <c r="F2340" i="1" a="1"/>
  <c r="F3325" i="1" a="1"/>
  <c r="F5090" i="1" a="1"/>
  <c r="F3472" i="1" a="1"/>
  <c r="F2714" i="1" a="1"/>
  <c r="F4114" i="1" a="1"/>
  <c r="F1948" i="1" a="1"/>
  <c r="F1467" i="1" a="1"/>
  <c r="F5406" i="1" a="1"/>
  <c r="F686" i="1" a="1"/>
  <c r="F2199" i="1" a="1"/>
  <c r="F1268" i="1" a="1"/>
  <c r="F5166" i="1" a="1"/>
  <c r="F4573" i="1" a="1"/>
  <c r="F4498" i="1" a="1"/>
  <c r="F2085" i="1" a="1"/>
  <c r="F4574" i="1" a="1"/>
  <c r="F5388" i="1" a="1"/>
  <c r="F5423" i="1" a="1"/>
  <c r="F4047" i="1" a="1"/>
  <c r="F3636" i="1" a="1"/>
  <c r="F4058" i="1" a="1"/>
  <c r="F942" i="1" a="1"/>
  <c r="F4111" i="1" a="1"/>
  <c r="F5005" i="1" a="1"/>
  <c r="F4432" i="1" a="1"/>
  <c r="F1606" i="1" a="1"/>
  <c r="F5198" i="1" a="1"/>
  <c r="F2219" i="1" a="1"/>
  <c r="F478" i="1" a="1"/>
  <c r="F2561" i="1" a="1"/>
  <c r="F4542" i="1" a="1"/>
  <c r="F3245" i="1" a="1"/>
  <c r="F1490" i="1" a="1"/>
  <c r="F3871" i="1" a="1"/>
  <c r="F1057" i="1" a="1"/>
  <c r="F2309" i="1" a="1"/>
  <c r="F1988" i="1" a="1"/>
  <c r="F3100" i="1" a="1"/>
  <c r="F3304" i="1" a="1"/>
  <c r="F667" i="1" a="1"/>
  <c r="F4027" i="1" a="1"/>
  <c r="F3655" i="1" a="1"/>
  <c r="F2025" i="1" a="1"/>
  <c r="F4091" i="1" a="1"/>
  <c r="F5452" i="1" a="1"/>
  <c r="F4017" i="1" a="1"/>
  <c r="F699" i="1" a="1"/>
  <c r="F5017" i="1" a="1"/>
  <c r="F4161" i="1" a="1"/>
  <c r="F3824" i="1" a="1"/>
  <c r="F2532" i="1" a="1"/>
  <c r="F4250" i="1" a="1"/>
  <c r="F3877" i="1" a="1"/>
  <c r="F4101" i="1" a="1"/>
  <c r="F1002" i="1" a="1"/>
  <c r="F1207" i="1" a="1"/>
  <c r="F3076" i="1" a="1"/>
  <c r="F5453" i="1" a="1"/>
  <c r="F4088" i="1" a="1"/>
  <c r="F435" i="1" a="1"/>
  <c r="F5444" i="1" a="1"/>
  <c r="F4554" i="1" a="1"/>
  <c r="F983" i="1" a="1"/>
  <c r="F2210" i="1" a="1"/>
  <c r="F979" i="1" a="1"/>
  <c r="F5458" i="1" a="1"/>
  <c r="F5317" i="1" a="1"/>
  <c r="F51" i="1" a="1"/>
  <c r="F5007" i="1" a="1"/>
  <c r="F1440" i="1" a="1"/>
  <c r="F2110" i="1" a="1"/>
  <c r="F704" i="1" a="1"/>
  <c r="F5468" i="1" a="1"/>
  <c r="F1985" i="1" a="1"/>
  <c r="F1145" i="1" a="1"/>
  <c r="F2142" i="1" a="1"/>
  <c r="F2403" i="1" a="1"/>
  <c r="F4871" i="1" a="1"/>
  <c r="F1835" i="1" a="1"/>
  <c r="F4744" i="1" a="1"/>
  <c r="F4397" i="1" a="1"/>
  <c r="F3238" i="1" a="1"/>
  <c r="F950" i="1" a="1"/>
  <c r="F3281" i="1" a="1"/>
  <c r="F47" i="1" a="1"/>
  <c r="F246" i="1" a="1"/>
  <c r="F3485" i="1" a="1"/>
  <c r="F4155" i="1" a="1"/>
  <c r="F2627" i="1" a="1"/>
  <c r="F2717" i="1" a="1"/>
  <c r="F4512" i="1" a="1"/>
  <c r="F5160" i="1" a="1"/>
  <c r="F4140" i="1" a="1"/>
  <c r="F3469" i="1" a="1"/>
  <c r="F4219" i="1" a="1"/>
  <c r="F2273" i="1" a="1"/>
  <c r="F3594" i="1" a="1"/>
  <c r="F5459" i="1" a="1"/>
  <c r="F2554" i="1" a="1"/>
  <c r="F3701" i="1" a="1"/>
  <c r="F2438" i="1" a="1"/>
  <c r="F1076" i="1" a="1"/>
  <c r="F2102" i="1" a="1"/>
  <c r="F4572" i="1" a="1"/>
  <c r="F2820" i="1" a="1"/>
  <c r="F4248" i="1" a="1"/>
  <c r="F68" i="1" a="1"/>
  <c r="F5457" i="1" a="1"/>
  <c r="F2351" i="1" a="1"/>
  <c r="F4123" i="1" a="1"/>
  <c r="F2149" i="1" a="1"/>
  <c r="F4756" i="1" a="1"/>
  <c r="F2269" i="1" a="1"/>
  <c r="F4291" i="1" a="1"/>
  <c r="F794" i="1" a="1"/>
  <c r="F775" i="1" a="1"/>
  <c r="F1953" i="1" a="1"/>
  <c r="F3095" i="1" a="1"/>
  <c r="F550" i="1" a="1"/>
  <c r="F160" i="1" a="1"/>
  <c r="F2545" i="1" a="1"/>
  <c r="F1336" i="1" a="1"/>
  <c r="F1970" i="1" a="1"/>
  <c r="F3375" i="1" a="1"/>
  <c r="F2743" i="1" a="1"/>
  <c r="F4414" i="1" a="1"/>
  <c r="F5059" i="1" a="1"/>
  <c r="F1361" i="1" a="1"/>
  <c r="F153" i="1" a="1"/>
  <c r="F3306" i="1" a="1"/>
  <c r="F4955" i="1" a="1"/>
  <c r="F4067" i="1" a="1"/>
  <c r="F4488" i="1" a="1"/>
  <c r="F3258" i="1" a="1"/>
  <c r="F280" i="1" a="1"/>
  <c r="F1653" i="1" a="1"/>
  <c r="F3531" i="1" a="1"/>
  <c r="F162" i="1" a="1"/>
  <c r="F5076" i="1" a="1"/>
  <c r="F5161" i="1" a="1"/>
  <c r="F4226" i="1" a="1"/>
  <c r="F150" i="1" a="1"/>
  <c r="F2160" i="1" a="1"/>
  <c r="F3986" i="1" a="1"/>
  <c r="F1061" i="1" a="1"/>
  <c r="F1062" i="1" a="1"/>
  <c r="F4582" i="1" a="1"/>
  <c r="F589" i="1" a="1"/>
  <c r="F450" i="1" a="1"/>
  <c r="F1794" i="1" a="1"/>
  <c r="F3503" i="1" a="1"/>
  <c r="F1661" i="1" a="1"/>
  <c r="F3370" i="1" a="1"/>
  <c r="F1072" i="1" a="1"/>
  <c r="F372" i="1" a="1"/>
  <c r="F1255" i="1" a="1"/>
  <c r="F1739" i="1" a="1"/>
  <c r="F568" i="1" a="1"/>
  <c r="F4381" i="1" a="1"/>
  <c r="F4354" i="1" a="1"/>
  <c r="F4269" i="1" a="1"/>
  <c r="F5331" i="1" a="1"/>
  <c r="F4688" i="1" a="1"/>
  <c r="F1416" i="1" a="1"/>
  <c r="F1672" i="1" a="1"/>
  <c r="F1503" i="1" a="1"/>
  <c r="F1431" i="1" a="1"/>
  <c r="F4278" i="1" a="1"/>
  <c r="F2553" i="1" a="1"/>
  <c r="F3192" i="1" a="1"/>
  <c r="F5367" i="1" a="1"/>
  <c r="F4126" i="1" a="1"/>
  <c r="F4098" i="1" a="1"/>
  <c r="F1196" i="1" a="1"/>
  <c r="F4040" i="1" a="1"/>
  <c r="F188" i="1" a="1"/>
  <c r="F1449" i="1" a="1"/>
  <c r="F1083" i="1" a="1"/>
  <c r="F1021" i="1" a="1"/>
  <c r="F5209" i="1" a="1"/>
  <c r="F4125" i="1" a="1"/>
  <c r="F4632" i="1" a="1"/>
  <c r="F4550" i="1" a="1"/>
  <c r="F5402" i="1" a="1"/>
  <c r="F2720" i="1" a="1"/>
  <c r="F3197" i="1" a="1"/>
  <c r="F4810" i="1" a="1"/>
  <c r="F3897" i="1" a="1"/>
  <c r="F4109" i="1" a="1"/>
  <c r="F2936" i="1" a="1"/>
  <c r="F1609" i="1" a="1"/>
  <c r="F1616" i="1" a="1"/>
  <c r="F3460" i="1" a="1"/>
  <c r="F1785" i="1" a="1"/>
  <c r="F2961" i="1" a="1"/>
  <c r="F677" i="1" a="1"/>
  <c r="F3030" i="1" a="1"/>
  <c r="F4667" i="1" a="1"/>
  <c r="F2952" i="1" a="1"/>
  <c r="F325" i="1" a="1"/>
  <c r="F5215" i="1" a="1"/>
  <c r="F1412" i="1" a="1"/>
  <c r="F5036" i="1" a="1"/>
  <c r="F2619" i="1" a="1"/>
  <c r="F4149" i="1" a="1"/>
  <c r="F4753" i="1" a="1"/>
  <c r="F5456" i="1" a="1"/>
  <c r="F2232" i="1" a="1"/>
  <c r="F4909" i="1" a="1"/>
  <c r="F866" i="1" a="1"/>
  <c r="F3899" i="1" a="1"/>
  <c r="F1347" i="1" a="1"/>
  <c r="F1930" i="1" a="1"/>
  <c r="F3462" i="1" a="1"/>
  <c r="F3843" i="1" a="1"/>
  <c r="F4440" i="1" a="1"/>
  <c r="F795" i="1" a="1"/>
  <c r="F2207" i="1" a="1"/>
  <c r="F3374" i="1" a="1"/>
  <c r="F4342" i="1" a="1"/>
  <c r="F1082" i="1" a="1"/>
  <c r="F1591" i="1" a="1"/>
  <c r="F2297" i="1" a="1"/>
  <c r="F425" i="1" a="1"/>
  <c r="F4819" i="1" a="1"/>
  <c r="F4495" i="1" a="1"/>
  <c r="F4288" i="1" a="1"/>
  <c r="F4792" i="1" a="1"/>
  <c r="F1945" i="1" a="1"/>
  <c r="F651" i="1" a="1"/>
  <c r="F5327" i="1" a="1"/>
  <c r="F768" i="1" a="1"/>
  <c r="F4885" i="1" a="1"/>
  <c r="F5225" i="1" a="1"/>
  <c r="F4003" i="1" a="1"/>
  <c r="F2989" i="1" a="1"/>
  <c r="F899" i="1" a="1"/>
  <c r="F2183" i="1" a="1"/>
  <c r="F747" i="1" a="1"/>
  <c r="F4695" i="1" a="1"/>
  <c r="F1103" i="1" a="1"/>
  <c r="F712" i="1" a="1"/>
  <c r="F4418" i="1" a="1"/>
  <c r="F633" i="1" a="1"/>
  <c r="F3398" i="1" a="1"/>
  <c r="F1877" i="1" a="1"/>
  <c r="F610" i="1" a="1"/>
  <c r="F4499" i="1" a="1"/>
  <c r="F3492" i="1" a="1"/>
  <c r="F4790" i="1" a="1"/>
  <c r="F1528" i="1" a="1"/>
  <c r="F776" i="1" a="1"/>
  <c r="F4484" i="1" a="1"/>
  <c r="F3430" i="1" a="1"/>
  <c r="F3977" i="1" a="1"/>
  <c r="F928" i="1" a="1"/>
  <c r="F923" i="1" a="1"/>
  <c r="F3779" i="1" a="1"/>
  <c r="F1446" i="1" a="1"/>
  <c r="F4276" i="1" a="1"/>
  <c r="F648" i="1" a="1"/>
  <c r="F3152" i="1" a="1"/>
  <c r="F1429" i="1" a="1"/>
  <c r="F1737" i="1" a="1"/>
  <c r="F4549" i="1" a="1"/>
  <c r="F3349" i="1" a="1"/>
  <c r="F574" i="1" a="1"/>
  <c r="F506" i="1" a="1"/>
  <c r="F792" i="1" a="1"/>
  <c r="F3632" i="1" a="1"/>
  <c r="F4192" i="1" a="1"/>
  <c r="F5326" i="1" a="1"/>
  <c r="F2774" i="1" a="1"/>
  <c r="F1637" i="1" a="1"/>
  <c r="F3852" i="1" a="1"/>
  <c r="F1699" i="1" a="1"/>
  <c r="F329" i="1" a="1"/>
  <c r="F414" i="1" a="1"/>
  <c r="F2877" i="1" a="1"/>
  <c r="F1963" i="1" a="1"/>
  <c r="F3618" i="1" a="1"/>
  <c r="F1783" i="1" a="1"/>
  <c r="F2974" i="1" a="1"/>
  <c r="F1420" i="1" a="1"/>
  <c r="F1111" i="1" a="1"/>
  <c r="F283" i="1" a="1"/>
  <c r="F1421" i="1" a="1"/>
  <c r="F2164" i="1" a="1"/>
  <c r="F4084" i="1" a="1"/>
  <c r="F3566" i="1" a="1"/>
  <c r="F3195" i="1" a="1"/>
  <c r="F5454" i="1" a="1"/>
  <c r="F3756" i="1" a="1"/>
  <c r="F707" i="1" a="1"/>
  <c r="F4104" i="1" a="1"/>
  <c r="F716" i="1" a="1"/>
  <c r="F200" i="1" a="1"/>
  <c r="F4485" i="1" a="1"/>
  <c r="F971" i="1" a="1"/>
  <c r="F4764" i="1" a="1"/>
  <c r="F3453" i="1" a="1"/>
  <c r="F1453" i="1" a="1"/>
  <c r="F5016" i="1" a="1"/>
  <c r="F4835" i="1" a="1"/>
  <c r="F2506" i="1" a="1"/>
  <c r="F5409" i="1" a="1"/>
  <c r="F4188" i="1" a="1"/>
  <c r="F724" i="1" a="1"/>
  <c r="F23" i="1" a="1"/>
  <c r="F1580" i="1" a="1"/>
  <c r="F4706" i="1" a="1"/>
  <c r="F3790" i="1" a="1"/>
  <c r="F34" i="1" a="1"/>
  <c r="F754" i="1" a="1"/>
  <c r="F3237" i="1" a="1"/>
  <c r="F981" i="1" a="1"/>
  <c r="F1600" i="1" a="1"/>
  <c r="F2099" i="1" a="1"/>
  <c r="F1588" i="1" a="1"/>
  <c r="F4076" i="1" a="1"/>
  <c r="F726" i="1" a="1"/>
  <c r="F1928" i="1" a="1"/>
  <c r="F2217" i="1" a="1"/>
  <c r="F3559" i="1" a="1"/>
  <c r="F4319" i="1" a="1"/>
  <c r="F3595" i="1" a="1"/>
  <c r="F518" i="1" a="1"/>
  <c r="F2916" i="1" a="1"/>
  <c r="F4647" i="1" a="1"/>
  <c r="F4424" i="1" a="1"/>
  <c r="F4362" i="1" a="1"/>
  <c r="F3501" i="1" a="1"/>
  <c r="F835" i="1" a="1"/>
  <c r="F616" i="1" a="1"/>
  <c r="F5269" i="1" a="1"/>
  <c r="F1895" i="1" a="1"/>
  <c r="F1094" i="1" a="1"/>
  <c r="F55" i="1" a="1"/>
  <c r="F3201" i="1" a="1"/>
  <c r="F5383" i="1" a="1"/>
  <c r="F1384" i="1" a="1"/>
  <c r="F4032" i="1" a="1"/>
  <c r="F2822" i="1" a="1"/>
  <c r="F1036" i="1" a="1"/>
  <c r="F689" i="1" a="1"/>
  <c r="F1117" i="1" a="1"/>
  <c r="F3834" i="1" a="1"/>
  <c r="F5267" i="1" a="1"/>
  <c r="F4327" i="1" a="1"/>
  <c r="F4748" i="1" a="1"/>
  <c r="F4096" i="1" a="1"/>
  <c r="F1812" i="1" a="1"/>
  <c r="F4493" i="1" a="1"/>
  <c r="F2892" i="1" a="1"/>
  <c r="F2511" i="1" a="1"/>
  <c r="F2552" i="1" a="1"/>
  <c r="F4456" i="1" a="1"/>
  <c r="F600" i="1" a="1"/>
  <c r="F2870" i="1" a="1"/>
  <c r="F3355" i="1" a="1"/>
  <c r="F688" i="1" a="1"/>
  <c r="F2200" i="1" a="1"/>
  <c r="F3647" i="1" a="1"/>
  <c r="F3350" i="1" a="1"/>
  <c r="F1680" i="1" a="1"/>
  <c r="F2311" i="1" a="1"/>
  <c r="F1139" i="1" a="1"/>
  <c r="F3993" i="1" a="1"/>
  <c r="F4541" i="1" a="1"/>
  <c r="F811" i="1" a="1"/>
  <c r="F1322" i="1" a="1"/>
  <c r="F828" i="1" a="1"/>
  <c r="F346" i="1" a="1"/>
  <c r="F2566" i="1" a="1"/>
  <c r="F1659" i="1" a="1"/>
  <c r="F3748" i="1" a="1"/>
  <c r="F4380" i="1" a="1"/>
  <c r="F4701" i="1" a="1"/>
  <c r="F2290" i="1" a="1"/>
  <c r="F482" i="1" a="1"/>
  <c r="F742" i="1" a="1"/>
  <c r="F3232" i="1" a="1"/>
  <c r="F4144" i="1" a="1"/>
  <c r="F1607" i="1" a="1"/>
  <c r="F2531" i="1" a="1"/>
  <c r="F4117" i="1" a="1"/>
  <c r="F1773" i="1" a="1"/>
  <c r="F3981" i="1" a="1"/>
  <c r="F3048" i="1" a="1"/>
  <c r="F4341" i="1" a="1"/>
  <c r="F2066" i="1" a="1"/>
  <c r="F2410" i="1" a="1"/>
  <c r="F2785" i="1" a="1"/>
  <c r="F2122" i="1" a="1"/>
  <c r="F2298" i="1" a="1"/>
  <c r="F4413" i="1" a="1"/>
  <c r="F671" i="1" a="1"/>
  <c r="F3973" i="1" a="1"/>
  <c r="F737" i="1" a="1"/>
  <c r="F4455" i="1" a="1"/>
  <c r="F3171" i="1" a="1"/>
  <c r="F5442" i="1" a="1"/>
  <c r="F583" i="1" a="1"/>
  <c r="F1093" i="1" a="1"/>
  <c r="F849" i="1" a="1"/>
  <c r="F3062" i="1" a="1"/>
  <c r="F3975" i="1" a="1"/>
  <c r="F4090" i="1" a="1"/>
  <c r="F1654" i="1" a="1"/>
  <c r="F647" i="1" a="1"/>
  <c r="F5455" i="1" a="1"/>
  <c r="F311" i="1" a="1"/>
  <c r="F3704" i="1" a="1"/>
  <c r="F3491" i="1" a="1"/>
  <c r="F3818" i="1" a="1"/>
  <c r="F355" i="1" a="1"/>
  <c r="F4483" i="1" a="1"/>
  <c r="F2520" i="1" a="1"/>
  <c r="F3715" i="1" a="1"/>
  <c r="F3187" i="1" a="1"/>
  <c r="F4170" i="1" a="1"/>
  <c r="F2406" i="1" a="1"/>
  <c r="F1241" i="1" a="1"/>
  <c r="F4021" i="1" a="1"/>
  <c r="F3231" i="1" a="1"/>
  <c r="F3122" i="1" a="1"/>
  <c r="F3251" i="1" a="1"/>
  <c r="F1172" i="1" a="1"/>
  <c r="F3316" i="1" a="1"/>
  <c r="F1685" i="1" a="1"/>
  <c r="F5262" i="1" a="1"/>
  <c r="F722" i="1" a="1"/>
  <c r="F2373" i="1" a="1"/>
  <c r="F1604" i="1" a="1"/>
  <c r="F5139" i="1" a="1"/>
  <c r="F5289" i="1" a="1"/>
  <c r="F5053" i="1" a="1"/>
  <c r="F2346" i="1" a="1"/>
  <c r="F2941" i="1" a="1"/>
  <c r="F4398" i="1" a="1"/>
  <c r="F3022" i="1" a="1"/>
  <c r="F399" i="1" a="1"/>
  <c r="F3463" i="1" a="1"/>
  <c r="F2465" i="1" a="1"/>
  <c r="F5174" i="1" a="1"/>
  <c r="F4906" i="1" a="1"/>
  <c r="F4282" i="1" a="1"/>
  <c r="F4738" i="1" a="1"/>
  <c r="F649" i="1" a="1"/>
  <c r="F770" i="1" a="1"/>
  <c r="F5201" i="1" a="1"/>
  <c r="F4075" i="1" a="1"/>
  <c r="F2751" i="1" a="1"/>
  <c r="F3057" i="1" a="1"/>
  <c r="F1404" i="1" a="1"/>
  <c r="F2101" i="1" a="1"/>
  <c r="F4931" i="1" a="1"/>
  <c r="F3288" i="1" a="1"/>
  <c r="F975" i="1" a="1"/>
  <c r="F268" i="1" a="1"/>
  <c r="F930" i="1" a="1"/>
  <c r="F2973" i="1" a="1"/>
  <c r="F1308" i="1" a="1"/>
  <c r="F2625" i="1" a="1"/>
  <c r="F272" i="1" a="1"/>
  <c r="F660" i="1" a="1"/>
  <c r="F4924" i="1" a="1"/>
  <c r="F1248" i="1" a="1"/>
  <c r="F4535" i="1" a="1"/>
  <c r="F5342" i="1" a="1"/>
  <c r="F1496" i="1" a="1"/>
  <c r="F4338" i="1" a="1"/>
  <c r="F5432" i="1" a="1"/>
  <c r="F4893" i="1" a="1"/>
  <c r="F1734" i="1" a="1"/>
  <c r="F1055" i="1" a="1"/>
  <c r="F1887" i="1" a="1"/>
  <c r="F4624" i="1" a="1"/>
  <c r="F480" i="1" a="1"/>
  <c r="F1445" i="1" a="1"/>
  <c r="F4214" i="1" a="1"/>
  <c r="F4394" i="1" a="1"/>
  <c r="F3282" i="1" a="1"/>
  <c r="F1896" i="1" a="1"/>
  <c r="F318" i="1" a="1"/>
  <c r="F834" i="1" a="1"/>
  <c r="F341" i="1" a="1"/>
  <c r="F4223" i="1" a="1"/>
  <c r="F123" i="1" a="1"/>
  <c r="F3067" i="1" a="1"/>
  <c r="F3515" i="1" a="1"/>
  <c r="F1741" i="1" a="1"/>
  <c r="F960" i="1" a="1"/>
  <c r="F5488" i="1" a="1"/>
  <c r="F129" i="1" a="1"/>
  <c r="F734" i="1" a="1"/>
  <c r="F5309" i="1" a="1"/>
  <c r="F2967" i="1" a="1"/>
  <c r="F774" i="1" a="1"/>
  <c r="F3146" i="1" a="1"/>
  <c r="F1494" i="1" a="1"/>
  <c r="F4131" i="1" a="1"/>
  <c r="F654" i="1" a="1"/>
  <c r="F642" i="1" a="1"/>
  <c r="F3803" i="1" a="1"/>
  <c r="F2424" i="1" a="1"/>
  <c r="F4630" i="1" a="1"/>
  <c r="F397" i="1" a="1"/>
  <c r="F5445" i="1" a="1"/>
  <c r="F2988" i="1" a="1"/>
  <c r="F4640" i="1" a="1"/>
  <c r="F998" i="1" a="1"/>
  <c r="F232" i="1" a="1"/>
  <c r="F1127" i="1" a="1"/>
  <c r="F2893" i="1" a="1"/>
  <c r="F4717" i="1" a="1"/>
  <c r="F1487" i="1" a="1"/>
  <c r="F4994" i="1" a="1"/>
  <c r="F2235" i="1" a="1"/>
  <c r="F3272" i="1" a="1"/>
  <c r="F1658" i="1" a="1"/>
  <c r="F728" i="1" a="1"/>
  <c r="F2364" i="1" a="1"/>
  <c r="F2958" i="1" a="1"/>
  <c r="F4608" i="1" a="1"/>
  <c r="F1063" i="1" a="1"/>
  <c r="F3728" i="1" a="1"/>
  <c r="F1748" i="1" a="1"/>
  <c r="F3066" i="1" a="1"/>
  <c r="F2151" i="1" a="1"/>
  <c r="F2703" i="1" a="1"/>
  <c r="F4439" i="1" a="1"/>
  <c r="F1046" i="1" a="1"/>
  <c r="F3227" i="1" a="1"/>
  <c r="F64" i="1" a="1"/>
  <c r="F3367" i="1" a="1"/>
  <c r="F182" i="1" a="1"/>
  <c r="F3363" i="1" a="1"/>
  <c r="F596" i="1" a="1"/>
  <c r="F1874" i="1" a="1"/>
  <c r="F4053" i="1" a="1"/>
  <c r="F718" i="1" a="1"/>
  <c r="F3136" i="1" a="1"/>
  <c r="F2888" i="1" a="1"/>
  <c r="F72" i="1" a="1"/>
  <c r="F1428" i="1" a="1"/>
  <c r="F4142" i="1" a="1"/>
  <c r="F1983" i="1" a="1"/>
  <c r="F4164" i="1" a="1"/>
  <c r="F421" i="1" a="1"/>
  <c r="F2563" i="1" a="1"/>
  <c r="F1687" i="1" a="1"/>
  <c r="F5460" i="1" a="1"/>
  <c r="F933" i="1" a="1"/>
  <c r="F4942" i="1" a="1"/>
  <c r="F3806" i="1" a="1"/>
  <c r="F618" i="1" a="1"/>
  <c r="F1686" i="1" a="1"/>
  <c r="F4245" i="1" a="1"/>
  <c r="F27" i="1" a="1"/>
  <c r="F95" i="1" a="1"/>
  <c r="F5301" i="1" a="1"/>
  <c r="F5145" i="1" a="1"/>
  <c r="F29" i="1" a="1"/>
  <c r="F3186" i="1" a="1"/>
  <c r="F2523" i="1" a="1"/>
  <c r="F2795" i="1" a="1"/>
  <c r="F1529" i="1" a="1"/>
  <c r="F2013" i="1" a="1"/>
  <c r="F3807" i="1" a="1"/>
  <c r="F877" i="1" a="1"/>
  <c r="F4469" i="1" a="1"/>
  <c r="F3730" i="1" a="1"/>
  <c r="F465" i="1" a="1"/>
  <c r="F1681" i="1" a="1"/>
  <c r="F2154" i="1" a="1"/>
  <c r="F5379" i="1" a="1"/>
  <c r="F1423" i="1" a="1"/>
  <c r="F2397" i="1" a="1"/>
  <c r="F3273" i="1" a="1"/>
  <c r="F14" i="1" a="1"/>
  <c r="F3774" i="1" a="1"/>
  <c r="F2639" i="1" a="1"/>
  <c r="F5464" i="1" a="1"/>
  <c r="F313" i="1" a="1"/>
  <c r="F137" i="1" a="1"/>
  <c r="F3394" i="1" a="1"/>
  <c r="F2048" i="1" a="1"/>
  <c r="F489" i="1" a="1"/>
  <c r="F1724" i="1" a="1"/>
  <c r="F2779" i="1" a="1"/>
  <c r="F561" i="1" a="1"/>
  <c r="F3392" i="1" a="1"/>
  <c r="F2176" i="1" a="1"/>
  <c r="F2854" i="1" a="1"/>
  <c r="F1673" i="1" a="1"/>
  <c r="F721" i="1" a="1"/>
  <c r="F1793" i="1" a="1"/>
  <c r="F4658" i="1" a="1"/>
  <c r="F2956" i="1" a="1"/>
  <c r="F3051" i="1" a="1"/>
  <c r="F1483" i="1" a="1"/>
  <c r="F1753" i="1" a="1"/>
  <c r="F675" i="1" a="1"/>
  <c r="F5356" i="1" a="1"/>
  <c r="F4694" i="1" a="1"/>
  <c r="F3739" i="1" a="1"/>
  <c r="F1424" i="1" a="1"/>
  <c r="F4184" i="1" a="1"/>
  <c r="F5348" i="1" a="1"/>
  <c r="F1666" i="1" a="1"/>
  <c r="F1803" i="1" a="1"/>
  <c r="F2739" i="1" a="1"/>
  <c r="F2766" i="1" a="1"/>
  <c r="F599" i="1" a="1"/>
  <c r="F3517" i="1" a="1"/>
  <c r="F3318" i="1" a="1"/>
  <c r="F3323" i="1" a="1"/>
  <c r="F2807" i="1" a="1"/>
  <c r="F1903" i="1" a="1"/>
  <c r="F365" i="1" a="1"/>
  <c r="F4837" i="1" a="1"/>
  <c r="F1701" i="1" a="1"/>
  <c r="F3513" i="1" a="1"/>
  <c r="F3529" i="1" a="1"/>
  <c r="F3900" i="1" a="1"/>
  <c r="F1657" i="1" a="1"/>
  <c r="F4267" i="1" a="1"/>
  <c r="F2468" i="1" a="1"/>
  <c r="F500" i="1" a="1"/>
  <c r="F2964" i="1" a="1"/>
  <c r="F1731" i="1" a="1"/>
  <c r="F4995" i="1" a="1"/>
  <c r="F4083" i="1" a="1"/>
  <c r="F159" i="1" a="1"/>
  <c r="F4615" i="1" a="1"/>
  <c r="F4917" i="1" a="1"/>
  <c r="F78" i="1" a="1"/>
  <c r="F1975" i="1" a="1"/>
  <c r="F2190" i="1" a="1"/>
  <c r="F3802" i="1" a="1"/>
  <c r="F1700" i="1" a="1"/>
  <c r="F3906" i="1" a="1"/>
  <c r="F5188" i="1" a="1"/>
  <c r="F5042" i="1" a="1"/>
  <c r="F1456" i="1" a="1"/>
  <c r="F4545" i="1" a="1"/>
  <c r="F1692" i="1" a="1"/>
  <c r="F2155" i="1" a="1"/>
  <c r="F4840" i="1" a="1"/>
  <c r="F2953" i="1" a="1"/>
  <c r="F2371" i="1" a="1"/>
  <c r="F3134" i="1" a="1"/>
  <c r="F3087" i="1" a="1"/>
  <c r="F3216" i="1" a="1"/>
  <c r="F2174" i="1" a="1"/>
  <c r="F1530" i="1" a="1"/>
  <c r="F4713" i="1" a="1"/>
  <c r="F875" i="1" a="1"/>
  <c r="F952" i="1" a="1"/>
  <c r="F3200" i="1" a="1"/>
  <c r="F3034" i="1" a="1"/>
  <c r="F4755" i="1" a="1"/>
  <c r="F114" i="1" a="1"/>
  <c r="F1009" i="1" a="1"/>
  <c r="F2969" i="1" a="1"/>
  <c r="F4045" i="1" a="1"/>
  <c r="F1081" i="1" a="1"/>
  <c r="F4454" i="1" a="1"/>
  <c r="F1150" i="1" a="1"/>
  <c r="F3149" i="1" a="1"/>
  <c r="F2612" i="1" a="1"/>
  <c r="F1821" i="1" a="1"/>
  <c r="F2652" i="1" a="1"/>
  <c r="F4246" i="1" a="1"/>
  <c r="F2368" i="1" a="1"/>
  <c r="F2473" i="1" a="1"/>
  <c r="F1640" i="1" a="1"/>
  <c r="F955" i="1" a="1"/>
  <c r="F1125" i="1" a="1"/>
  <c r="F1164" i="1" a="1"/>
  <c r="F1121" i="1" a="1"/>
  <c r="F2234" i="1" a="1"/>
  <c r="F575" i="1" a="1"/>
  <c r="F2456" i="1" a="1"/>
  <c r="F3068" i="1" a="1"/>
  <c r="F3539" i="1" a="1"/>
  <c r="F4072" i="1" a="1"/>
  <c r="F5098" i="1" a="1"/>
  <c r="F5490" i="1" a="1"/>
  <c r="F4339" i="1" a="1"/>
  <c r="F2213" i="1" a="1"/>
  <c r="F5035" i="1" a="1"/>
  <c r="F2177" i="1" a="1"/>
  <c r="F4710" i="1" a="1"/>
  <c r="F2544" i="1" a="1"/>
  <c r="F1450" i="1" a="1"/>
  <c r="F1417" i="1" a="1"/>
  <c r="F4296" i="1" a="1"/>
  <c r="F3855" i="1" a="1"/>
  <c r="F4829" i="1" a="1"/>
  <c r="F2390" i="1" a="1"/>
  <c r="F2319" i="1" a="1"/>
  <c r="F1858" i="1" a="1"/>
  <c r="F4506" i="1" a="1"/>
  <c r="F2007" i="1" a="1"/>
  <c r="F2902" i="1" a="1"/>
  <c r="F2948" i="1" a="1"/>
  <c r="F3841" i="1" a="1"/>
  <c r="F4331" i="1" a="1"/>
  <c r="F1587" i="1" a="1"/>
  <c r="F1523" i="1" a="1"/>
  <c r="F4080" i="1" a="1"/>
  <c r="F5250" i="1" a="1"/>
  <c r="F4182" i="1" a="1"/>
  <c r="F2665" i="1" a="1"/>
  <c r="F1258" i="1" a="1"/>
  <c r="F2976" i="1" a="1"/>
  <c r="F2263" i="1" a="1"/>
  <c r="F1460" i="1" a="1"/>
  <c r="F5021" i="1" a="1"/>
  <c r="F5164" i="1" a="1"/>
  <c r="F1998" i="1" a="1"/>
  <c r="F348" i="1" a="1"/>
  <c r="F5111" i="1" a="1"/>
  <c r="F5218" i="1" a="1"/>
  <c r="F396" i="1" a="1"/>
  <c r="F4703" i="1" a="1"/>
  <c r="F375" i="1" a="1"/>
  <c r="F853" i="1" a="1"/>
  <c r="F611" i="1" a="1"/>
  <c r="F3264" i="1" a="1"/>
  <c r="F471" i="1" a="1"/>
  <c r="F2707" i="1" a="1"/>
  <c r="F3419" i="1" a="1"/>
  <c r="F4805" i="1" a="1"/>
  <c r="F357" i="1" a="1"/>
  <c r="F2286" i="1" a="1"/>
  <c r="F3822" i="1" a="1"/>
  <c r="F1797" i="1" a="1"/>
  <c r="F4590" i="1" a="1"/>
  <c r="F1436" i="1" a="1"/>
  <c r="F5297" i="1" a="1"/>
  <c r="F645" i="1" a="1"/>
  <c r="F1309" i="1" a="1"/>
  <c r="F687" i="1" a="1"/>
  <c r="F3665" i="1" a="1"/>
  <c r="F4120" i="1" a="1"/>
  <c r="F3159" i="1" a="1"/>
  <c r="F4031" i="1" a="1"/>
  <c r="F723" i="1" a="1"/>
  <c r="F4143" i="1" a="1"/>
  <c r="F753" i="1" a="1"/>
  <c r="F988" i="1" a="1"/>
  <c r="F1200" i="1" a="1"/>
  <c r="F958" i="1" a="1"/>
  <c r="F4689" i="1" a="1"/>
  <c r="F4645" i="1" a="1"/>
  <c r="F1039" i="1" a="1"/>
  <c r="F4671" i="1" a="1"/>
  <c r="F1779" i="1" a="1"/>
  <c r="F5494" i="1" a="1"/>
  <c r="F4086" i="1" a="1"/>
  <c r="F1159" i="1" a="1"/>
  <c r="F2912" i="1" a="1"/>
  <c r="F4707" i="1" a="1"/>
  <c r="F35" i="1" a="1"/>
  <c r="F902" i="1" a="1"/>
  <c r="F3184" i="1" a="1"/>
  <c r="F4861" i="1" a="1"/>
  <c r="F2230" i="1" a="1"/>
  <c r="F1987" i="1" a="1"/>
  <c r="F3971" i="1" a="1"/>
  <c r="F4501" i="1" a="1"/>
  <c r="F4989" i="1" a="1"/>
  <c r="F2909" i="1" a="1"/>
  <c r="F5003" i="1" a="1"/>
  <c r="F4760" i="1" a="1"/>
  <c r="F1179" i="1" a="1"/>
  <c r="F1962" i="1" a="1"/>
  <c r="F2620" i="1" a="1"/>
  <c r="F2828" i="1" a="1"/>
  <c r="F2162" i="1" a="1"/>
  <c r="F4983" i="1" a="1"/>
  <c r="F321" i="1" a="1"/>
  <c r="F5086" i="1" a="1"/>
  <c r="F2635" i="1" a="1"/>
  <c r="F532" i="1" a="1"/>
  <c r="F4322" i="1" a="1"/>
  <c r="F2937" i="1" a="1"/>
  <c r="F5495" i="1" a="1"/>
  <c r="F5169" i="1" a="1"/>
  <c r="F4281" i="1" a="1"/>
  <c r="F1643" i="1" a="1"/>
  <c r="F3412" i="1" a="1"/>
  <c r="F4508" i="1" a="1"/>
  <c r="F2753" i="1" a="1"/>
  <c r="F2421" i="1" a="1"/>
  <c r="F2294" i="1" a="1"/>
  <c r="F4674" i="1" a="1"/>
  <c r="F4814" i="1" a="1"/>
  <c r="F938" i="1" a="1"/>
  <c r="F2637" i="1" a="1"/>
  <c r="F2985" i="1" a="1"/>
  <c r="F4417" i="1" a="1"/>
  <c r="F1214" i="1" a="1"/>
  <c r="F3262" i="1" a="1"/>
  <c r="F708" i="1" a="1"/>
  <c r="F1480" i="1" a="1"/>
  <c r="F179" i="1" a="1"/>
  <c r="F4518" i="1" a="1"/>
  <c r="F2369" i="1" a="1"/>
  <c r="F555" i="1" a="1"/>
  <c r="F3743" i="1" a="1"/>
  <c r="F4150" i="1" a="1"/>
  <c r="F932" i="1" a="1"/>
  <c r="F1403" i="1" a="1"/>
  <c r="F2527" i="1" a="1"/>
  <c r="F1176" i="1" a="1"/>
  <c r="F4998" i="1" a="1"/>
  <c r="F250" i="1" a="1"/>
  <c r="F5313" i="1" a="1"/>
  <c r="F1931" i="1" a="1"/>
  <c r="F2884" i="1" a="1"/>
  <c r="F2749" i="1" a="1"/>
  <c r="F1584" i="1" a="1"/>
  <c r="F5140" i="1" a="1"/>
  <c r="F4817" i="1" a="1"/>
  <c r="F1160" i="1" a="1"/>
  <c r="F5118" i="1" a="1"/>
  <c r="F4825" i="1" a="1"/>
  <c r="F4865" i="1" a="1"/>
  <c r="F2021" i="1" a="1"/>
  <c r="F3909" i="1" a="1"/>
  <c r="F1396" i="1" a="1"/>
  <c r="F3103" i="1" a="1"/>
  <c r="F2648" i="1" a="1"/>
  <c r="F901" i="1" a="1"/>
  <c r="F845" i="1" a="1"/>
  <c r="F1090" i="1" a="1"/>
  <c r="F3305" i="1" a="1"/>
  <c r="F4006" i="1" a="1"/>
  <c r="F3962" i="1" a="1"/>
  <c r="F2331" i="1" a="1"/>
  <c r="F4781" i="1" a="1"/>
  <c r="F5422" i="1" a="1"/>
  <c r="F5448" i="1" a="1"/>
  <c r="F4054" i="1" a="1"/>
  <c r="F316" i="1" a="1"/>
  <c r="F3963" i="1" a="1"/>
  <c r="F995" i="1" a="1"/>
  <c r="F1996" i="1" a="1"/>
  <c r="F2449" i="1" a="1"/>
  <c r="F2042" i="1" a="1"/>
  <c r="F1363" i="1" a="1"/>
  <c r="F4634" i="1" a="1"/>
  <c r="F4947" i="1" a="1"/>
  <c r="F789" i="1" a="1"/>
  <c r="F1203" i="1" a="1"/>
  <c r="F558" i="1" a="1"/>
  <c r="F755" i="1" a="1"/>
  <c r="F3293" i="1" a="1"/>
  <c r="F4702" i="1" a="1"/>
  <c r="F2704" i="1" a="1"/>
  <c r="F662" i="1" a="1"/>
  <c r="F915" i="1" a="1"/>
  <c r="F799" i="1" a="1"/>
  <c r="F4775" i="1" a="1"/>
  <c r="F582" i="1" a="1"/>
  <c r="F4452" i="1" a="1"/>
  <c r="F1605" i="1" a="1"/>
  <c r="F4664" i="1" a="1"/>
  <c r="F3156" i="1" a="1"/>
  <c r="F4716" i="1" a="1"/>
  <c r="F4037" i="1" a="1"/>
  <c r="F626" i="1" a="1"/>
  <c r="F1894" i="1" a="1"/>
  <c r="F4243" i="1" a="1"/>
  <c r="F451" i="1" a="1"/>
  <c r="F2123" i="1" a="1"/>
  <c r="F252" i="1" a="1"/>
  <c r="F4030" i="1" a="1"/>
  <c r="F3155" i="1" a="1"/>
  <c r="F5282" i="1" a="1"/>
  <c r="F4655" i="1" a="1"/>
  <c r="F1583" i="1" a="1"/>
  <c r="F2845" i="1" a="1"/>
  <c r="F4969" i="1" a="1"/>
  <c r="F1744" i="1" a="1"/>
  <c r="F3641" i="1" a="1"/>
  <c r="F944" i="1" a="1"/>
  <c r="F479" i="1" a="1"/>
  <c r="F5446" i="1" a="1"/>
  <c r="F4290" i="1" a="1"/>
  <c r="F1733" i="1" a="1"/>
  <c r="F3319" i="1" a="1"/>
  <c r="F3446" i="1" a="1"/>
  <c r="F3199" i="1" a="1"/>
  <c r="F5150" i="1" a="1"/>
  <c r="F473" i="1" a="1"/>
  <c r="F2510" i="1" a="1"/>
  <c r="F735" i="1" a="1"/>
  <c r="F4405" i="1" a="1"/>
  <c r="F5352" i="1" a="1"/>
  <c r="F1769" i="1" a="1"/>
  <c r="F1158" i="1" a="1"/>
  <c r="F4988" i="1" a="1"/>
  <c r="F5386" i="1" a="1"/>
  <c r="F3863" i="1" a="1"/>
  <c r="F3788" i="1" a="1"/>
  <c r="F457" i="1" a="1"/>
  <c r="F322" i="1" a="1"/>
  <c r="F3292" i="1" a="1"/>
  <c r="F3129" i="1" a="1"/>
  <c r="F3246" i="1" a="1"/>
  <c r="F4073" i="1" a="1"/>
  <c r="F2911" i="1" a="1"/>
  <c r="F2031" i="1" a="1"/>
  <c r="F3592" i="1" a="1"/>
  <c r="F4721" i="1" a="1"/>
  <c r="F2526" i="1" a="1"/>
  <c r="F2046" i="1" a="1"/>
  <c r="F3189" i="1" a="1"/>
  <c r="F422" i="1" a="1"/>
  <c r="F4156" i="1" a="1"/>
  <c r="F1720" i="1" a="1"/>
  <c r="F602" i="1" a="1"/>
  <c r="F84" i="1" a="1"/>
  <c r="F1969" i="1" a="1"/>
  <c r="F680" i="1" a="1"/>
  <c r="F5345" i="1" a="1"/>
  <c r="F1757" i="1" a="1"/>
  <c r="F1848" i="1" a="1"/>
  <c r="F3551" i="1" a="1"/>
  <c r="F334" i="1" a="1"/>
  <c r="F893" i="1" a="1"/>
  <c r="F2318" i="1" a="1"/>
  <c r="F491" i="1" a="1"/>
  <c r="F2962" i="1" a="1"/>
  <c r="F5312" i="1" a="1"/>
  <c r="F192" i="1" a="1"/>
  <c r="F3202" i="1" a="1"/>
  <c r="F5303" i="1" a="1"/>
  <c r="F1383" i="1" a="1"/>
  <c r="F4315" i="1" a="1"/>
  <c r="F2111" i="1" a="1"/>
  <c r="F2301" i="1" a="1"/>
  <c r="F4642" i="1" a="1"/>
  <c r="F488" i="1" a="1"/>
  <c r="F863" i="1" a="1"/>
  <c r="F222" i="1" a="1"/>
  <c r="F4902" i="1" a="1"/>
  <c r="F3903" i="1" a="1"/>
  <c r="F3844" i="1" a="1"/>
  <c r="F4952" i="1" a="1"/>
  <c r="F2769" i="1" a="1"/>
  <c r="F4314" i="1" a="1"/>
  <c r="F371" i="1" a="1"/>
  <c r="F42" i="1" a="1"/>
  <c r="F1922" i="1" a="1"/>
  <c r="F2680" i="1" a="1"/>
  <c r="F1129" i="1" a="1"/>
  <c r="F2370" i="1" a="1"/>
  <c r="F4581" i="1" a="1"/>
  <c r="F4369" i="1" a="1"/>
  <c r="F4881" i="1" a="1"/>
  <c r="F2326" i="1" a="1"/>
  <c r="F1946" i="1" a="1"/>
  <c r="F1898" i="1" a="1"/>
  <c r="F19" i="1" a="1"/>
  <c r="F925" i="1" a="1"/>
  <c r="F115" i="1" a="1"/>
  <c r="F361" i="1" a="1"/>
  <c r="F3052" i="1" a="1"/>
  <c r="F1878" i="1" a="1"/>
  <c r="F161" i="1" a="1"/>
  <c r="F3757" i="1" a="1"/>
  <c r="F4680" i="1" a="1"/>
  <c r="F3279" i="1" a="1"/>
  <c r="F4876" i="1" a="1"/>
  <c r="F204" i="1" a="1"/>
  <c r="F2915" i="1" a="1"/>
  <c r="F3526" i="1" a="1"/>
  <c r="F5071" i="1" a="1"/>
  <c r="F3389" i="1" a="1"/>
  <c r="F2095" i="1" a="1"/>
  <c r="F3634" i="1" a="1"/>
  <c r="F1852" i="1" a="1"/>
  <c r="F2873" i="1" a="1"/>
  <c r="F5205" i="1" a="1"/>
  <c r="F741" i="1" a="1"/>
  <c r="F2994" i="1" a="1"/>
  <c r="F4579" i="1" a="1"/>
  <c r="F4592" i="1" a="1"/>
  <c r="F4262" i="1" a="1"/>
  <c r="F2591" i="1" a="1"/>
  <c r="F5419" i="1" a="1"/>
  <c r="F1498" i="1" a="1"/>
  <c r="F2657" i="1" a="1"/>
  <c r="F1867" i="1" a="1"/>
  <c r="F2374" i="1" a="1"/>
  <c r="F3974" i="1" a="1"/>
  <c r="F2971" i="1" a="1"/>
  <c r="F135" i="1" a="1"/>
  <c r="F2215" i="1" a="1"/>
  <c r="F736" i="1" a="1"/>
  <c r="F4224" i="1" a="1"/>
  <c r="F2729" i="1" a="1"/>
  <c r="F3075" i="1" a="1"/>
  <c r="F62" i="1" a="1"/>
  <c r="F841" i="1" a="1"/>
  <c r="F190" i="1" a="1"/>
  <c r="F5336" i="1" a="1"/>
  <c r="F3623" i="1" a="1"/>
  <c r="F2008" i="1" a="1"/>
  <c r="F5229" i="1" a="1"/>
  <c r="F2383" i="1" a="1"/>
  <c r="F1943" i="1" a="1"/>
  <c r="F3507" i="1" a="1"/>
  <c r="F1323" i="1" a="1"/>
  <c r="F2036" i="1" a="1"/>
  <c r="F1937" i="1" a="1"/>
  <c r="F219" i="1" a="1"/>
  <c r="F1984" i="1" a="1"/>
  <c r="F1415" i="1" a="1"/>
  <c r="F3850" i="1" a="1"/>
  <c r="F2366" i="1" a="1"/>
  <c r="F5261" i="1" a="1"/>
  <c r="F4672" i="1" a="1"/>
  <c r="F2344" i="1" a="1"/>
  <c r="F4177" i="1" a="1"/>
  <c r="F3613" i="1" a="1"/>
  <c r="F1792" i="1" a="1"/>
  <c r="F3997" i="1" a="1"/>
  <c r="F4636" i="1" a="1"/>
  <c r="F1488" i="1" a="1"/>
  <c r="F2106" i="1" a="1"/>
  <c r="F670" i="1" a="1"/>
  <c r="F1788" i="1" a="1"/>
  <c r="F4377" i="1" a="1"/>
  <c r="F3277" i="1" a="1"/>
  <c r="F168" i="1" a="1"/>
  <c r="F347" i="1" a="1"/>
  <c r="F5347" i="1" a="1"/>
  <c r="F2372" i="1" a="1"/>
  <c r="F1014" i="1" a="1"/>
  <c r="F5073" i="1" a="1"/>
  <c r="F3657" i="1" a="1"/>
  <c r="F2078" i="1" a="1"/>
  <c r="F3713" i="1" a="1"/>
  <c r="F3741" i="1" a="1"/>
  <c r="F3815" i="1" a="1"/>
  <c r="F2171" i="1" a="1"/>
  <c r="F894" i="1" a="1"/>
  <c r="F1900" i="1" a="1"/>
  <c r="F2997" i="1" a="1"/>
  <c r="F2276" i="1" a="1"/>
  <c r="F3402" i="1" a="1"/>
  <c r="F2481" i="1" a="1"/>
  <c r="F673" i="1" a="1"/>
  <c r="F2342" i="1" a="1"/>
  <c r="F510" i="1" a="1"/>
  <c r="F2121" i="1" a="1"/>
  <c r="F5014" i="1" a="1"/>
  <c r="F4603" i="1" a="1"/>
  <c r="F4598" i="1" a="1"/>
  <c r="F683" i="1" a="1"/>
  <c r="F4568" i="1" a="1"/>
  <c r="F3376" i="1" a="1"/>
  <c r="F2074" i="1" a="1"/>
  <c r="F5032" i="1" a="1"/>
  <c r="F1352" i="1" a="1"/>
  <c r="F3397" i="1" a="1"/>
  <c r="F4986" i="1" a="1"/>
  <c r="F3295" i="1" a="1"/>
  <c r="F1883" i="1" a="1"/>
  <c r="F1166" i="1" a="1"/>
  <c r="F1040" i="1" a="1"/>
  <c r="F1471" i="1" a="1"/>
  <c r="F1028" i="1" a="1"/>
  <c r="F5227" i="1" a="1"/>
  <c r="F5045" i="1" a="1"/>
  <c r="F1245" i="1" a="1"/>
  <c r="F4059" i="1" a="1"/>
  <c r="F4043" i="1" a="1"/>
  <c r="F908" i="1" a="1"/>
  <c r="F4700" i="1" a="1"/>
  <c r="F4864" i="1" a="1"/>
  <c r="F4933" i="1" a="1"/>
  <c r="F685" i="1" a="1"/>
  <c r="F2437" i="1" a="1"/>
  <c r="F691" i="1" a="1"/>
  <c r="F3694" i="1" a="1"/>
  <c r="F5104" i="1" a="1"/>
  <c r="F1729" i="1" a="1"/>
  <c r="F2519" i="1" a="1"/>
  <c r="F3466" i="1" a="1"/>
  <c r="F2401" i="1" a="1"/>
  <c r="F4538" i="1" a="1"/>
  <c r="F628" i="1" a="1"/>
  <c r="F5112" i="1" a="1"/>
  <c r="F4159" i="1" a="1"/>
  <c r="F622" i="1" a="1"/>
  <c r="F4349" i="1" a="1"/>
  <c r="F417" i="1" a="1"/>
  <c r="F4767" i="1" a="1"/>
  <c r="F637" i="1" a="1"/>
  <c r="F1649" i="1" a="1"/>
  <c r="F3966" i="1" a="1"/>
  <c r="F277" i="1" a="1"/>
  <c r="F3035" i="1" a="1"/>
  <c r="F1641" i="1" a="1"/>
  <c r="F5123" i="1" a="1"/>
  <c r="F1256" i="1" a="1"/>
  <c r="F155" i="1" a="1"/>
  <c r="F374" i="1" a="1"/>
  <c r="F3165" i="1" a="1"/>
  <c r="F1493" i="1" a="1"/>
  <c r="F5156" i="1" a="1"/>
  <c r="F4565" i="1" a="1"/>
  <c r="F3046" i="1" a="1"/>
  <c r="F2212" i="1" a="1"/>
  <c r="F2644" i="1" a="1"/>
  <c r="F3073" i="1" a="1"/>
  <c r="F1056" i="1" a="1"/>
  <c r="F1452" i="1" a="1"/>
  <c r="F3247" i="1" a="1"/>
  <c r="F3007" i="1" a="1"/>
  <c r="F898" i="1" a="1"/>
  <c r="F1590" i="1" a="1"/>
  <c r="F3809" i="1" a="1"/>
  <c r="F3520" i="1" a="1"/>
  <c r="F4602" i="1" a="1"/>
  <c r="F3439" i="1" a="1"/>
  <c r="F2052" i="1" a="1"/>
  <c r="F5170" i="1" a="1"/>
  <c r="F4261" i="1" a="1"/>
  <c r="F104" i="1" a="1"/>
  <c r="F968" i="1" a="1"/>
  <c r="F4992" i="1" a="1"/>
  <c r="F569" i="1" a="1"/>
  <c r="F1017" i="1" a="1"/>
  <c r="F953" i="1" a="1"/>
  <c r="F1957" i="1" a="1"/>
  <c r="F2218" i="1" a="1"/>
  <c r="F1341" i="1" a="1"/>
  <c r="F2187" i="1" a="1"/>
  <c r="F5272" i="1" a="1"/>
  <c r="F3833" i="1" a="1"/>
  <c r="F2570" i="1" a="1"/>
  <c r="F247" i="1" a="1"/>
  <c r="F1394" i="1" a="1"/>
  <c r="F2360" i="1" a="1"/>
  <c r="F3096" i="1" a="1"/>
  <c r="F1884" i="1" a="1"/>
  <c r="F1502" i="1" a="1"/>
  <c r="F504" i="1" a="1"/>
  <c r="F4934" i="1" a="1"/>
  <c r="F871" i="1" a="1"/>
  <c r="F41" i="1" a="1"/>
  <c r="F4462" i="1" a="1"/>
  <c r="F3109" i="1" a="1"/>
  <c r="F455" i="1" a="1"/>
  <c r="F2072" i="1" a="1"/>
  <c r="F705" i="1" a="1"/>
  <c r="F1325" i="1" a="1"/>
  <c r="F4804" i="1" a="1"/>
  <c r="F2065" i="1" a="1"/>
  <c r="F1459" i="1" a="1"/>
  <c r="F1299" i="1" a="1"/>
  <c r="F1435" i="1" a="1"/>
  <c r="F2245" i="1" a="1"/>
  <c r="F519" i="1" a="1"/>
  <c r="F3131" i="1" a="1"/>
  <c r="F1541" i="1" a="1"/>
  <c r="F2119" i="1" a="1"/>
  <c r="F4920" i="1" a="1"/>
  <c r="F2194" i="1" a="1"/>
  <c r="F4284" i="1" a="1"/>
  <c r="F44" i="1" a="1"/>
  <c r="F544" i="1" a="1"/>
  <c r="F1979" i="1" a="1"/>
  <c r="F531" i="1" a="1"/>
  <c r="F3527" i="1" a="1"/>
  <c r="F4463" i="1" a="1"/>
  <c r="F4652" i="1" a="1"/>
  <c r="F70" i="1" a="1"/>
  <c r="F3270" i="1" a="1"/>
  <c r="F1660" i="1" a="1"/>
  <c r="F3386" i="1" a="1"/>
  <c r="F729" i="1" a="1"/>
  <c r="F2921" i="1" a="1"/>
  <c r="F2692" i="1" a="1"/>
  <c r="F3585" i="1" a="1"/>
  <c r="F5294" i="1" a="1"/>
  <c r="F1274" i="1" a="1"/>
  <c r="F4052" i="1" a="1"/>
  <c r="F4146" i="1" a="1"/>
  <c r="F1211" i="1" a="1"/>
  <c r="F2313" i="1" a="1"/>
  <c r="F3633" i="1" a="1"/>
  <c r="F2927" i="1" a="1"/>
  <c r="F3310" i="1" a="1"/>
  <c r="F2109" i="1" a="1"/>
  <c r="F2616" i="1" a="1"/>
  <c r="F2970" i="1" a="1"/>
  <c r="F2387" i="1" a="1"/>
  <c r="F2357" i="1" a="1"/>
  <c r="F2535" i="1" a="1"/>
  <c r="F2144" i="1" a="1"/>
  <c r="F4335" i="1" a="1"/>
  <c r="F2940" i="1" a="1"/>
  <c r="F1025" i="1" a="1"/>
  <c r="F4553" i="1" a="1"/>
  <c r="F4110" i="1" a="1"/>
  <c r="F1092" i="1" a="1"/>
  <c r="F4162" i="1" a="1"/>
  <c r="F1765" i="1" a="1"/>
  <c r="F4458" i="1" a="1"/>
  <c r="F1603" i="1" a="1"/>
  <c r="F4477" i="1" a="1"/>
  <c r="F636" i="1" a="1"/>
  <c r="F1060" i="1" a="1"/>
  <c r="F2825" i="1" a="1"/>
  <c r="F4225" i="1" a="1"/>
  <c r="F350" i="1" a="1"/>
  <c r="F4141" i="1" a="1"/>
  <c r="F1378" i="1" a="1"/>
  <c r="F5144" i="1" a="1"/>
  <c r="F4595" i="1" a="1"/>
  <c r="F920" i="1" a="1"/>
  <c r="F3403" i="1" a="1"/>
  <c r="F4910" i="1" a="1"/>
  <c r="F1995" i="1" a="1"/>
  <c r="F2476" i="1" a="1"/>
  <c r="F4402" i="1" a="1"/>
  <c r="F3959" i="1" a="1"/>
  <c r="F3336" i="1" a="1"/>
  <c r="F2393" i="1" a="1"/>
  <c r="F1967" i="1" a="1"/>
  <c r="F5094" i="1" a="1"/>
  <c r="F3518" i="1" a="1"/>
  <c r="F363" i="1" a="1"/>
  <c r="F98" i="1" a="1"/>
  <c r="F1113" i="1" a="1"/>
  <c r="F1593" i="1" a="1"/>
  <c r="F470" i="1" a="1"/>
  <c r="F2853" i="1" a="1"/>
  <c r="F3487" i="1" a="1"/>
  <c r="F2922" i="1" a="1"/>
  <c r="F1041" i="1" a="1"/>
  <c r="F3086" i="1" a="1"/>
  <c r="F543" i="1" a="1"/>
  <c r="F4063" i="1" a="1"/>
  <c r="F4821" i="1" a="1"/>
  <c r="F2594" i="1" a="1"/>
  <c r="F1136" i="1" a="1"/>
  <c r="F3868" i="1" a="1"/>
  <c r="F2469" i="1" a="1"/>
  <c r="F5062" i="1" a="1"/>
  <c r="F2772" i="1" a="1"/>
  <c r="F4527" i="1" a="1"/>
  <c r="F2800" i="1" a="1"/>
  <c r="F1703" i="1" a="1"/>
  <c r="F157" i="1" a="1"/>
  <c r="F1675" i="1" a="1"/>
  <c r="F1065" i="1" a="1"/>
  <c r="F3888" i="1" a="1"/>
  <c r="F1775" i="1" a="1"/>
  <c r="F4834" i="1" a="1"/>
  <c r="F57" i="1" a="1"/>
  <c r="F2889" i="1" a="1"/>
  <c r="F2596" i="1" a="1"/>
  <c r="F3893" i="1" a="1"/>
  <c r="F533" i="1" a="1"/>
  <c r="F740" i="1" a="1"/>
  <c r="F3461" i="1" a="1"/>
  <c r="F5351" i="1" a="1"/>
  <c r="F4211" i="1" a="1"/>
  <c r="F1801" i="1" a="1"/>
  <c r="F5357" i="1" a="1"/>
  <c r="F110" i="1" a="1"/>
  <c r="F2626" i="1" a="1"/>
  <c r="F940" i="1" a="1"/>
  <c r="F3525" i="1" a="1"/>
  <c r="F4254" i="1" a="1"/>
  <c r="F3706" i="1" a="1"/>
  <c r="F4343" i="1" a="1"/>
  <c r="F3387" i="1" a="1"/>
  <c r="F2562" i="1" a="1"/>
  <c r="F5126" i="1" a="1"/>
  <c r="F4780" i="1" a="1"/>
  <c r="F1100" i="1" a="1"/>
  <c r="F2647" i="1" a="1"/>
  <c r="F2378" i="1" a="1"/>
  <c r="F1472" i="1" a="1"/>
  <c r="F2654" i="1" a="1"/>
  <c r="F439" i="1" a="1"/>
  <c r="F1425" i="1" a="1"/>
  <c r="F1647" i="1" a="1"/>
  <c r="F2886" i="1" a="1"/>
  <c r="F184" i="1" a="1"/>
  <c r="F1782" i="1" a="1"/>
  <c r="F2296" i="1" a="1"/>
  <c r="F1947" i="1" a="1"/>
  <c r="F2960" i="1" a="1"/>
  <c r="F3140" i="1" a="1"/>
  <c r="F1269" i="1" a="1"/>
  <c r="F3985" i="1" a="1"/>
  <c r="F1743" i="1" a="1"/>
  <c r="F4720" i="1" a="1"/>
  <c r="F4272" i="1" a="1"/>
  <c r="F5135" i="1" a="1"/>
  <c r="F709" i="1" a="1"/>
  <c r="F4018" i="1" a="1"/>
  <c r="F2462" i="1" a="1"/>
  <c r="F4923" i="1" a="1"/>
  <c r="F4889" i="1" a="1"/>
  <c r="F3887" i="1" a="1"/>
  <c r="F4466" i="1" a="1"/>
  <c r="F5319" i="1" a="1"/>
  <c r="F1518" i="1" a="1"/>
  <c r="F1550" i="1" a="1"/>
  <c r="F1051" i="1" a="1"/>
  <c r="F3712" i="1" a="1"/>
  <c r="F2732" i="1" a="1"/>
  <c r="F4591" i="1" a="1"/>
  <c r="F1677" i="1" a="1"/>
  <c r="F5089" i="1" a="1"/>
  <c r="F367" i="1" a="1"/>
  <c r="F2018" i="1" a="1"/>
  <c r="F5103" i="1" a="1"/>
  <c r="F3705" i="1" a="1"/>
  <c r="F4882" i="1" a="1"/>
  <c r="F4802" i="1" a="1"/>
  <c r="F3432" i="1" a="1"/>
  <c r="F3309" i="1" a="1"/>
  <c r="F4797" i="1" a="1"/>
  <c r="F592" i="1" a="1"/>
  <c r="F4929" i="1" a="1"/>
  <c r="F2832" i="1" a="1"/>
  <c r="F806" i="1" a="1"/>
  <c r="F100" i="1" a="1"/>
  <c r="F5258" i="1" a="1"/>
  <c r="F2242" i="1" a="1"/>
  <c r="F4922" i="1" a="1"/>
  <c r="F5079" i="1" a="1"/>
  <c r="F3287" i="1" a="1"/>
  <c r="F1972" i="1" a="1"/>
  <c r="F1754" i="1" a="1"/>
  <c r="F265" i="1" a="1"/>
  <c r="F587" i="1" a="1"/>
  <c r="F2983" i="1" a="1"/>
  <c r="F2475" i="1" a="1"/>
  <c r="F2312" i="1" a="1"/>
  <c r="F2317" i="1" a="1"/>
  <c r="F4271" i="1" a="1"/>
  <c r="F5091" i="1" a="1"/>
  <c r="F3591" i="1" a="1"/>
  <c r="F1246" i="1" a="1"/>
  <c r="F1049" i="1" a="1"/>
  <c r="F335" i="1" a="1"/>
  <c r="F427" i="1" a="1"/>
  <c r="F3302" i="1" a="1"/>
  <c r="F5210" i="1" a="1"/>
  <c r="F1157" i="1" a="1"/>
  <c r="F2939" i="1" a="1"/>
  <c r="F3521" i="1" a="1"/>
  <c r="F3093" i="1" a="1"/>
  <c r="F5284" i="1" a="1"/>
  <c r="F2477" i="1" a="1"/>
  <c r="F391" i="1" a="1"/>
  <c r="F4399" i="1" a="1"/>
  <c r="F5155" i="1" a="1"/>
  <c r="F1489" i="1" a="1"/>
  <c r="F3583" i="1" a="1"/>
  <c r="F4685" i="1" a="1"/>
  <c r="F2166" i="1" a="1"/>
  <c r="F2080" i="1" a="1"/>
  <c r="F4382" i="1" a="1"/>
  <c r="F5031" i="1" a="1"/>
  <c r="F1427" i="1" a="1"/>
  <c r="F1879" i="1" a="1"/>
  <c r="F46" i="1" a="1"/>
  <c r="F4013" i="1" a="1"/>
  <c r="F793" i="1" a="1"/>
  <c r="F5302" i="1" a="1"/>
  <c r="F1780" i="1" a="1"/>
  <c r="F1073" i="1" a="1"/>
  <c r="F2677" i="1" a="1"/>
  <c r="F2944" i="1" a="1"/>
  <c r="F5401" i="1" a="1"/>
  <c r="F4539" i="1" a="1"/>
  <c r="F4668" i="1" a="1"/>
  <c r="F3554" i="1" a="1"/>
  <c r="F896" i="1" a="1"/>
  <c r="F1250" i="1" a="1"/>
  <c r="F4571" i="1" a="1"/>
  <c r="F5095" i="1" a="1"/>
  <c r="F238" i="1" a="1"/>
  <c r="F5412" i="1" a="1"/>
  <c r="F4828" i="1" a="1"/>
  <c r="F5206" i="1" a="1"/>
  <c r="F2041" i="1" a="1"/>
  <c r="F3209" i="1" a="1"/>
  <c r="F1755" i="1" a="1"/>
  <c r="F4973" i="1" a="1"/>
  <c r="F5431" i="1" a="1"/>
  <c r="F2363" i="1" a="1"/>
  <c r="F3009" i="1" a="1"/>
  <c r="F5097" i="1" a="1"/>
  <c r="F761" i="1" a="1"/>
  <c r="F4102" i="1" a="1"/>
  <c r="F2670" i="1" a="1"/>
  <c r="F4038" i="1" a="1"/>
  <c r="F2279" i="1" a="1"/>
  <c r="F106" i="1" a="1"/>
  <c r="F1582" i="1" a="1"/>
  <c r="F3099" i="1" a="1"/>
  <c r="F1933" i="1" a="1"/>
  <c r="F5255" i="1" a="1"/>
  <c r="F3127" i="1" a="1"/>
  <c r="F5415" i="1" a="1"/>
  <c r="F959" i="1" a="1"/>
  <c r="F788" i="1" a="1"/>
  <c r="F727" i="1" a="1"/>
  <c r="F2634" i="1" a="1"/>
  <c r="F4256" i="1" a="1"/>
  <c r="F2868" i="1" a="1"/>
  <c r="F241" i="1" a="1"/>
  <c r="F624" i="1" a="1"/>
  <c r="F86" i="1" a="1"/>
  <c r="F5056" i="1" a="1"/>
  <c r="F4635" i="1" a="1"/>
  <c r="F2362" i="1" a="1"/>
  <c r="F4412" i="1" a="1"/>
  <c r="F2590" i="1" a="1"/>
  <c r="F1698" i="1" a="1"/>
  <c r="F4081" i="1" a="1"/>
  <c r="F3509" i="1" a="1"/>
  <c r="F5280" i="1" a="1"/>
  <c r="F4061" i="1" a="1"/>
  <c r="F2165" i="1" a="1"/>
  <c r="F456" i="1" a="1"/>
  <c r="F1442" i="1" a="1"/>
  <c r="F1857" i="1" a="1"/>
  <c r="F4396" i="1" a="1"/>
  <c r="F4777" i="1" a="1"/>
  <c r="F2185" i="1" a="1"/>
  <c r="F3812" i="1" a="1"/>
  <c r="F3404" i="1" a="1"/>
  <c r="F3992" i="1" a="1"/>
  <c r="F4648" i="1" a="1"/>
  <c r="F4794" i="1" a="1"/>
  <c r="F2221" i="1" a="1"/>
  <c r="F2808" i="1" a="1"/>
  <c r="F1702" i="1" a="1"/>
  <c r="F4531" i="1" a="1"/>
  <c r="F3116" i="1" a="1"/>
  <c r="F3348" i="1" a="1"/>
  <c r="F124" i="1" a="1"/>
  <c r="F725" i="1" a="1"/>
  <c r="F961" i="1" a="1"/>
  <c r="F2603" i="1" a="1"/>
  <c r="F2260" i="1" a="1"/>
  <c r="F4918" i="1" a="1"/>
  <c r="F67" i="1" a="1"/>
  <c r="F3311" i="1" a="1"/>
  <c r="F3656" i="1" a="1"/>
  <c r="F2050" i="1" a="1"/>
  <c r="F3111" i="1" a="1"/>
  <c r="F1213" i="1" a="1"/>
  <c r="F2643" i="1" a="1"/>
  <c r="F2621" i="1" a="1"/>
  <c r="F2409" i="1" a="1"/>
  <c r="F4676" i="1" a="1"/>
  <c r="F5130" i="1" a="1"/>
  <c r="F2157" i="1" a="1"/>
  <c r="F4719" i="1" a="1"/>
  <c r="F255" i="1" a="1"/>
  <c r="F5124" i="1" a="1"/>
  <c r="F4173" i="1" a="1"/>
  <c r="F3070" i="1" a="1"/>
  <c r="F4008" i="1" a="1"/>
  <c r="F3303" i="1" a="1"/>
  <c r="F5414" i="1" a="1"/>
  <c r="F2284" i="1" a="1"/>
  <c r="F2614" i="1" a="1"/>
  <c r="F4286" i="1" a="1"/>
  <c r="F4639" i="1" a="1"/>
  <c r="F4293" i="1" a="1"/>
  <c r="F630" i="1" a="1"/>
  <c r="F1401" i="1" a="1"/>
  <c r="F3158" i="1" a="1"/>
  <c r="F5487" i="1" a="1"/>
  <c r="F4336" i="1" a="1"/>
  <c r="F5328" i="1" a="1"/>
  <c r="F1407" i="1" a="1"/>
  <c r="F1707" i="1" a="1"/>
  <c r="F3015" i="1" a="1"/>
  <c r="F4586" i="1" a="1"/>
  <c r="F4628" i="1" a="1"/>
  <c r="F929" i="1" a="1"/>
  <c r="F3128" i="1" a="1"/>
  <c r="F751" i="1" a="1"/>
  <c r="F1390" i="1" a="1"/>
  <c r="F5264" i="1" a="1"/>
  <c r="F1143" i="1" a="1"/>
  <c r="F4065" i="1" a="1"/>
  <c r="F5013" i="1" a="1"/>
  <c r="F1730" i="1" a="1"/>
  <c r="F3768" i="1" a="1"/>
  <c r="F3322" i="1" a="1"/>
  <c r="F4375" i="1" a="1"/>
  <c r="F2623" i="1" a="1"/>
  <c r="F957" i="1" a="1"/>
  <c r="F2713" i="1" a="1"/>
  <c r="F2044" i="1" a="1"/>
  <c r="F5338" i="1" a="1"/>
  <c r="F236" i="1" a="1"/>
  <c r="F345" i="1" a="1"/>
  <c r="F3228" i="1" a="1"/>
  <c r="F1885" i="1" a="1"/>
  <c r="F2894" i="1" a="1"/>
  <c r="F58" i="1" a="1"/>
  <c r="F3980" i="1" a="1"/>
  <c r="F74" i="1" a="1"/>
  <c r="F4167" i="1" a="1"/>
  <c r="F639" i="1" a="1"/>
  <c r="F3083" i="1" a="1"/>
  <c r="F5088" i="1" a="1"/>
  <c r="F2993" i="1" a="1"/>
  <c r="F5435" i="1" a="1"/>
  <c r="F4035" i="1" a="1"/>
  <c r="F4404" i="1" a="1"/>
  <c r="F1971" i="1" a="1"/>
  <c r="F2642" i="1" a="1"/>
  <c r="F1981" i="1" a="1"/>
  <c r="F2640" i="1" a="1"/>
  <c r="F1186" i="1" a="1"/>
  <c r="F5254" i="1" a="1"/>
  <c r="F2337" i="1" a="1"/>
  <c r="F4793" i="1" a="1"/>
  <c r="F4853" i="1" a="1"/>
  <c r="F1840" i="1" a="1"/>
  <c r="F4409" i="1" a="1"/>
  <c r="F4056" i="1" a="1"/>
  <c r="F1180" i="1" a="1"/>
  <c r="F308" i="1" a="1"/>
  <c r="F5473" i="1" a="1"/>
  <c r="F3091" i="1" a="1"/>
  <c r="F5004" i="1" a="1"/>
  <c r="F4860" i="1" a="1"/>
  <c r="F4741" i="1" a="1"/>
  <c r="F5405" i="1" a="1"/>
  <c r="F1243" i="1" a="1"/>
  <c r="F4514" i="1" a="1"/>
  <c r="F2011" i="1" a="1"/>
  <c r="F3621" i="1" a="1"/>
  <c r="F4464" i="1" a="1"/>
  <c r="F4421" i="1" a="1"/>
  <c r="F2070" i="1" a="1"/>
  <c r="F2851" i="1" a="1"/>
  <c r="F2257" i="1" a="1"/>
  <c r="F2461" i="1" a="1"/>
  <c r="F2615" i="1" a="1"/>
  <c r="F2664" i="1" a="1"/>
  <c r="F384" i="1" a="1"/>
  <c r="F3088" i="1" a="1"/>
  <c r="F5483" i="1" a="1"/>
  <c r="F5275" i="1" a="1"/>
  <c r="F978" i="1" a="1"/>
  <c r="F410" i="1" a="1"/>
  <c r="F650" i="1" a="1"/>
  <c r="F3144" i="1" a="1"/>
  <c r="F3344" i="1" a="1"/>
  <c r="F2349" i="1" a="1"/>
  <c r="F4977" i="1" a="1"/>
  <c r="F2734" i="1" a="1"/>
  <c r="F1522" i="1" a="1"/>
  <c r="F369" i="1" a="1"/>
  <c r="F2054" i="1" a="1"/>
  <c r="F342" i="1" a="1"/>
  <c r="F1756" i="1" a="1"/>
  <c r="F2414" i="1" a="1"/>
  <c r="F5220" i="1" a="1"/>
  <c r="F3607" i="1" a="1"/>
  <c r="F5437" i="1" a="1"/>
  <c r="F5074" i="1" a="1"/>
  <c r="F3190" i="1" a="1"/>
  <c r="F3620" i="1" a="1"/>
  <c r="F3589" i="1" a="1"/>
  <c r="F2448" i="1" a="1"/>
  <c r="F107" i="1" a="1"/>
  <c r="F4128" i="1" a="1"/>
  <c r="F3773" i="1" a="1"/>
  <c r="F5245" i="1" a="1"/>
  <c r="F4016" i="1" a="1"/>
  <c r="F3236" i="1" a="1"/>
  <c r="F1726" i="1" a="1"/>
  <c r="F1345" i="1" a="1"/>
  <c r="F4561" i="1" a="1"/>
  <c r="F1320" i="1" a="1"/>
  <c r="F5175" i="1" a="1"/>
  <c r="F2310" i="1" a="1"/>
  <c r="F3659" i="1" a="1"/>
  <c r="F3548" i="1" a="1"/>
  <c r="F2118" i="1" a="1"/>
  <c r="F3902" i="1" a="1"/>
  <c r="F4204" i="1" a="1"/>
  <c r="F1651" i="1" a="1"/>
  <c r="F1270" i="1" a="1"/>
  <c r="F646" i="1" a="1"/>
  <c r="F1074" i="1" a="1"/>
  <c r="F2163" i="1" a="1"/>
  <c r="F3556" i="1" a="1"/>
  <c r="F3721" i="1" a="1"/>
  <c r="F3167" i="1" a="1"/>
  <c r="F1263" i="1" a="1"/>
  <c r="F3686" i="1" a="1"/>
  <c r="F242" i="1" a="1"/>
  <c r="F534" i="1" a="1"/>
  <c r="F4607" i="1" a="1"/>
  <c r="F4325" i="1" a="1"/>
  <c r="F4725" i="1" a="1"/>
  <c r="F562" i="1" a="1"/>
  <c r="F1457" i="1" a="1"/>
  <c r="F1608" i="1" a="1"/>
  <c r="F259" i="1" a="1"/>
  <c r="F4107" i="1" a="1"/>
  <c r="F4693" i="1" a="1"/>
  <c r="F4239" i="1" a="1"/>
  <c r="F3490" i="1" a="1"/>
  <c r="F1917" i="1" a="1"/>
  <c r="F2108" i="1" a="1"/>
  <c r="F3001" i="1" a="1"/>
  <c r="F3420" i="1" a="1"/>
  <c r="F2847" i="1" a="1"/>
  <c r="F271" i="1" a="1"/>
  <c r="F1868" i="1" a="1"/>
  <c r="F400" i="1" a="1"/>
  <c r="F5022" i="1" a="1"/>
  <c r="F3789" i="1" a="1"/>
  <c r="F3603" i="1" a="1"/>
  <c r="F1505" i="1" a="1"/>
  <c r="F2158" i="1" a="1"/>
  <c r="F3895" i="1" a="1"/>
  <c r="F1205" i="1" a="1"/>
  <c r="F4874" i="1" a="1"/>
  <c r="F4283" i="1" a="1"/>
  <c r="F5438" i="1" a="1"/>
  <c r="F4657" i="1" a="1"/>
  <c r="F1240" i="1" a="1"/>
  <c r="F2744" i="1" a="1"/>
  <c r="F3716" i="1" a="1"/>
  <c r="F1648" i="1" a="1"/>
  <c r="F1746" i="1" a="1"/>
  <c r="F777" i="1" a="1"/>
  <c r="F3615" i="1" a="1"/>
  <c r="F2348" i="1" a="1"/>
  <c r="F1646" i="1" a="1"/>
  <c r="F3675" i="1" a="1"/>
  <c r="F2934" i="1" a="1"/>
  <c r="F1543" i="1" a="1"/>
  <c r="F3177" i="1" a="1"/>
  <c r="F546" i="1" a="1"/>
  <c r="F4540" i="1" a="1"/>
  <c r="F4152" i="1" a="1"/>
  <c r="F127" i="1" a="1"/>
  <c r="F4181" i="1" a="1"/>
  <c r="F4963" i="1" a="1"/>
  <c r="F287" i="1" a="1"/>
  <c r="F5461" i="1" a="1"/>
  <c r="F780" i="1" a="1"/>
  <c r="F758" i="1" a="1"/>
  <c r="F3434" i="1" a="1"/>
  <c r="F1662" i="1" a="1"/>
  <c r="F4094" i="1" a="1"/>
  <c r="F1683" i="1" a="1"/>
  <c r="F1772" i="1" a="1"/>
  <c r="F2793" i="1" a="1"/>
  <c r="F702" i="1" a="1"/>
  <c r="F5462" i="1" a="1"/>
  <c r="F538" i="1" a="1"/>
  <c r="F4696" i="1" a="1"/>
  <c r="F1639" i="1" a="1"/>
  <c r="F2661" i="1" a="1"/>
  <c r="F4974" i="1" a="1"/>
  <c r="F5391" i="1" a="1"/>
  <c r="F951" i="1" a="1"/>
  <c r="F4373" i="1" a="1"/>
  <c r="F285" i="1" a="1"/>
  <c r="F1381" i="1" a="1"/>
  <c r="F4678" i="1" a="1"/>
  <c r="F4391" i="1" a="1"/>
  <c r="F2700" i="1" a="1"/>
  <c r="F411" i="1" a="1"/>
  <c r="F1901" i="1" a="1"/>
  <c r="F2515" i="1" a="1"/>
  <c r="F3284" i="1" a="1"/>
  <c r="F3173" i="1" a="1"/>
  <c r="F5060" i="1" a="1"/>
  <c r="F5184" i="1" a="1"/>
  <c r="F1016" i="1" a="1"/>
  <c r="F4299" i="1" a="1"/>
  <c r="F1091" i="1" a="1"/>
  <c r="F1789" i="1" a="1"/>
  <c r="F295" i="1" a="1"/>
  <c r="F430" i="1" a="1"/>
  <c r="F3588" i="1" a="1"/>
  <c r="F4575" i="1" a="1"/>
  <c r="F193" i="1" a="1"/>
  <c r="F4856" i="1" a="1"/>
  <c r="F1469" i="1" a="1"/>
  <c r="F2000" i="1" a="1"/>
  <c r="F3695" i="1" a="1"/>
  <c r="F3596" i="1" a="1"/>
  <c r="F1389" i="1" a="1"/>
  <c r="F1397" i="1" a="1"/>
  <c r="F966" i="1" a="1"/>
  <c r="F2558" i="1" a="1"/>
  <c r="F4600" i="1" a="1"/>
  <c r="F3211" i="1" a="1"/>
  <c r="F4529" i="1" a="1"/>
  <c r="F3265" i="1" a="1"/>
  <c r="F4669" i="1" a="1"/>
  <c r="F2082" i="1" a="1"/>
  <c r="F2906" i="1" a="1"/>
  <c r="F731" i="1" a="1"/>
  <c r="F3042" i="1" a="1"/>
  <c r="F4265" i="1" a="1"/>
  <c r="F498" i="1" a="1"/>
  <c r="F4773" i="1" a="1"/>
  <c r="F2928" i="1" a="1"/>
  <c r="F2498" i="1" a="1"/>
  <c r="F1474" i="1" a="1"/>
  <c r="F819" i="1" a="1"/>
  <c r="F4297" i="1" a="1"/>
  <c r="F5382" i="1" a="1"/>
  <c r="F1795" i="1" a="1"/>
  <c r="F1825" i="1" a="1"/>
  <c r="F825" i="1" a="1"/>
  <c r="F4649" i="1" a="1"/>
  <c r="F3660" i="1" a="1"/>
  <c r="F4997" i="1" a="1"/>
  <c r="F4478" i="1" a="1"/>
  <c r="F1095" i="1" a="1"/>
  <c r="F3207" i="1" a="1"/>
  <c r="F4196" i="1" a="1"/>
  <c r="F4217" i="1" a="1"/>
  <c r="F1212" i="1" a="1"/>
  <c r="F2817" i="1" a="1"/>
  <c r="F4360" i="1" a="1"/>
  <c r="F4543" i="1" a="1"/>
  <c r="F1237" i="1" a="1"/>
  <c r="F2306" i="1" a="1"/>
  <c r="F3123" i="1" a="1"/>
  <c r="F196" i="1" a="1"/>
  <c r="F1362" i="1" a="1"/>
  <c r="F243" i="1" a="1"/>
  <c r="F3289" i="1" a="1"/>
  <c r="F3514" i="1" a="1"/>
  <c r="F3064" i="1" a="1"/>
  <c r="F3537" i="1" a="1"/>
  <c r="F1650" i="1" a="1"/>
  <c r="F1393" i="1" a="1"/>
  <c r="F1642" i="1" a="1"/>
  <c r="F3114" i="1" a="1"/>
  <c r="F2489" i="1" a="1"/>
  <c r="F984" i="1" a="1"/>
  <c r="F3631" i="1" a="1"/>
  <c r="F1799" i="1" a="1"/>
  <c r="F513" i="1" a="1"/>
  <c r="F4823" i="1" a="1"/>
  <c r="F802" i="1" a="1"/>
  <c r="F415" i="1" a="1"/>
  <c r="F1507" i="1" a="1"/>
  <c r="F4578" i="1" a="1"/>
  <c r="F2505" i="1" a="1"/>
  <c r="F1676" i="1" a="1"/>
  <c r="F3580" i="1" a="1"/>
  <c r="F4613" i="1" a="1"/>
  <c r="F1843" i="1" a="1"/>
  <c r="F2547" i="1" a="1"/>
  <c r="F3244" i="1" a="1"/>
  <c r="F5180" i="1" a="1"/>
  <c r="F763" i="1" a="1"/>
  <c r="F4869" i="1" a="1"/>
  <c r="F5141" i="1" a="1"/>
  <c r="F5044" i="1" a="1"/>
  <c r="F2581" i="1" a="1"/>
  <c r="F4731" i="1" a="1"/>
  <c r="F4328" i="1" a="1"/>
  <c r="F2942" i="1" a="1"/>
  <c r="F2447" i="1" a="1"/>
  <c r="F3890" i="1" a="1"/>
  <c r="F4705" i="1" a="1"/>
  <c r="F5075" i="1" a="1"/>
  <c r="F1315" i="1" a="1"/>
  <c r="F149" i="1" a="1"/>
  <c r="F867" i="1" a="1"/>
  <c r="F2585" i="1" a="1"/>
  <c r="F4009" i="1" a="1"/>
  <c r="F2339" i="1" a="1"/>
  <c r="F1387" i="1" a="1"/>
  <c r="F557" i="1" a="1"/>
  <c r="F5222" i="1" a="1"/>
  <c r="F1153" i="1" a="1"/>
  <c r="F1909" i="1" a="1"/>
  <c r="F943" i="1" a="1"/>
  <c r="F4012" i="1" a="1"/>
  <c r="F597" i="1" a="1"/>
  <c r="F5040" i="1" a="1"/>
  <c r="F2638" i="1" a="1"/>
  <c r="F2859" i="1" a="1"/>
  <c r="F594" i="1" a="1"/>
  <c r="F5213" i="1" a="1"/>
  <c r="F4812" i="1" a="1"/>
  <c r="F4175" i="1" a="1"/>
  <c r="F5492" i="1" a="1"/>
  <c r="F554" i="1" a="1"/>
  <c r="F4734" i="1" a="1"/>
  <c r="F463" i="1" a="1"/>
  <c r="F3781" i="1" a="1"/>
  <c r="F3711" i="1" a="1"/>
  <c r="F1959" i="1" a="1"/>
  <c r="F3783" i="1" a="1"/>
  <c r="F2920" i="1" a="1"/>
  <c r="F905" i="1" a="1"/>
  <c r="F1382" i="1" a="1"/>
  <c r="F1973" i="1" a="1"/>
  <c r="F4202" i="1" a="1"/>
  <c r="F3898" i="1" a="1"/>
  <c r="F5335" i="1" a="1"/>
  <c r="F3638" i="1" a="1"/>
  <c r="F2737" i="1" a="1"/>
  <c r="F3240" i="1" a="1"/>
  <c r="F3459" i="1" a="1"/>
  <c r="F3737" i="1" a="1"/>
  <c r="F128" i="1" a="1"/>
  <c r="F1053" i="1" a="1"/>
  <c r="F4121" i="1" a="1"/>
  <c r="F475" i="1" a="1"/>
  <c r="F2009" i="1" a="1"/>
  <c r="F4479" i="1" a="1"/>
  <c r="F2492" i="1" a="1"/>
  <c r="F635" i="1" a="1"/>
  <c r="F631" i="1" a="1"/>
  <c r="F235" i="1" a="1"/>
  <c r="F2646" i="1" a="1"/>
  <c r="F2353" i="1" a="1"/>
  <c r="F3321" i="1" a="1"/>
  <c r="F2169" i="1" a="1"/>
  <c r="F3849" i="1" a="1"/>
  <c r="F1034" i="1" a="1"/>
  <c r="F2865" i="1" a="1"/>
  <c r="F3710" i="1" a="1"/>
  <c r="F2385" i="1" a="1"/>
  <c r="F4062" i="1" a="1"/>
  <c r="F1594" i="1" a="1"/>
  <c r="F2649" i="1" a="1"/>
  <c r="F3493" i="1" a="1"/>
  <c r="F505" i="1" a="1"/>
  <c r="F5278" i="1" a="1"/>
  <c r="F53" i="1" a="1"/>
  <c r="F876" i="1" a="1"/>
  <c r="F2999" i="1" a="1"/>
  <c r="F3118" i="1" a="1"/>
  <c r="F1432" i="1" a="1"/>
  <c r="F2464" i="1" a="1"/>
  <c r="F4340" i="1" a="1"/>
  <c r="F4148" i="1" a="1"/>
  <c r="F2966" i="1" a="1"/>
  <c r="F3188" i="1" a="1"/>
  <c r="F5237" i="1" a="1"/>
  <c r="F3005" i="1" a="1"/>
  <c r="F3352" i="1" a="1"/>
  <c r="F1451" i="1" a="1"/>
  <c r="F3519" i="1" a="1"/>
  <c r="F4848" i="1" a="1"/>
  <c r="F2020" i="1" a="1"/>
  <c r="F3640" i="1" a="1"/>
  <c r="F5147" i="1" a="1"/>
  <c r="F234" i="1" a="1"/>
  <c r="F3379" i="1" a="1"/>
  <c r="F216" i="1" a="1"/>
  <c r="F5259" i="1" a="1"/>
  <c r="F1828" i="1" a="1"/>
  <c r="F5152" i="1" a="1"/>
  <c r="F2794" i="1" a="1"/>
  <c r="F3876" i="1" a="1"/>
  <c r="F249" i="1" a="1"/>
  <c r="F3720" i="1" a="1"/>
  <c r="F2420" i="1" a="1"/>
  <c r="F1850" i="1" a="1"/>
  <c r="F3032" i="1" a="1"/>
  <c r="F4345" i="1" a="1"/>
  <c r="F4979" i="1" a="1"/>
  <c r="F3040" i="1" a="1"/>
  <c r="F3124" i="1" a="1"/>
  <c r="F730" i="1" a="1"/>
  <c r="F494" i="1" a="1"/>
  <c r="F3422" i="1" a="1"/>
  <c r="F2049" i="1" a="1"/>
  <c r="F5093" i="1" a="1"/>
  <c r="F5295" i="1" a="1"/>
  <c r="F2696" i="1" a="1"/>
  <c r="F4513" i="1" a="1"/>
  <c r="F1392" i="1" a="1"/>
  <c r="F407" i="1" a="1"/>
  <c r="F3846" i="1" a="1"/>
  <c r="F4926" i="1" a="1"/>
  <c r="F2096" i="1" a="1"/>
  <c r="F1229" i="1" a="1"/>
  <c r="F994" i="1" a="1"/>
  <c r="F1767" i="1" a="1"/>
  <c r="F4361" i="1" a="1"/>
  <c r="F1204" i="1" a="1"/>
  <c r="F4287" i="1" a="1"/>
  <c r="F2324" i="1" a="1"/>
  <c r="F3958" i="1" a="1"/>
  <c r="F43" i="1" a="1"/>
  <c r="F3476" i="1" a="1"/>
  <c r="F3191" i="1" a="1"/>
  <c r="F2381" i="1" a="1"/>
  <c r="F3831" i="1" a="1"/>
  <c r="F4426" i="1" a="1"/>
  <c r="F131" i="1" a="1"/>
  <c r="F5125" i="1" a="1"/>
  <c r="F663" i="1" a="1"/>
  <c r="F3147" i="1" a="1"/>
  <c r="F1102" i="1" a="1"/>
  <c r="F4442" i="1" a="1"/>
  <c r="F373" i="1" a="1"/>
  <c r="F1655" i="1" a="1"/>
  <c r="F2227" i="1" a="1"/>
  <c r="F1939" i="1" a="1"/>
  <c r="F1190" i="1" a="1"/>
  <c r="F711" i="1" a="1"/>
  <c r="F914" i="1" a="1"/>
  <c r="F461" i="1" a="1"/>
  <c r="F4570" i="1" a="1"/>
  <c r="F3162" i="1" a="1"/>
  <c r="F1910" i="1" a="1"/>
  <c r="F3874" i="1" a="1"/>
  <c r="F2254" i="1" a="1"/>
  <c r="F5129" i="1" a="1"/>
  <c r="F2905" i="1" a="1"/>
  <c r="F2857" i="1" a="1"/>
  <c r="F4423" i="1" a="1"/>
  <c r="F974" i="1" a="1"/>
  <c r="F4460" i="1" a="1"/>
  <c r="F218" i="1" a="1"/>
  <c r="F4129" i="1" a="1"/>
  <c r="F4137" i="1" a="1"/>
  <c r="F3516" i="1" a="1"/>
  <c r="F2091" i="1" a="1"/>
  <c r="F808" i="1" a="1"/>
  <c r="F437" i="1" a="1"/>
  <c r="F4866" i="1" a="1"/>
  <c r="F56" i="1" a="1"/>
  <c r="F5202" i="1" a="1"/>
  <c r="F5343" i="1" a="1"/>
  <c r="F3193" i="1" a="1"/>
  <c r="F5248" i="1" a="1"/>
  <c r="F2629" i="1" a="1"/>
  <c r="F3869" i="1" a="1"/>
  <c r="F273" i="1" a="1"/>
  <c r="F4839" i="1" a="1"/>
  <c r="F2255" i="1" a="1"/>
  <c r="F714" i="1" a="1"/>
  <c r="F1763" i="1" a="1"/>
  <c r="F1138" i="1" a="1"/>
  <c r="F4659" i="1" a="1"/>
  <c r="F2885" i="1" a="1"/>
  <c r="F4383" i="1" a="1"/>
  <c r="F3683" i="1" a="1"/>
  <c r="F3845" i="1" a="1"/>
  <c r="F4679" i="1" a="1"/>
  <c r="F4622" i="1" a="1"/>
  <c r="F4699" i="1" a="1"/>
  <c r="F3249" i="1" a="1"/>
  <c r="F2609" i="1" a="1"/>
  <c r="F1144" i="1" a="1"/>
  <c r="F818" i="1" a="1"/>
  <c r="F71" i="1" a="1"/>
  <c r="F3365" i="1" a="1"/>
  <c r="F331" i="1" a="1"/>
  <c r="F3421" i="1" a="1"/>
  <c r="F906" i="1" a="1"/>
  <c r="F3089" i="1" a="1"/>
  <c r="F5350" i="1" a="1"/>
  <c r="F2860" i="1" a="1"/>
  <c r="F1455" i="1" a="1"/>
  <c r="F5172" i="1" a="1"/>
  <c r="F1497" i="1" a="1"/>
  <c r="F187" i="1" a="1"/>
  <c r="F4746" i="1" a="1"/>
  <c r="F351" i="1" a="1"/>
  <c r="F420" i="1" a="1"/>
  <c r="F2345" i="1" a="1"/>
  <c r="F3570" i="1" a="1"/>
  <c r="F2433" i="1" a="1"/>
  <c r="F524" i="1" a="1"/>
  <c r="F2540" i="1" a="1"/>
  <c r="F1781" i="1" a="1"/>
  <c r="F2197" i="1" a="1"/>
  <c r="F3145" i="1" a="1"/>
  <c r="F5052" i="1" a="1"/>
  <c r="F2908" i="1" a="1"/>
  <c r="F5400" i="1" a="1"/>
  <c r="F5257" i="1" a="1"/>
  <c r="F1339" i="1" a="1"/>
  <c r="F1128" i="1" a="1"/>
  <c r="F3300" i="1" a="1"/>
  <c r="F1838" i="1" a="1"/>
  <c r="F2573" i="1" a="1"/>
  <c r="F3399" i="1" a="1"/>
  <c r="F80" i="1" a="1"/>
  <c r="F3141" i="1" a="1"/>
  <c r="F839" i="1" a="1"/>
  <c r="F5179" i="1" a="1"/>
  <c r="F1524" i="1" a="1"/>
  <c r="F3166" i="1" a="1"/>
  <c r="F5417" i="1" a="1"/>
  <c r="F5221" i="1" a="1"/>
  <c r="F240" i="1" a="1"/>
  <c r="F4208" i="1" a="1"/>
  <c r="F2006" i="1" a="1"/>
  <c r="F5153" i="1" a="1"/>
  <c r="F4798" i="1" a="1"/>
  <c r="F1728" i="1" a="1"/>
  <c r="F797" i="1" a="1"/>
  <c r="F4465" i="1" a="1"/>
  <c r="F2790" i="1" a="1"/>
  <c r="F3605" i="1" a="1"/>
  <c r="F900" i="1" a="1"/>
  <c r="F3867" i="1" a="1"/>
  <c r="F2863" i="1" a="1"/>
  <c r="F2480" i="1" a="1"/>
  <c r="F1499" i="1" a="1"/>
  <c r="F895" i="1" a="1"/>
  <c r="F4589" i="1" a="1"/>
  <c r="F5012" i="1" a="1"/>
  <c r="F838" i="1" a="1"/>
  <c r="F453" i="1" a="1"/>
  <c r="F701" i="1" a="1"/>
  <c r="F2861" i="1" a="1"/>
  <c r="F1557" i="1" a="1"/>
  <c r="F3991" i="1" a="1"/>
  <c r="F3014" i="1" a="1"/>
  <c r="F1005" i="1" a="1"/>
  <c r="F5177" i="1" a="1"/>
  <c r="F1408" i="1" a="1"/>
  <c r="F1311" i="1" a="1"/>
  <c r="F3873" i="1" a="1"/>
  <c r="F3206" i="1" a="1"/>
  <c r="F5199" i="1" a="1"/>
  <c r="F3762" i="1" a="1"/>
  <c r="F1592" i="1" a="1"/>
  <c r="F4962" i="1" a="1"/>
  <c r="F3259" i="1" a="1"/>
  <c r="F5239" i="1" a="1"/>
  <c r="F1770" i="1" a="1"/>
  <c r="F4095" i="1" a="1"/>
  <c r="F2534" i="1" a="1"/>
  <c r="F212" i="1" a="1"/>
  <c r="F1008" i="1" a="1"/>
  <c r="F5050" i="1" a="1"/>
  <c r="F757" i="1" a="1"/>
  <c r="F2104" i="1" a="1"/>
  <c r="F2674" i="1" a="1"/>
  <c r="F1778" i="1" a="1"/>
  <c r="F5217" i="1" a="1"/>
  <c r="F3383" i="1" a="1"/>
  <c r="F1375" i="1" a="1"/>
  <c r="F4620" i="1" a="1"/>
  <c r="F614" i="1" a="1"/>
  <c r="F5426" i="1" a="1"/>
  <c r="F5211" i="1" a="1"/>
  <c r="F364" i="1" a="1"/>
  <c r="F4854" i="1" a="1"/>
  <c r="F1537" i="1" a="1"/>
  <c r="F1978" i="1" a="1"/>
  <c r="F5505" i="1" a="1"/>
  <c r="F1554" i="1" a="1"/>
  <c r="F4089" i="1" a="1"/>
  <c r="F1695" i="1" a="1"/>
  <c r="F3298" i="1" a="1"/>
  <c r="F52" i="1" a="1"/>
  <c r="F4985" i="1" a="1"/>
  <c r="F5186" i="1" a="1"/>
  <c r="F1712" i="1" a="1"/>
  <c r="F4266" i="1" a="1"/>
  <c r="F63" i="1" a="1"/>
  <c r="F2266" i="1" a="1"/>
  <c r="F5015" i="1" a="1"/>
  <c r="F4583" i="1" a="1"/>
  <c r="F4888" i="1" a="1"/>
  <c r="F211" i="1" a="1"/>
  <c r="F5372" i="1" a="1"/>
  <c r="F1556" i="1" a="1"/>
  <c r="F1303" i="1" a="1"/>
  <c r="F83" i="1" a="1"/>
  <c r="F286" i="1" a="1"/>
  <c r="F5265" i="1" a="1"/>
  <c r="F2992" i="1" a="1"/>
  <c r="F266" i="1" a="1"/>
  <c r="F1504" i="1" a="1"/>
  <c r="F4566" i="1" a="1"/>
  <c r="F710" i="1" a="1"/>
  <c r="F669" i="1" a="1"/>
  <c r="F3907" i="1" a="1"/>
  <c r="F126" i="1" a="1"/>
  <c r="F832" i="1" a="1"/>
  <c r="F4119" i="1" a="1"/>
  <c r="F4020" i="1" a="1"/>
  <c r="F4945" i="1" a="1"/>
  <c r="F3417" i="1" a="1"/>
  <c r="F1589" i="1" a="1"/>
  <c r="F344" i="1" a="1"/>
  <c r="F1478" i="1" a="1"/>
  <c r="F1890" i="1" a="1"/>
  <c r="F1549" i="1" a="1"/>
  <c r="F2459" i="1" a="1"/>
  <c r="F1349" i="1" a="1"/>
  <c r="F3624" i="1" a="1"/>
  <c r="F4880" i="1" a="1"/>
  <c r="F3241" i="1" a="1"/>
  <c r="F4461" i="1" a="1"/>
  <c r="F3061" i="1" a="1"/>
  <c r="F4154" i="1" a="1"/>
  <c r="F2265" i="1" a="1"/>
  <c r="F5371" i="1" a="1"/>
  <c r="F2466" i="1" a="1"/>
  <c r="F579" i="1" a="1"/>
  <c r="F5493" i="1" a="1"/>
  <c r="F2791" i="1" a="1"/>
  <c r="F4654" i="1" a="1"/>
  <c r="F4124" i="1" a="1"/>
  <c r="F4663" i="1" a="1"/>
  <c r="F2541" i="1" a="1"/>
  <c r="F638" i="1" a="1"/>
  <c r="F4220" i="1" a="1"/>
  <c r="F3599" i="1" a="1"/>
  <c r="F4292" i="1" a="1"/>
  <c r="F1464" i="1" a="1"/>
  <c r="F3112" i="1" a="1"/>
  <c r="F1760" i="1" a="1"/>
  <c r="F5393" i="1" a="1"/>
  <c r="F3481" i="1" a="1"/>
  <c r="F2056" i="1" a="1"/>
  <c r="F2267" i="1" a="1"/>
  <c r="F2182" i="1" a="1"/>
  <c r="F99" i="1" a="1"/>
  <c r="F3452" i="1" a="1"/>
  <c r="F254" i="1" a="1"/>
  <c r="F1915" i="1" a="1"/>
  <c r="F22" i="1" a="1"/>
  <c r="F257" i="1" a="1"/>
  <c r="F862" i="1" a="1"/>
  <c r="F4795" i="1" a="1"/>
  <c r="F3132" i="1" a="1"/>
  <c r="F4157" i="1" a="1"/>
  <c r="F5266" i="1" a="1"/>
  <c r="F5449" i="1" a="1"/>
  <c r="F405" i="1" a="1"/>
  <c r="F3854" i="1" a="1"/>
  <c r="F4611" i="1" a="1"/>
  <c r="F2114" i="1" a="1"/>
  <c r="F972" i="1" a="1"/>
  <c r="F4194" i="1" a="1"/>
  <c r="F696" i="1" a="1"/>
  <c r="F383" i="1" a="1"/>
  <c r="F2679" i="1" a="1"/>
  <c r="F5143" i="1" a="1"/>
  <c r="F2330" i="1" a="1"/>
  <c r="F3765" i="1" a="1"/>
  <c r="F2016" i="1" a="1"/>
  <c r="F3794" i="1" a="1"/>
  <c r="F2073" i="1" a="1"/>
  <c r="F3601" i="1" a="1"/>
  <c r="F413" i="1" a="1"/>
  <c r="F2607" i="1" a="1"/>
  <c r="F4308" i="1" a="1"/>
  <c r="F916" i="1" a="1"/>
  <c r="F2248" i="1" a="1"/>
  <c r="F949" i="1" a="1"/>
  <c r="F3696" i="1" a="1"/>
  <c r="F4416" i="1" a="1"/>
  <c r="F3239" i="1" a="1"/>
  <c r="F4389" i="1" a="1"/>
  <c r="F3749" i="1" a="1"/>
  <c r="F2899" i="1" a="1"/>
  <c r="F2802" i="1" a="1"/>
  <c r="F1638" i="1" a="1"/>
  <c r="F3454" i="1" a="1"/>
  <c r="F3183" i="1" a="1"/>
  <c r="F5122" i="1" a="1"/>
  <c r="F474" i="1" a="1"/>
  <c r="F4105" i="1" a="1"/>
  <c r="F1171" i="1" a="1"/>
  <c r="F3964" i="1" a="1"/>
  <c r="F1960" i="1" a="1"/>
  <c r="F3744" i="1" a="1"/>
  <c r="F4824" i="1" a="1"/>
  <c r="F205" i="1" a="1"/>
  <c r="F1142" i="1" a="1"/>
  <c r="F191" i="1" a="1"/>
  <c r="F3017" i="1" a="1"/>
  <c r="F2022" i="1" a="1"/>
  <c r="F5043" i="1" a="1"/>
  <c r="F2483" i="1" a="1"/>
  <c r="F2693" i="1" a="1"/>
  <c r="F3480" i="1" a="1"/>
  <c r="F4981" i="1" a="1"/>
  <c r="F5387" i="1" a="1"/>
  <c r="F293" i="1" a="1"/>
  <c r="F2981" i="1" a="1"/>
  <c r="F4966" i="1" a="1"/>
  <c r="F2153" i="1" a="1"/>
  <c r="F3872" i="1" a="1"/>
  <c r="F3668" i="1" a="1"/>
  <c r="F440" i="1" a="1"/>
  <c r="F3276" i="1" a="1"/>
  <c r="F3137" i="1" a="1"/>
  <c r="F2304" i="1" a="1"/>
  <c r="F2428" i="1" a="1"/>
  <c r="F913" i="1" a="1"/>
  <c r="F2887" i="1" a="1"/>
  <c r="F2636" i="1" a="1"/>
  <c r="F2852" i="1" a="1"/>
  <c r="F3054" i="1" a="1"/>
  <c r="F3002" i="1" a="1"/>
  <c r="F2699" i="1" a="1"/>
  <c r="F3139" i="1" a="1"/>
  <c r="F4112" i="1" a="1"/>
  <c r="F366" i="1" a="1"/>
  <c r="F1617" i="1" a="1"/>
  <c r="F1015" i="1" a="1"/>
  <c r="F4213" i="1" a="1"/>
  <c r="F850" i="1" a="1"/>
  <c r="F604" i="1" a="1"/>
  <c r="F2903" i="1" a="1"/>
  <c r="F2722" i="1" a="1"/>
  <c r="F1319" i="1" a="1"/>
  <c r="F516" i="1" a="1"/>
  <c r="F2931" i="1" a="1"/>
  <c r="F1689" i="1" a="1"/>
  <c r="F1536" i="1" a="1"/>
  <c r="F4925" i="1" a="1"/>
  <c r="F545" i="1" a="1"/>
  <c r="F4957" i="1" a="1"/>
  <c r="F3643" i="1" a="1"/>
  <c r="F2271" i="1" a="1"/>
  <c r="F3499" i="1" a="1"/>
  <c r="F3445" i="1" a="1"/>
  <c r="F873" i="1" a="1"/>
  <c r="F368" i="1" a="1"/>
  <c r="F4646" i="1" a="1"/>
  <c r="F5096" i="1" a="1"/>
  <c r="F444" i="1" a="1"/>
  <c r="F4750" i="1" a="1"/>
  <c r="F4451" i="1" a="1"/>
  <c r="F324" i="1" a="1"/>
  <c r="F3010" i="1" a="1"/>
  <c r="F1873" i="1" a="1"/>
  <c r="F2980" i="1" a="1"/>
  <c r="F300" i="1" a="1"/>
  <c r="F464" i="1" a="1"/>
  <c r="F5344" i="1" a="1"/>
  <c r="F2897" i="1" a="1"/>
  <c r="F217" i="1" a="1"/>
  <c r="F698" i="1" a="1"/>
  <c r="F4490" i="1" a="1"/>
  <c r="F4393" i="1" a="1"/>
  <c r="F4174" i="1" a="1"/>
  <c r="F1913" i="1" a="1"/>
  <c r="F4163" i="1" a="1"/>
  <c r="F4066" i="1" a="1"/>
  <c r="F9" i="1" a="1"/>
  <c r="F1796" i="1" a="1"/>
  <c r="F1506" i="1" a="1"/>
  <c r="F1861" i="1" a="1"/>
  <c r="F547" i="1" a="1"/>
  <c r="F833" i="1" a="1"/>
  <c r="F3008" i="1" a="1"/>
  <c r="F5087" i="1" a="1"/>
  <c r="F1611" i="1" a="1"/>
  <c r="F4964" i="1" a="1"/>
  <c r="F2840" i="1" a="1"/>
  <c r="F4433" i="1" a="1"/>
  <c r="F3967" i="1" a="1"/>
  <c r="F3700" i="1" a="1"/>
  <c r="F2628" i="1" a="1"/>
  <c r="F4548" i="1" a="1"/>
  <c r="F2516" i="1" a="1"/>
  <c r="F2742" i="1" a="1"/>
  <c r="F921" i="1" a="1"/>
  <c r="F1711" i="1" a="1"/>
  <c r="F4135" i="1" a="1"/>
  <c r="F4878" i="1" a="1"/>
  <c r="F3027" i="1" a="1"/>
  <c r="F5340" i="1" a="1"/>
  <c r="F1333" i="1" a="1"/>
  <c r="F5020" i="1" a="1"/>
  <c r="F3168" i="1" a="1"/>
  <c r="F230" i="1" a="1"/>
  <c r="F1086" i="1" a="1"/>
  <c r="F3838" i="1" a="1"/>
  <c r="F3442" i="1" a="1"/>
  <c r="F301" i="1" a="1"/>
  <c r="F4206" i="1" a="1"/>
  <c r="F4249" i="1" a="1"/>
  <c r="F132" i="1" a="1"/>
  <c r="F1220" i="1" a="1"/>
  <c r="F5099" i="1" a="1"/>
  <c r="F1624" i="1" a="1"/>
  <c r="F3865" i="1" a="1"/>
  <c r="F3450" i="1" a="1"/>
  <c r="F2862" i="1" a="1"/>
  <c r="F2443" i="1" a="1"/>
  <c r="F5033" i="1" a="1"/>
  <c r="F379" i="1" a="1"/>
  <c r="F2559" i="1" a="1"/>
  <c r="F1219" i="1" a="1"/>
  <c r="F5369" i="1" a="1"/>
  <c r="F1934" i="1" a="1"/>
  <c r="F2752" i="1" a="1"/>
  <c r="F4752" i="1" a="1"/>
  <c r="F4263" i="1" a="1"/>
  <c r="F4115" i="1" a="1"/>
  <c r="F4886" i="1" a="1"/>
  <c r="F4502" i="1" a="1"/>
  <c r="F1479" i="1" a="1"/>
  <c r="F3832" i="1" a="1"/>
  <c r="F2283" i="1" a="1"/>
  <c r="F1043" i="1" a="1"/>
  <c r="F2184" i="1" a="1"/>
  <c r="F973" i="1" a="1"/>
  <c r="F5486" i="1" a="1"/>
  <c r="F4690" i="1" a="1"/>
  <c r="F783" i="1" a="1"/>
  <c r="F1836" i="1" a="1"/>
  <c r="F5235" i="1" a="1"/>
  <c r="F4166" i="1" a="1"/>
  <c r="F1088" i="1" a="1"/>
  <c r="F3829" i="1" a="1"/>
  <c r="F5475" i="1" a="1"/>
  <c r="F3135" i="1" a="1"/>
  <c r="F312" i="1" a="1"/>
  <c r="F4025" i="1" a="1"/>
  <c r="F105" i="1" a="1"/>
  <c r="F2771" i="1" a="1"/>
  <c r="F3312" i="1" a="1"/>
  <c r="F4180" i="1" a="1"/>
  <c r="F3486" i="1" a="1"/>
  <c r="F2608" i="1" a="1"/>
  <c r="F4826" i="1" a="1"/>
  <c r="F393" i="1" a="1"/>
  <c r="F4352" i="1" a="1"/>
  <c r="F3079" i="1" a="1"/>
  <c r="F3569" i="1" a="1"/>
  <c r="F4978" i="1" a="1"/>
  <c r="F5190" i="1" a="1"/>
  <c r="F1227" i="1" a="1"/>
  <c r="F2161" i="1" a="1"/>
  <c r="F5277" i="1" a="1"/>
  <c r="F3761" i="1" a="1"/>
  <c r="F4557" i="1" a="1"/>
  <c r="F1936" i="1" a="1"/>
  <c r="F2760" i="1" a="1"/>
  <c r="F903" i="1" a="1"/>
  <c r="F3545" i="1" a="1"/>
  <c r="F320" i="1" a="1"/>
  <c r="F3609" i="1" a="1"/>
  <c r="F5363" i="1" a="1"/>
  <c r="F2426" i="1" a="1"/>
  <c r="F629" i="1" a="1"/>
  <c r="F3291" i="1" a="1"/>
  <c r="F3542" i="1" a="1"/>
  <c r="F1629" i="1" a="1"/>
  <c r="F5365" i="1" a="1"/>
  <c r="F3447" i="1" a="1"/>
  <c r="F1709" i="1" a="1"/>
  <c r="F2555" i="1" a="1"/>
  <c r="F2407" i="1" a="1"/>
  <c r="F291" i="1" a="1"/>
  <c r="F1098" i="1" a="1"/>
  <c r="F3960" i="1" a="1"/>
  <c r="F5109" i="1" a="1"/>
  <c r="F154" i="1" a="1"/>
  <c r="F5163" i="1" a="1"/>
  <c r="F907" i="1" a="1"/>
  <c r="F4247" i="1" a="1"/>
  <c r="F4386" i="1" a="1"/>
  <c r="F4001" i="1" a="1"/>
  <c r="F189" i="1" a="1"/>
  <c r="F3484" i="1" a="1"/>
  <c r="F5501" i="1" a="1"/>
  <c r="F3440" i="1" a="1"/>
  <c r="F390" i="1" a="1"/>
  <c r="F1228" i="1" a="1"/>
  <c r="F2724" i="1" a="1"/>
  <c r="F2251" i="1" a="1"/>
  <c r="F2919" i="1" a="1"/>
  <c r="F1627" i="1" a="1"/>
  <c r="F4221" i="1" a="1"/>
  <c r="F3154" i="1" a="1"/>
  <c r="F2258" i="1" a="1"/>
  <c r="F2659" i="1" a="1"/>
  <c r="F5484" i="1" a="1"/>
  <c r="F3179" i="1" a="1"/>
  <c r="F5283" i="1" a="1"/>
  <c r="F3970" i="1" a="1"/>
  <c r="F1486" i="1" a="1"/>
  <c r="F2430" i="1" a="1"/>
  <c r="F5330" i="1" a="1"/>
  <c r="F4376" i="1" a="1"/>
  <c r="F4320" i="1" a="1"/>
  <c r="F3543" i="1" a="1"/>
  <c r="F4015" i="1" a="1"/>
  <c r="F2850" i="1" a="1"/>
  <c r="F1544" i="1" a="1"/>
  <c r="F1441" i="1" a="1"/>
  <c r="F3219" i="1" a="1"/>
  <c r="F4765" i="1" a="1"/>
  <c r="F436" i="1" a="1"/>
  <c r="F5496" i="1" a="1"/>
  <c r="F3842" i="1" a="1"/>
  <c r="F4559" i="1" a="1"/>
  <c r="F1372" i="1" a="1"/>
  <c r="F3234" i="1" a="1"/>
  <c r="F1966" i="1" a="1"/>
  <c r="F697" i="1" a="1"/>
  <c r="F2075" i="1" a="1"/>
  <c r="F1012" i="1" a="1"/>
  <c r="F1682" i="1" a="1"/>
  <c r="F3692" i="1" a="1"/>
  <c r="F5236" i="1" a="1"/>
  <c r="F2236" i="1" a="1"/>
  <c r="F239" i="1" a="1"/>
  <c r="F146" i="1" a="1"/>
  <c r="F1921" i="1" a="1"/>
  <c r="F4005" i="1" a="1"/>
  <c r="F3213" i="1" a="1"/>
  <c r="F3995" i="1" a="1"/>
  <c r="F836" i="1" a="1"/>
  <c r="F4558" i="1" a="1"/>
  <c r="F1324" i="1" a="1"/>
  <c r="F1187" i="1" a="1"/>
  <c r="F2188" i="1" a="1"/>
  <c r="F1906" i="1" a="1"/>
  <c r="F2786" i="1" a="1"/>
  <c r="F4374" i="1" a="1"/>
  <c r="F2838" i="1" a="1"/>
  <c r="F4788" i="1" a="1"/>
  <c r="F3101" i="1" a="1"/>
  <c r="F1099" i="1" a="1"/>
  <c r="F5271" i="1" a="1"/>
  <c r="F36" i="1" a="1"/>
  <c r="F3456" i="1" a="1"/>
  <c r="F2881" i="1" a="1"/>
  <c r="F2202" i="1" a="1"/>
  <c r="F3984" i="1" a="1"/>
  <c r="F4641" i="1" a="1"/>
  <c r="F1374" i="1" a="1"/>
  <c r="F848" i="1" a="1"/>
  <c r="F5418" i="1" a="1"/>
  <c r="F3031" i="1" a="1"/>
  <c r="F2783" i="1" a="1"/>
  <c r="F3482" i="1" a="1"/>
  <c r="F5110" i="1" a="1"/>
  <c r="F2490" i="1" a="1"/>
  <c r="F2923" i="1" a="1"/>
  <c r="F4447" i="1" a="1"/>
  <c r="F2754" i="1" a="1"/>
  <c r="F2419" i="1" a="1"/>
  <c r="F175" i="1" a="1"/>
  <c r="F1019" i="1" a="1"/>
  <c r="F4507" i="1" a="1"/>
  <c r="F2452" i="1" a="1"/>
  <c r="F1306" i="1" a="1"/>
  <c r="F3740" i="1" a="1"/>
  <c r="F227" i="1" a="1"/>
  <c r="F4326" i="1" a="1"/>
  <c r="F4313" i="1" a="1"/>
  <c r="F844" i="1" a="1"/>
  <c r="F668" i="1" a="1"/>
  <c r="F208" i="1" a="1"/>
  <c r="F4007" i="1" a="1"/>
  <c r="F5167" i="1" a="1"/>
  <c r="F590" i="1" a="1"/>
  <c r="F3023" i="1" a="1"/>
  <c r="F493" i="1" a="1"/>
  <c r="F4712" i="1" a="1"/>
  <c r="F3443" i="1" a="1"/>
  <c r="F120" i="1" a="1"/>
  <c r="F1774" i="1" a="1"/>
  <c r="F3598" i="1" a="1"/>
  <c r="F3801" i="1" a="1"/>
  <c r="F4567" i="1" a="1"/>
  <c r="F2338" i="1" a="1"/>
  <c r="F5306" i="1" a="1"/>
  <c r="F3257" i="1" a="1"/>
  <c r="F3597" i="1" a="1"/>
  <c r="F2979" i="1" a="1"/>
  <c r="F2395" i="1" a="1"/>
  <c r="F438" i="1" a="1"/>
  <c r="F3896" i="1" a="1"/>
  <c r="F483" i="1" a="1"/>
  <c r="F4044" i="1" a="1"/>
  <c r="F695" i="1" a="1"/>
  <c r="F1694" i="1" a="1"/>
  <c r="F684" i="1" a="1"/>
  <c r="F1433" i="1" a="1"/>
  <c r="F2252" i="1" a="1"/>
  <c r="F798" i="1" a="1"/>
  <c r="F5263" i="1" a="1"/>
  <c r="F5185" i="1" a="1"/>
  <c r="F2211" i="1" a="1"/>
  <c r="F4055" i="1" a="1"/>
  <c r="F4633" i="1" a="1"/>
  <c r="F659" i="1" a="1"/>
  <c r="F3652" i="1" a="1"/>
  <c r="F2662" i="1" a="1"/>
  <c r="F12" i="1" a="1"/>
  <c r="F3709" i="1" a="1"/>
  <c r="F3250" i="1" a="1"/>
  <c r="F1468" i="1" a="1"/>
  <c r="F580" i="1" a="1"/>
  <c r="F1277" i="1" a="1"/>
  <c r="F4351" i="1" a="1"/>
  <c r="F1670" i="1" a="1"/>
  <c r="F3269" i="1" a="1"/>
  <c r="F1866" i="1" a="1"/>
  <c r="F2423" i="1" a="1"/>
  <c r="F1982" i="1" a="1"/>
  <c r="F4049" i="1" a="1"/>
  <c r="F514" i="1" a="1"/>
  <c r="F1368" i="1" a="1"/>
  <c r="F773" i="1" a="1"/>
  <c r="F1235" i="1" a="1"/>
  <c r="F2530" i="1" a="1"/>
  <c r="F2949" i="1" a="1"/>
  <c r="F481" i="1" a="1"/>
  <c r="F2145" i="1" a="1"/>
  <c r="F3540" i="1" a="1"/>
  <c r="F1042" i="1" a="1"/>
  <c r="F5157" i="1" a="1"/>
  <c r="F1704" i="1" a="1"/>
  <c r="F4238" i="1" a="1"/>
  <c r="F1354" i="1" a="1"/>
  <c r="F5256" i="1" a="1"/>
  <c r="F1165" i="1" a="1"/>
  <c r="F2878" i="1" a="1"/>
  <c r="F4270" i="1" a="1"/>
  <c r="F2551" i="1" a="1"/>
  <c r="F1904" i="1" a="1"/>
  <c r="F2017" i="1" a="1"/>
  <c r="F4198" i="1" a="1"/>
  <c r="F1668" i="1" a="1"/>
  <c r="F1133" i="1" a="1"/>
  <c r="F2379" i="1" a="1"/>
  <c r="F4228" i="1" a="1"/>
  <c r="F2529" i="1" a="1"/>
  <c r="F653" i="1" a="1"/>
  <c r="F1147" i="1" a="1"/>
  <c r="F2955" i="1" a="1"/>
  <c r="F3510" i="1" a="1"/>
  <c r="F922" i="1" a="1"/>
  <c r="F3326" i="1" a="1"/>
  <c r="F2576" i="1" a="1"/>
  <c r="F869" i="1" a="1"/>
  <c r="F2445" i="1" a="1"/>
  <c r="F549" i="1" a="1"/>
  <c r="F865" i="1" a="1"/>
  <c r="F3425" i="1" a="1"/>
  <c r="F3552" i="1" a="1"/>
  <c r="F4758" i="1" a="1"/>
  <c r="F2439" i="1" a="1"/>
  <c r="F2716" i="1" a="1"/>
  <c r="F5057" i="1" a="1"/>
  <c r="F1940" i="1" a="1"/>
  <c r="F5443" i="1" a="1"/>
  <c r="F563" i="1" a="1"/>
  <c r="F874" i="1" a="1"/>
  <c r="F3555" i="1" a="1"/>
  <c r="F4749" i="1" a="1"/>
  <c r="F3646" i="1" a="1"/>
  <c r="F2303" i="1" a="1"/>
  <c r="F1736" i="1" a="1"/>
  <c r="F289" i="1" a="1"/>
  <c r="F5362" i="1" a="1"/>
  <c r="F5116" i="1" a="1"/>
  <c r="F1806" i="1" a="1"/>
  <c r="F5470" i="1" a="1"/>
  <c r="F1871" i="1" a="1"/>
  <c r="F4660" i="1" a="1"/>
  <c r="F3629" i="1" a="1"/>
  <c r="F4153" i="1" a="1"/>
  <c r="F4165" i="1" a="1"/>
  <c r="F2491" i="1" a="1"/>
  <c r="F1598" i="1" a="1"/>
  <c r="F3839" i="1" a="1"/>
  <c r="F3467" i="1" a="1"/>
  <c r="F1230" i="1" a="1"/>
  <c r="F2926" i="1" a="1"/>
  <c r="F1470" i="1" a="1"/>
  <c r="F2478" i="1" a="1"/>
  <c r="F4199" i="1" a="1"/>
  <c r="F4370" i="1" a="1"/>
  <c r="F620" i="1" a="1"/>
  <c r="F1684" i="1" a="1"/>
  <c r="F3689" i="1" a="1"/>
  <c r="F3511" i="1" a="1"/>
  <c r="F2220" i="1" a="1"/>
  <c r="F2761" i="1" a="1"/>
  <c r="F3359" i="1" a="1"/>
  <c r="F1225" i="1" a="1"/>
  <c r="F4486" i="1" a="1"/>
  <c r="F2035" i="1" a="1"/>
  <c r="F3078" i="1" a="1"/>
  <c r="F3672" i="1" a="1"/>
  <c r="F3433" i="1" a="1"/>
  <c r="F1044" i="1" a="1"/>
  <c r="F4940" i="1" a="1"/>
  <c r="F2026" i="1" a="1"/>
  <c r="F4363" i="1" a="1"/>
  <c r="F5158" i="1" a="1"/>
  <c r="F3029" i="1" a="1"/>
  <c r="F1414" i="1" a="1"/>
  <c r="F2503" i="1" a="1"/>
  <c r="F4740" i="1" a="1"/>
  <c r="F3532" i="1" a="1"/>
  <c r="F1876" i="1" a="1"/>
  <c r="F5368" i="1" a="1"/>
  <c r="F281" i="1" a="1"/>
  <c r="F1156" i="1" a="1"/>
  <c r="F4411" i="1" a="1"/>
  <c r="F2740" i="1" a="1"/>
  <c r="F2945" i="1" a="1"/>
  <c r="F4904" i="1" a="1"/>
  <c r="F2725" i="1" a="1"/>
  <c r="F4190" i="1" a="1"/>
  <c r="F5430" i="1" a="1"/>
  <c r="F2148" i="1" a="1"/>
  <c r="F1822" i="1" a="1"/>
  <c r="F1944" i="1" a="1"/>
  <c r="F3185" i="1" a="1"/>
  <c r="F4913" i="1" a="1"/>
  <c r="F3060" i="1" a="1"/>
  <c r="F4515" i="1" a="1"/>
  <c r="F4441" i="1" a="1"/>
  <c r="F4954" i="1" a="1"/>
  <c r="F412" i="1" a="1"/>
  <c r="F837" i="1" a="1"/>
  <c r="F2569" i="1" a="1"/>
  <c r="F4116" i="1" a="1"/>
  <c r="F3733" i="1" a="1"/>
  <c r="F935" i="1" a="1"/>
  <c r="F816" i="1" a="1"/>
  <c r="F172" i="1" a="1"/>
  <c r="F1267" i="1" a="1"/>
  <c r="F4907" i="1" a="1"/>
  <c r="F2039" i="1" a="1"/>
  <c r="F4555" i="1" a="1"/>
  <c r="F5346" i="1" a="1"/>
  <c r="F2023" i="1" a="1"/>
  <c r="F2058" i="1" a="1"/>
  <c r="F2442" i="1" a="1"/>
  <c r="F1881" i="1" a="1"/>
  <c r="F3224" i="1" a="1"/>
  <c r="F3408" i="1" a="1"/>
  <c r="F1510" i="1" a="1"/>
  <c r="F2400" i="1" a="1"/>
  <c r="F4800" i="1" a="1"/>
  <c r="F672" i="1" a="1"/>
  <c r="F1585" i="1" a="1"/>
  <c r="F5440" i="1" a="1"/>
  <c r="F3495" i="1" a="1"/>
  <c r="F1517" i="1" a="1"/>
  <c r="F1951" i="1" a="1"/>
  <c r="F3538" i="1" a="1"/>
  <c r="F603" i="1" a="1"/>
  <c r="F5132" i="1" a="1"/>
  <c r="F739" i="1" a="1"/>
  <c r="F2669" i="1" a="1"/>
  <c r="F2745" i="1" a="1"/>
  <c r="F4953" i="1" a="1"/>
  <c r="F523" i="1" a="1"/>
  <c r="F3019" i="1" a="1"/>
  <c r="F1950" i="1" a="1"/>
  <c r="F4347" i="1" a="1"/>
  <c r="F5041" i="1" a="1"/>
  <c r="F3435" i="1" a="1"/>
  <c r="F517" i="1" a="1"/>
  <c r="F486" i="1" a="1"/>
  <c r="F2653" i="1" a="1"/>
  <c r="F878" i="1" a="1"/>
  <c r="F5299" i="1" a="1"/>
  <c r="F1802" i="1" a="1"/>
  <c r="F3252" i="1" a="1"/>
  <c r="F2482" i="1" a="1"/>
  <c r="F1444" i="1" a="1"/>
  <c r="F2998" i="1" a="1"/>
  <c r="F4729" i="1" a="1"/>
  <c r="F4453" i="1" a="1"/>
  <c r="F1115" i="1" a="1"/>
  <c r="F4179" i="1" a="1"/>
  <c r="F5397" i="1" a="1"/>
  <c r="F2117" i="1" a="1"/>
  <c r="F3097" i="1" a="1"/>
  <c r="F4193" i="1" a="1"/>
  <c r="F1199" i="1" a="1"/>
  <c r="F4609" i="1" a="1"/>
  <c r="F2057" i="1" a="1"/>
  <c r="F1762" i="1" a="1"/>
  <c r="F2024" i="1" a="1"/>
  <c r="F2495" i="1" a="1"/>
  <c r="F2536" i="1" a="1"/>
  <c r="F5463" i="1" a="1"/>
  <c r="F3405" i="1" a="1"/>
  <c r="F2479" i="1" a="1"/>
  <c r="F4965" i="1" a="1"/>
  <c r="F2605" i="1" a="1"/>
  <c r="F1461" i="1" a="1"/>
  <c r="F2043" i="1" a="1"/>
  <c r="F3717" i="1" a="1"/>
  <c r="F5162" i="1" a="1"/>
  <c r="F1586" i="1" a="1"/>
  <c r="F4714" i="1" a="1"/>
  <c r="F2088" i="1" a="1"/>
  <c r="F4434" i="1" a="1"/>
  <c r="F3792" i="1" a="1"/>
  <c r="F5001" i="1" a="1"/>
  <c r="F3864" i="1" a="1"/>
  <c r="F3777" i="1" a="1"/>
  <c r="F1123" i="1" a="1"/>
  <c r="F3115" i="1" a="1"/>
  <c r="F2435" i="1" a="1"/>
  <c r="F931" i="1" a="1"/>
  <c r="F4295" i="1" a="1"/>
  <c r="F90" i="1" a="1"/>
  <c r="F5027" i="1" a="1"/>
  <c r="F5478" i="1" a="1"/>
  <c r="F1059" i="1" a="1"/>
  <c r="F4946" i="1" a="1"/>
  <c r="F3581" i="1" a="1"/>
  <c r="F418" i="1" a="1"/>
  <c r="F4471" i="1" a="1"/>
  <c r="F559" i="1" a="1"/>
  <c r="F1317" i="1" a="1"/>
  <c r="F1075" i="1" a="1"/>
  <c r="F2549" i="1" a="1"/>
  <c r="F3108" i="1" a="1"/>
  <c r="F3731" i="1" a="1"/>
  <c r="F2089" i="1" a="1"/>
  <c r="F1831" i="1" a="1"/>
  <c r="F4875" i="1" a="1"/>
  <c r="F2277" i="1" a="1"/>
  <c r="F4077" i="1" a="1"/>
  <c r="F4241" i="1" a="1"/>
  <c r="F3037" i="1" a="1"/>
  <c r="F2398" i="1" a="1"/>
  <c r="F2431" i="1" a="1"/>
  <c r="F2239" i="1" a="1"/>
  <c r="F1149" i="1" a="1"/>
  <c r="F2963" i="1" a="1"/>
  <c r="F1395" i="1" a="1"/>
  <c r="F824" i="1" a="1"/>
  <c r="F181" i="1" a="1"/>
  <c r="F2107" i="1" a="1"/>
  <c r="F1105" i="1" a="1"/>
  <c r="F1628" i="1" a="1"/>
  <c r="F5030" i="1" a="1"/>
  <c r="F2418" i="1" a="1"/>
  <c r="F4511" i="1" a="1"/>
  <c r="F2496" i="1" a="1"/>
  <c r="F693" i="1" a="1"/>
  <c r="F4118" i="1" a="1"/>
  <c r="F4901" i="1" a="1"/>
  <c r="F2288" i="1" a="1"/>
  <c r="F3053" i="1" a="1"/>
  <c r="F1492" i="1" a="1"/>
  <c r="F1254" i="1" a="1"/>
  <c r="F553" i="1" a="1"/>
  <c r="F5189" i="1" a="1"/>
  <c r="F4980" i="1" a="1"/>
  <c r="F4617" i="1" a="1"/>
  <c r="F2694" i="1" a="1"/>
  <c r="F4106" i="1" a="1"/>
  <c r="F3254" i="1" a="1"/>
  <c r="F1054" i="1" a="1"/>
  <c r="F4776" i="1" a="1"/>
  <c r="F743" i="1" a="1"/>
  <c r="F2486" i="1" a="1"/>
  <c r="F2196" i="1" a="1"/>
  <c r="F4200" i="1" a="1"/>
  <c r="F2376" i="1" a="1"/>
  <c r="F3400" i="1" a="1"/>
  <c r="F4097" i="1" a="1"/>
  <c r="F664" i="1" a="1"/>
  <c r="F3028" i="1" a="1"/>
  <c r="F2815" i="1" a="1"/>
  <c r="F4337" i="1" a="1"/>
  <c r="F409" i="1" a="1"/>
  <c r="F3544" i="1" a="1"/>
  <c r="F2434" i="1" a="1"/>
  <c r="F1954" i="1" a="1"/>
  <c r="F3036" i="1" a="1"/>
  <c r="F1845" i="1" a="1"/>
  <c r="F1292" i="1" a="1"/>
  <c r="F3437" i="1" a="1"/>
  <c r="F2633" i="1" a="1"/>
  <c r="F5204" i="1" a="1"/>
  <c r="F1725" i="1" a="1"/>
  <c r="F224" i="1" a="1"/>
  <c r="F1837" i="1" a="1"/>
  <c r="F4921" i="1" a="1"/>
  <c r="F3957" i="1" a="1"/>
  <c r="F3275" i="1" a="1"/>
  <c r="F4730" i="1" a="1"/>
  <c r="F4638" i="1" a="1"/>
  <c r="F4260" i="1" a="1"/>
  <c r="F3230" i="1" a="1"/>
  <c r="F210" i="1" a="1"/>
  <c r="F1272" i="1" a="1"/>
  <c r="F2947" i="1" a="1"/>
  <c r="F2747" i="1" a="1"/>
  <c r="F3747" i="1" a="1"/>
  <c r="F1705" i="1" a="1"/>
  <c r="F1350" i="1" a="1"/>
  <c r="F4235" i="1" a="1"/>
  <c r="F2601" i="1" a="1"/>
  <c r="F4186" i="1" a="1"/>
  <c r="F32" i="1" a="1"/>
  <c r="F3448" i="1" a="1"/>
  <c r="F3682" i="1" a="1"/>
  <c r="F2546" i="1" a="1"/>
  <c r="F3178" i="1" a="1"/>
  <c r="F2243" i="1" a="1"/>
  <c r="F2835" i="1" a="1"/>
  <c r="F2618" i="1" a="1"/>
  <c r="F3220" i="1" a="1"/>
  <c r="F2034" i="1" a="1"/>
  <c r="F5436" i="1" a="1"/>
  <c r="F4528" i="1" a="1"/>
  <c r="F2691" i="1" a="1"/>
  <c r="F2801" i="1" a="1"/>
  <c r="F1485" i="1" a="1"/>
  <c r="F3331" i="1" a="1"/>
  <c r="F4323" i="1" a="1"/>
  <c r="F3335" i="1" a="1"/>
  <c r="F2076" i="1" a="1"/>
  <c r="F2487" i="1" a="1"/>
  <c r="F859" i="1" a="1"/>
  <c r="F174" i="1" a="1"/>
  <c r="F2641" i="1" a="1"/>
  <c r="F2839" i="1" a="1"/>
  <c r="F3119" i="1" a="1"/>
  <c r="F2280" i="1" a="1"/>
  <c r="F4273" i="1" a="1"/>
  <c r="F5389" i="1" a="1"/>
  <c r="F5246" i="1" a="1"/>
  <c r="F3572" i="1" a="1"/>
  <c r="F5376" i="1" a="1"/>
  <c r="F2599" i="1" a="1"/>
  <c r="F3483" i="1" a="1"/>
  <c r="F5260" i="1" a="1"/>
  <c r="F4843" i="1" a="1"/>
  <c r="F1273" i="1" a="1"/>
  <c r="F4919" i="1" a="1"/>
  <c r="F750" i="1" a="1"/>
  <c r="F5115" i="1" a="1"/>
  <c r="F2805" i="1" a="1"/>
  <c r="F3593" i="1" a="1"/>
  <c r="F5081" i="1" a="1"/>
  <c r="F1740" i="1" a="1"/>
  <c r="F3113" i="1" a="1"/>
  <c r="F2574" i="1" a="1"/>
  <c r="F2047" i="1" a="1"/>
  <c r="F2259" i="1" a="1"/>
  <c r="F1761" i="1" a="1"/>
  <c r="F4616" i="1" a="1"/>
  <c r="F2261" i="1" a="1"/>
  <c r="F2613" i="1" a="1"/>
  <c r="F2706" i="1" a="1"/>
  <c r="F225" i="1" a="1"/>
  <c r="F2094" i="1" a="1"/>
  <c r="F1247" i="1" a="1"/>
  <c r="F3522" i="1" a="1"/>
  <c r="F1949" i="1" a="1"/>
  <c r="F4754" i="1" a="1"/>
  <c r="F3787" i="1" a="1"/>
  <c r="F1808" i="1" a="1"/>
  <c r="F5428" i="1" a="1"/>
  <c r="F2429" i="1" a="1"/>
  <c r="F3881" i="1" a="1"/>
  <c r="F1223" i="1" a="1"/>
  <c r="F1911" i="1" a="1"/>
  <c r="F3961" i="1" a="1"/>
  <c r="F4899" i="1" a="1"/>
  <c r="F1377" i="1" a="1"/>
  <c r="F679" i="1" a="1"/>
  <c r="F1023" i="1" a="1"/>
  <c r="F5200" i="1" a="1"/>
  <c r="F5447" i="1" a="1"/>
  <c r="F323" i="1" a="1"/>
  <c r="F2343" i="1" a="1"/>
  <c r="F1114" i="1" a="1"/>
  <c r="F3471" i="1" a="1"/>
  <c r="F3163" i="1" a="1"/>
  <c r="F3429" i="1" a="1"/>
  <c r="F3428" i="1" a="1"/>
  <c r="F4831" i="1" a="1"/>
  <c r="F5120" i="1" a="1"/>
  <c r="F3314" i="1" a="1"/>
  <c r="F406" i="1" a="1"/>
  <c r="F3653" i="1" a="1"/>
  <c r="F2818" i="1" a="1"/>
  <c r="F1919" i="1" a="1"/>
  <c r="F1977" i="1" a="1"/>
  <c r="F4448" i="1" a="1"/>
  <c r="F487" i="1" a="1"/>
  <c r="F5268" i="1" a="1"/>
  <c r="F3848" i="1" a="1"/>
  <c r="F3770" i="1" a="1"/>
  <c r="F3528" i="1" a="1"/>
  <c r="F1596" i="1" a="1"/>
  <c r="F1942" i="1" a="1"/>
  <c r="F102" i="1" a="1"/>
  <c r="F2124" i="1" a="1"/>
  <c r="F2846" i="1" a="1"/>
  <c r="F2001" i="1" a="1"/>
  <c r="F4151" i="1" a="1"/>
  <c r="F4666" i="1" a="1"/>
  <c r="F2733" i="1" a="1"/>
  <c r="F5305" i="1" a="1"/>
  <c r="F3691" i="1" a="1"/>
  <c r="F125" i="1" a="1"/>
  <c r="F4739" i="1" a="1"/>
  <c r="F4301" i="1" a="1"/>
  <c r="F69" i="1" a="1"/>
  <c r="F1771" i="1" a="1"/>
  <c r="F5039" i="1" a="1"/>
  <c r="F2914" i="1" a="1"/>
  <c r="F4610" i="1" a="1"/>
  <c r="F2077" i="1" a="1"/>
  <c r="F2300" i="1" a="1"/>
  <c r="F1210" i="1" a="1"/>
  <c r="F4318" i="1" a="1"/>
  <c r="F1475" i="1" a="1"/>
  <c r="F4127" i="1" a="1"/>
  <c r="F5358" i="1" a="1"/>
  <c r="F2238" i="1" a="1"/>
  <c r="F3565" i="1" a="1"/>
  <c r="F310" i="1" a="1"/>
  <c r="F1259" i="1" a="1"/>
  <c r="F2784" i="1" a="1"/>
  <c r="F4195" i="1" a="1"/>
  <c r="F5434" i="1" a="1"/>
  <c r="F2314" i="1" a="1"/>
  <c r="F1007" i="1" a="1"/>
  <c r="F2179" i="1" a="1"/>
  <c r="F25" i="1" a="1"/>
  <c r="F3830" i="1" a="1"/>
  <c r="F3558" i="1" a="1"/>
  <c r="F3253" i="1" a="1"/>
  <c r="F3698" i="1" a="1"/>
  <c r="F4408" i="1" a="1"/>
  <c r="F4011" i="1" a="1"/>
  <c r="F1581" i="1" a="1"/>
  <c r="F1886" i="1" a="1"/>
  <c r="F1832" i="1" a="1"/>
  <c r="F3904" i="1" a="1"/>
  <c r="F1152" i="1" a="1"/>
  <c r="F1914" i="1" a="1"/>
  <c r="F858" i="1" a="1"/>
  <c r="F5476" i="1" a="1"/>
  <c r="F3267" i="1" a="1"/>
  <c r="F2004" i="1" a="1"/>
  <c r="F1790" i="1" a="1"/>
  <c r="F1101" i="1" a="1"/>
  <c r="F2103" i="1" a="1"/>
  <c r="F3296" i="1" a="1"/>
  <c r="F4670" i="1" a="1"/>
  <c r="F73" i="1" a="1"/>
  <c r="F28" i="1" a="1"/>
  <c r="F748" i="1" a="1"/>
  <c r="F3610" i="1" a="1"/>
  <c r="F977" i="1" a="1"/>
  <c r="F207" i="1" a="1"/>
  <c r="F541" i="1" a="1"/>
  <c r="F2460" i="1" a="1"/>
  <c r="F2308" i="1" a="1"/>
  <c r="F4547" i="1" a="1"/>
  <c r="F3333" i="1" a="1"/>
  <c r="F1120" i="1" a="1"/>
  <c r="F220" i="1" a="1"/>
  <c r="F4813" i="1" a="1"/>
  <c r="F5196" i="1" a="1"/>
  <c r="F2726" i="1" a="1"/>
  <c r="F3577" i="1" a="1"/>
  <c r="F263" i="1" a="1"/>
  <c r="F857" i="1" a="1"/>
  <c r="F1997" i="1" a="1"/>
  <c r="F4189" i="1" a="1"/>
  <c r="F5061" i="1" a="1"/>
  <c r="F827" i="1" a="1"/>
  <c r="F4130" i="1" a="1"/>
  <c r="F1893" i="1" a="1"/>
  <c r="F2237" i="1" a="1"/>
  <c r="F130" i="1" a="1"/>
  <c r="F3045" i="1" a="1"/>
  <c r="F4048" i="1" a="1"/>
  <c r="F2611" i="1" a="1"/>
  <c r="F4222" i="1" a="1"/>
  <c r="F3732" i="1" a="1"/>
  <c r="F1301" i="1" a="1"/>
  <c r="F4438" i="1" a="1"/>
  <c r="F4665" i="1" a="1"/>
  <c r="F3535" i="1" a="1"/>
  <c r="F1106" i="1" a="1"/>
  <c r="F2730" i="1" a="1"/>
  <c r="F2564" i="1" a="1"/>
  <c r="F3056" i="1" a="1"/>
  <c r="F2557" i="1" a="1"/>
  <c r="F3799" i="1" a="1"/>
  <c r="F3477" i="1" a="1"/>
  <c r="F3366" i="1" a="1"/>
  <c r="F3317" i="1" a="1"/>
  <c r="F4103" i="1" a="1"/>
  <c r="F5270" i="1" a="1"/>
  <c r="F3575" i="1" a="1"/>
  <c r="F982" i="1" a="1"/>
  <c r="F1020" i="1" a="1"/>
  <c r="F3271" i="1" a="1"/>
  <c r="F4227" i="1" a="1"/>
  <c r="F2995" i="1" a="1"/>
  <c r="F2759" i="1" a="1"/>
  <c r="F1226" i="1" a="1"/>
  <c r="F2471" i="1" a="1"/>
  <c r="F1201" i="1" a="1"/>
  <c r="F584" i="1" a="1"/>
  <c r="F449" i="1" a="1"/>
  <c r="F2780" i="1" a="1"/>
  <c r="F4939" i="1" a="1"/>
  <c r="F1722" i="1" a="1"/>
  <c r="F2355" i="1" a="1"/>
  <c r="F3354" i="1" a="1"/>
  <c r="F108" i="1" a="1"/>
  <c r="F5025" i="1" a="1"/>
  <c r="F2249" i="1" a="1"/>
  <c r="F1411" i="1" a="1"/>
  <c r="F1265" i="1" a="1"/>
  <c r="F2768" i="1" a="1"/>
  <c r="F2193" i="1" a="1"/>
  <c r="F1069" i="1" a="1"/>
  <c r="F4378" i="1" a="1"/>
  <c r="F976" i="1" a="1"/>
  <c r="F2631" i="1" a="1"/>
  <c r="F1266" i="1" a="1"/>
  <c r="F1118" i="1" a="1"/>
  <c r="F1809" i="1" a="1"/>
  <c r="F1236" i="1" a="1"/>
  <c r="F3791" i="1" a="1"/>
  <c r="F2064" i="1" a="1"/>
  <c r="F307" i="1" a="1"/>
  <c r="F1758" i="1" a="1"/>
  <c r="F2918" i="1" a="1"/>
  <c r="F4894" i="1" a="1"/>
  <c r="F3703" i="1" a="1"/>
  <c r="F2701" i="1" a="1"/>
  <c r="F156" i="1" a="1"/>
  <c r="F1112" i="1" a="1"/>
  <c r="F1330" i="1" a="1"/>
  <c r="F10" i="1" a="1"/>
  <c r="F497" i="1" a="1"/>
  <c r="F2488" i="1" a="1"/>
  <c r="F621" i="1" a="1"/>
  <c r="F5329" i="1" a="1"/>
  <c r="F45" i="1" a="1"/>
  <c r="F169" i="1" a="1"/>
  <c r="F2762" i="1" a="1"/>
  <c r="F1623" i="1" a="1"/>
  <c r="F608" i="1" a="1"/>
  <c r="F4968" i="1" a="1"/>
  <c r="F2524" i="1" a="1"/>
  <c r="F328" i="1" a="1"/>
  <c r="F2508" i="1" a="1"/>
  <c r="F3324" i="1" a="1"/>
  <c r="F1326" i="1" a="1"/>
  <c r="F3020" i="1" a="1"/>
  <c r="F2454" i="1" a="1"/>
  <c r="F5002" i="1" a="1"/>
  <c r="F5136" i="1" a="1"/>
  <c r="F4619" i="1" a="1"/>
  <c r="F2602" i="1" a="1"/>
  <c r="F3021" i="1" a="1"/>
  <c r="F3735" i="1" a="1"/>
  <c r="F4728" i="1" a="1"/>
  <c r="F2518" i="1" a="1"/>
  <c r="F4801" i="1" a="1"/>
  <c r="F1233" i="1" a="1"/>
  <c r="F158" i="1" a="1"/>
  <c r="F1104" i="1" a="1"/>
  <c r="F4236" i="1" a="1"/>
  <c r="F4517" i="1" a="1"/>
  <c r="F2890" i="1" a="1"/>
  <c r="F528" i="1" a="1"/>
  <c r="F4842" i="1" a="1"/>
  <c r="F1994" i="1" a="1"/>
  <c r="F5105" i="1" a="1"/>
  <c r="F424" i="1" a="1"/>
  <c r="F2361" i="1" a="1"/>
  <c r="F1242" i="1" a="1"/>
  <c r="F337" i="1" a="1"/>
  <c r="F1231" i="1" a="1"/>
  <c r="F1713" i="1" a="1"/>
  <c r="F2588" i="1" a="1"/>
  <c r="F2959" i="1" a="1"/>
  <c r="F3105" i="1" a="1"/>
  <c r="F89" i="1" a="1"/>
  <c r="F1163" i="1" a="1"/>
  <c r="F1191" i="1" a="1"/>
  <c r="F3106" i="1" a="1"/>
  <c r="F1935" i="1" a="1"/>
  <c r="F4785" i="1" a="1"/>
  <c r="F2206" i="1" a="1"/>
  <c r="F3533" i="1" a="1"/>
  <c r="F2935" i="1" a="1"/>
  <c r="F4014" i="1" a="1"/>
  <c r="F4938" i="1" a="1"/>
  <c r="F2203" i="1" a="1"/>
  <c r="F5421" i="1" a="1"/>
  <c r="F1612" i="1" a="1"/>
  <c r="F382" i="1" a="1"/>
  <c r="F3431" i="1" a="1"/>
  <c r="F870" i="1" a="1"/>
  <c r="F1067" i="1" a="1"/>
  <c r="F4662" i="1" a="1"/>
  <c r="F1047" i="1" a="1"/>
  <c r="F3649" i="1" a="1"/>
  <c r="F378" i="1" a="1"/>
  <c r="F472" i="1" a="1"/>
  <c r="F5411" i="1" a="1"/>
  <c r="F690" i="1" a="1"/>
  <c r="F2663" i="1" a="1"/>
  <c r="F2721" i="1" a="1"/>
  <c r="F251" i="1" a="1"/>
  <c r="F147" i="1" a="1"/>
  <c r="F5026" i="1" a="1"/>
  <c r="F2656" i="1" a="1"/>
  <c r="F452" i="1" a="1"/>
  <c r="F1338" i="1" a="1"/>
  <c r="F1882" i="1" a="1"/>
  <c r="F5232" i="1" a="1"/>
  <c r="F4064" i="1" a="1"/>
  <c r="F3077" i="1" a="1"/>
  <c r="F2748" i="1" a="1"/>
  <c r="F3688" i="1" a="1"/>
  <c r="F1610" i="1" a="1"/>
  <c r="F1735" i="1" a="1"/>
  <c r="F4057" i="1" a="1"/>
  <c r="F4079" i="1" a="1"/>
  <c r="F1991" i="1" a="1"/>
  <c r="F3674" i="1" a="1"/>
  <c r="F521" i="1" a="1"/>
  <c r="F5403" i="1" a="1"/>
  <c r="F4039" i="1" a="1"/>
  <c r="F936" i="1" a="1"/>
  <c r="F4546" i="1" a="1"/>
  <c r="F2578" i="1" a="1"/>
  <c r="F1001" i="1" a="1"/>
  <c r="F5321" i="1" a="1"/>
  <c r="F3125" i="1" a="1"/>
  <c r="F4197" i="1" a="1"/>
  <c r="F4368" i="1" a="1"/>
  <c r="F1859" i="1" a="1"/>
  <c r="F2450" i="1" a="1"/>
  <c r="F4601" i="1" a="1"/>
  <c r="F3685" i="1" a="1"/>
  <c r="F4762" i="1" a="1"/>
  <c r="F299" i="1" a="1"/>
  <c r="F1351" i="1" a="1"/>
  <c r="F2723" i="1" a="1"/>
  <c r="F3901" i="1" a="1"/>
  <c r="F846" i="1" a="1"/>
  <c r="F4234" i="1" a="1"/>
  <c r="F1344" i="1" a="1"/>
  <c r="F772" i="1" a="1"/>
  <c r="F298" i="1" a="1"/>
  <c r="F3018" i="1" a="1"/>
  <c r="F2727" i="1" a="1"/>
  <c r="F2841" i="1" a="1"/>
  <c r="F1535" i="1" a="1"/>
  <c r="F4310" i="1" a="1"/>
  <c r="F1839" i="1" a="1"/>
  <c r="F1079" i="1" a="1"/>
  <c r="F2687" i="1" a="1"/>
  <c r="F678" i="1" a="1"/>
  <c r="F5325" i="1" a="1"/>
  <c r="F5067" i="1" a="1"/>
  <c r="F1846" i="1" a="1"/>
  <c r="F4300" i="1" a="1"/>
  <c r="F2173" i="1" a="1"/>
  <c r="F4761" i="1" a="1"/>
  <c r="F4185" i="1" a="1"/>
  <c r="F567" i="1" a="1"/>
  <c r="F3645" i="1" a="1"/>
  <c r="F738" i="1" a="1"/>
  <c r="F282" i="1" a="1"/>
  <c r="F2350" i="1" a="1"/>
  <c r="F3574" i="1" a="1"/>
  <c r="F2728" i="1" a="1"/>
  <c r="F2270" i="1" a="1"/>
  <c r="F358" i="1" a="1"/>
  <c r="F3891" i="1" a="1"/>
  <c r="F1107" i="1" a="1"/>
  <c r="F2470" i="1" a="1"/>
  <c r="F20" i="1" a="1"/>
  <c r="F3222" i="1" a="1"/>
  <c r="F2604" i="1" a="1"/>
  <c r="F2417" i="1" a="1"/>
  <c r="F2705" i="1" a="1"/>
  <c r="F4212" i="1" a="1"/>
  <c r="F4704" i="1" a="1"/>
  <c r="F1312" i="1" a="1"/>
  <c r="F4892" i="1" a="1"/>
  <c r="F171" i="1" a="1"/>
  <c r="F2485" i="1" a="1"/>
  <c r="F1337" i="1" a="1"/>
  <c r="F1501" i="1" a="1"/>
  <c r="F860" i="1" a="1"/>
  <c r="F388" i="1" a="1"/>
  <c r="F1066" i="1" a="1"/>
  <c r="F515" i="1" a="1"/>
  <c r="F1463" i="1" a="1"/>
  <c r="F674" i="1" a="1"/>
  <c r="F496" i="1" a="1"/>
  <c r="F2855" i="1" a="1"/>
  <c r="F1956" i="1" a="1"/>
  <c r="F4803" i="1" a="1"/>
  <c r="F3560" i="1" a="1"/>
  <c r="F2391" i="1" a="1"/>
  <c r="F2806" i="1" a="1"/>
  <c r="F4551" i="1" a="1"/>
  <c r="F4673" i="1" a="1"/>
  <c r="F2214" i="1" a="1"/>
  <c r="F3205" i="1" a="1"/>
  <c r="F4429" i="1" a="1"/>
  <c r="F4312" i="1" a="1"/>
  <c r="F1148" i="1" a="1"/>
  <c r="F5293" i="1" a="1"/>
  <c r="F3635" i="1" a="1"/>
  <c r="F2521" i="1" a="1"/>
  <c r="F2189" i="1" a="1"/>
  <c r="F4593" i="1" a="1"/>
  <c r="F4410" i="1" a="1"/>
  <c r="F4698" i="1" a="1"/>
  <c r="F1926" i="1" a="1"/>
  <c r="F2226" i="1" a="1"/>
  <c r="F5253" i="1" a="1"/>
  <c r="F21" i="1" a="1"/>
  <c r="F4653" i="1" a="1"/>
  <c r="F1613" i="1" a="1"/>
  <c r="F2775" i="1" a="1"/>
  <c r="F2689" i="1" a="1"/>
  <c r="F1402" i="1" a="1"/>
  <c r="F1766" i="1" a="1"/>
  <c r="F2180" i="1" a="1"/>
  <c r="F3384" i="1" a="1"/>
  <c r="F4951" i="1" a="1"/>
  <c r="F746" i="1" a="1"/>
  <c r="F4041" i="1" a="1"/>
  <c r="F5410" i="1" a="1"/>
  <c r="F5226" i="1" a="1"/>
  <c r="F226" i="1" a="1"/>
  <c r="F986" i="1" a="1"/>
  <c r="F5066" i="1" a="1"/>
  <c r="F1514" i="1" a="1"/>
  <c r="F1010" i="1" a="1"/>
  <c r="F2630" i="1" a="1"/>
  <c r="F4950" i="1" a="1"/>
  <c r="F1678" i="1" a="1"/>
  <c r="F1618" i="1" a="1"/>
  <c r="F2575" i="1" a="1"/>
  <c r="F1388" i="1" a="1"/>
  <c r="F1869" i="1" a="1"/>
  <c r="F4492" i="1" a="1"/>
  <c r="F3328" i="1" a="1"/>
  <c r="F3982" i="1" a="1"/>
  <c r="F2957" i="1" a="1"/>
  <c r="F248" i="1" a="1"/>
  <c r="F1860" i="1" a="1"/>
  <c r="F3562" i="1" a="1"/>
  <c r="F2986" i="1" a="1"/>
  <c r="F3320" i="1" a="1"/>
  <c r="F3663" i="1" a="1"/>
  <c r="F4891" i="1" a="1"/>
  <c r="F2666" i="1" a="1"/>
  <c r="F2038" i="1" a="1"/>
  <c r="F3368" i="1" a="1"/>
  <c r="F4766" i="1" a="1"/>
  <c r="F2105" i="1" a="1"/>
  <c r="F1827" i="1" a="1"/>
  <c r="F1516" i="1" a="1"/>
  <c r="F4533" i="1" a="1"/>
  <c r="F4242" i="1" a="1"/>
  <c r="F1599" i="1" a="1"/>
  <c r="F5290" i="1" a="1"/>
  <c r="F4850" i="1" a="1"/>
  <c r="F429" i="1" a="1"/>
  <c r="F4215" i="1" a="1"/>
  <c r="F5228" i="1" a="1"/>
  <c r="F956" i="1" a="1"/>
  <c r="F2684" i="1" a="1"/>
  <c r="F4237" i="1" a="1"/>
  <c r="F801" i="1" a="1"/>
  <c r="F2060" i="1" a="1"/>
  <c r="F4629" i="1" a="1"/>
  <c r="F3813" i="1" a="1"/>
  <c r="F3667" i="1" a="1"/>
  <c r="F4811" i="1" a="1"/>
  <c r="F3465" i="1" a="1"/>
  <c r="F2394" i="1" a="1"/>
  <c r="F3826" i="1" a="1"/>
  <c r="F260" i="1" a="1"/>
  <c r="F4294" i="1" a="1"/>
  <c r="F2415" i="1" a="1"/>
  <c r="F4820" i="1" a="1"/>
  <c r="F3586" i="1" a="1"/>
  <c r="F3347" i="1" a="1"/>
  <c r="F4789" i="1" a="1"/>
  <c r="F3041" i="1" a="1"/>
  <c r="F3174" i="1" a="1"/>
  <c r="F970" i="1" a="1"/>
  <c r="F570" i="1" a="1"/>
  <c r="F4851" i="1" a="1"/>
  <c r="F140" i="1" a="1"/>
  <c r="F5381" i="1" a="1"/>
  <c r="F4747" i="1" a="1"/>
  <c r="F4002" i="1" a="1"/>
  <c r="F765" i="1" a="1"/>
  <c r="F5339" i="1" a="1"/>
  <c r="F992" i="1" a="1"/>
  <c r="F1974" i="1" a="1"/>
  <c r="F3151" i="1" a="1"/>
  <c r="F1708" i="1" a="1"/>
  <c r="F203" i="1" a="1"/>
  <c r="F5133" i="1" a="1"/>
  <c r="F1140" i="1" a="1"/>
  <c r="F3004" i="1" a="1"/>
  <c r="F1364" i="1" a="1"/>
  <c r="F3793" i="1" a="1"/>
  <c r="F3979" i="1" a="1"/>
  <c r="F1508" i="1" a="1"/>
  <c r="F4216" i="1" a="1"/>
  <c r="F3047" i="1" a="1"/>
  <c r="F822" i="1" a="1"/>
  <c r="F1155" i="1" a="1"/>
  <c r="F4709" i="1" a="1"/>
  <c r="F3969" i="1" a="1"/>
  <c r="F5291" i="1" a="1"/>
  <c r="F332" i="1" a="1"/>
  <c r="F3658" i="1" a="1"/>
  <c r="F4403" i="1" a="1"/>
  <c r="F5183" i="1" a="1"/>
  <c r="F2120" i="1" a="1"/>
  <c r="F4010" i="1" a="1"/>
  <c r="F2051" i="1" a="1"/>
  <c r="F1058" i="1" a="1"/>
  <c r="F4534" i="1" a="1"/>
  <c r="F1897" i="1" a="1"/>
  <c r="F2028" i="1" a="1"/>
  <c r="F4467" i="1" a="1"/>
  <c r="F1024" i="1" a="1"/>
  <c r="F2375" i="1" a="1"/>
  <c r="F4726" i="1" a="1"/>
  <c r="F5285" i="1" a="1"/>
  <c r="F4751" i="1" a="1"/>
  <c r="F3346" i="1" a="1"/>
  <c r="F586" i="1" a="1"/>
  <c r="F2359" i="1" a="1"/>
  <c r="F317" i="1" a="1"/>
  <c r="F432" i="1" a="1"/>
  <c r="F1764" i="1" a="1"/>
  <c r="F3181" i="1" a="1"/>
  <c r="F3836" i="1" a="1"/>
  <c r="F3038" i="1" a="1"/>
  <c r="F2798" i="1" a="1"/>
  <c r="F4937" i="1" a="1"/>
  <c r="F5009" i="1" a="1"/>
  <c r="F5055" i="1" a="1"/>
  <c r="F4782" i="1" a="1"/>
  <c r="F118" i="1" a="1"/>
  <c r="F2673" i="1" a="1"/>
  <c r="F2053" i="1" a="1"/>
  <c r="F1752" i="1" a="1"/>
  <c r="F2632" i="1" a="1"/>
  <c r="F2069" i="1" a="1"/>
  <c r="F3766" i="1" a="1"/>
  <c r="F82" i="1" a="1"/>
  <c r="F5128" i="1" a="1"/>
  <c r="F151" i="1" a="1"/>
  <c r="F4858" i="1" a="1"/>
  <c r="F3243" i="1" a="1"/>
  <c r="F2335" i="1" a="1"/>
  <c r="F1856" i="1" a="1"/>
  <c r="F4855" i="1" a="1"/>
  <c r="F2386" i="1" a="1"/>
  <c r="F4316" i="1" a="1"/>
  <c r="F4623" i="1" a="1"/>
  <c r="F2826" i="1" a="1"/>
  <c r="F1085" i="1" a="1"/>
  <c r="F5194" i="1" a="1"/>
  <c r="F644" i="1" a="1"/>
  <c r="F315" i="1" a="1"/>
  <c r="F3011" i="1" a="1"/>
  <c r="F4201" i="1" a="1"/>
  <c r="F3767" i="1" a="1"/>
  <c r="F745" i="1" a="1"/>
  <c r="F1854" i="1" a="1"/>
  <c r="F1084" i="1" a="1"/>
  <c r="F202" i="1" a="1"/>
  <c r="F2898" i="1" a="1"/>
  <c r="F2864" i="1" a="1"/>
  <c r="F732" i="1" a="1"/>
  <c r="F1335" i="1" a="1"/>
  <c r="F617" i="1" a="1"/>
  <c r="F4229" i="1" a="1"/>
  <c r="F1356" i="1" a="1"/>
  <c r="F79" i="1" a="1"/>
  <c r="F1376" i="1" a="1"/>
  <c r="F3684" i="1" a="1"/>
  <c r="F15" i="1" a="1"/>
  <c r="F4971" i="1" a="1"/>
  <c r="F1089" i="1" a="1"/>
  <c r="F1784" i="1" a="1"/>
  <c r="F1466" i="1" a="1"/>
  <c r="F4584" i="1" a="1"/>
  <c r="F3996" i="1" a="1"/>
  <c r="F5231" i="1" a="1"/>
  <c r="F4050" i="1" a="1"/>
  <c r="F3225" i="1" a="1"/>
  <c r="F1185" i="1" a="1"/>
  <c r="F3261" i="1" a="1"/>
  <c r="F221" i="1" a="1"/>
  <c r="F4390" i="1" a="1"/>
  <c r="F2624" i="1" a="1"/>
  <c r="F2866" i="1" a="1"/>
  <c r="F76" i="1" a="1"/>
  <c r="F3104" i="1" a="1"/>
  <c r="F5249" i="1" a="1"/>
  <c r="F4562" i="1" a="1"/>
  <c r="F3081" i="1" a="1"/>
  <c r="F666" i="1" a="1"/>
  <c r="F1810" i="1" a="1"/>
  <c r="F4594" i="1" a="1"/>
  <c r="F142" i="1" a="1"/>
  <c r="F186" i="1" a="1"/>
  <c r="F264" i="1" a="1"/>
  <c r="F3679" i="1" a="1"/>
  <c r="F5433" i="1" a="1"/>
  <c r="F5361" i="1" a="1"/>
  <c r="F4718" i="1" a="1"/>
  <c r="F1777" i="1" a="1"/>
  <c r="F1264" i="1" a="1"/>
  <c r="F3738" i="1" a="1"/>
  <c r="F309" i="1" a="1"/>
  <c r="F703" i="1" a="1"/>
  <c r="F448" i="1" a="1"/>
  <c r="F1619" i="1" a="1"/>
  <c r="F5359" i="1" a="1"/>
  <c r="F2002" i="1" a="1"/>
  <c r="F4472" i="1" a="1"/>
  <c r="F3385" i="1" a="1"/>
  <c r="F3729" i="1" a="1"/>
  <c r="F5479" i="1" a="1"/>
  <c r="F2830" i="1" a="1"/>
  <c r="F3025" i="1" a="1"/>
  <c r="F3851" i="1" a="1"/>
  <c r="F4993" i="1" a="1"/>
  <c r="F1216" i="1" a="1"/>
  <c r="F163" i="1" a="1"/>
  <c r="F503" i="1" a="1"/>
  <c r="F1249" i="1" a="1"/>
  <c r="F4051" i="1" a="1"/>
  <c r="F2977" i="1" a="1"/>
  <c r="F4275" i="1" a="1"/>
  <c r="F2062" i="1" a="1"/>
  <c r="F3169" i="1" a="1"/>
  <c r="F3965" i="1" a="1"/>
  <c r="F4596" i="1" a="1"/>
  <c r="F5181" i="1" a="1"/>
  <c r="F2352" i="1" a="1"/>
  <c r="F441" i="1" a="1"/>
  <c r="F2896" i="1" a="1"/>
  <c r="F4661" i="1" a="1"/>
  <c r="F180" i="1" a="1"/>
  <c r="F2086" i="1" a="1"/>
  <c r="F1305" i="1" a="1"/>
  <c r="F2494" i="1" a="1"/>
  <c r="F1064" i="1" a="1"/>
  <c r="F1178" i="1" a="1"/>
  <c r="F2262" i="1" a="1"/>
  <c r="F2325" i="1" a="1"/>
  <c r="F1819" i="1" a="1"/>
  <c r="F1545" i="1" a="1"/>
  <c r="F3821" i="1" a="1"/>
  <c r="F5366" i="1" a="1"/>
  <c r="F362" i="1" a="1"/>
  <c r="F5064" i="1" a="1"/>
  <c r="F2676" i="1" a="1"/>
  <c r="F4684" i="1" a="1"/>
  <c r="F1218" i="1" a="1"/>
  <c r="F2736" i="1" a="1"/>
  <c r="F924" i="1" a="1"/>
  <c r="F2584" i="1" a="1"/>
  <c r="F3546" i="1" a="1"/>
  <c r="F177" i="1" a="1"/>
  <c r="F4333" i="1" a="1"/>
  <c r="F1307" i="1" a="1"/>
  <c r="F5146" i="1" a="1"/>
  <c r="F4956" i="1" a="1"/>
  <c r="F4903" i="1" a="1"/>
  <c r="F4732" i="1" a="1"/>
  <c r="F1097" i="1" a="1"/>
  <c r="F2422" i="1" a="1"/>
  <c r="F3470" i="1" a="1"/>
  <c r="F1293" i="1" a="1"/>
  <c r="F5395" i="1" a="1"/>
  <c r="F1045" i="1" a="1"/>
  <c r="F3550" i="1" a="1"/>
  <c r="F1964" i="1" a="1"/>
  <c r="F5006" i="1" a="1"/>
  <c r="F3753" i="1" a="1"/>
  <c r="F1667" i="1" a="1"/>
  <c r="F3423" i="1" a="1"/>
  <c r="F1013" i="1" a="1"/>
  <c r="F5333" i="1" a="1"/>
  <c r="F4815" i="1" a="1"/>
  <c r="F4430" i="1" a="1"/>
  <c r="F4092" i="1" a="1"/>
  <c r="F4251" i="1" a="1"/>
  <c r="F1251" i="1" a="1"/>
  <c r="F1321" i="1" a="1"/>
  <c r="F4307" i="1" a="1"/>
  <c r="F3584" i="1" a="1"/>
  <c r="F3972" i="1" a="1"/>
  <c r="F4420" i="1" a="1"/>
  <c r="F4883" i="1" a="1"/>
  <c r="F3840" i="1" a="1"/>
  <c r="F2690" i="1" a="1"/>
  <c r="F4941" i="1" a="1"/>
  <c r="F945" i="1" a="1"/>
  <c r="F1022" i="1" a="1"/>
  <c r="F767" i="1" a="1"/>
  <c r="F5092" i="1" a="1"/>
  <c r="F2112" i="1" a="1"/>
  <c r="F2015" i="1" a="1"/>
  <c r="F336" i="1" a="1"/>
  <c r="F3194" i="1" a="1"/>
  <c r="F2823" i="1" a="1"/>
  <c r="F4279" i="1" a="1"/>
  <c r="F661" i="1" a="1"/>
  <c r="F2683" i="1" a="1"/>
  <c r="F4136" i="1" a="1"/>
  <c r="F3457" i="1" a="1"/>
  <c r="F2341" i="1" a="1"/>
  <c r="F2796" i="1" a="1"/>
  <c r="F2146" i="1" a="1"/>
  <c r="F509" i="1" a="1"/>
  <c r="F5028" i="1" a="1"/>
  <c r="F1526" i="1" a="1"/>
  <c r="F3549" i="1" a="1"/>
  <c r="F5378" i="1" a="1"/>
  <c r="F428" i="1" a="1"/>
  <c r="F912" i="1" a="1"/>
  <c r="F3388" i="1" a="1"/>
  <c r="F5324" i="1" a="1"/>
  <c r="F3361" i="1" a="1"/>
  <c r="F1829" i="1" a="1"/>
  <c r="F2191" i="1" a="1"/>
  <c r="F5481" i="1" a="1"/>
  <c r="F2509" i="1" a="1"/>
  <c r="F2901" i="1" a="1"/>
  <c r="F173" i="1" a="1"/>
  <c r="F3797" i="1" a="1"/>
  <c r="F164" i="1" a="1"/>
  <c r="F3266" i="1" a="1"/>
  <c r="F640" i="1" a="1"/>
  <c r="F314" i="1" a="1"/>
  <c r="F3630" i="1" a="1"/>
  <c r="F987" i="1" a="1"/>
  <c r="F274" i="1" a="1"/>
  <c r="F5084" i="1" a="1"/>
  <c r="F3727" i="1" a="1"/>
  <c r="F3218" i="1" a="1"/>
  <c r="F2411" i="1" a="1"/>
  <c r="F4147" i="1" a="1"/>
  <c r="F2307" i="1" a="1"/>
  <c r="F294" i="1" a="1"/>
  <c r="F4475" i="1" a="1"/>
  <c r="F656" i="1" a="1"/>
  <c r="F2003" i="1" a="1"/>
  <c r="F4587" i="1" a="1"/>
  <c r="F2087" i="1" a="1"/>
  <c r="F2241" i="1" a="1"/>
  <c r="F655" i="1" a="1"/>
  <c r="F682" i="1" a="1"/>
  <c r="F4100" i="1" a="1"/>
  <c r="F1531" i="1" a="1"/>
  <c r="F2427" i="1" a="1"/>
  <c r="F2063" i="1" a="1"/>
  <c r="F3223" i="1" a="1"/>
  <c r="F1664" i="1" a="1"/>
  <c r="F3714" i="1" a="1"/>
  <c r="F2139" i="1" a="1"/>
  <c r="F3763" i="1" a="1"/>
  <c r="F5360" i="1" a="1"/>
  <c r="F3080" i="1" a="1"/>
  <c r="F5011" i="1" a="1"/>
  <c r="F5018" i="1" a="1"/>
  <c r="F939" i="1" a="1"/>
  <c r="F4503" i="1" a="1"/>
  <c r="F962" i="1" a="1"/>
  <c r="F3578" i="1" a="1"/>
  <c r="F5380" i="1" a="1"/>
  <c r="F370" i="1" a="1"/>
  <c r="F2809" i="1" a="1"/>
  <c r="F507" i="1" a="1"/>
  <c r="F394" i="1" a="1"/>
  <c r="F3496" i="1" a="1"/>
  <c r="F111" i="1" a="1"/>
  <c r="F138" i="1" a="1"/>
  <c r="F5173" i="1" a="1"/>
  <c r="F2412" i="1" a="1"/>
  <c r="F2278" i="1" a="1"/>
  <c r="F1447" i="1" a="1"/>
  <c r="F459" i="1" a="1"/>
  <c r="F4585" i="1" a="1"/>
  <c r="F4786" i="1" a="1"/>
  <c r="F3808" i="1" a="1"/>
  <c r="F1595" i="1" a="1"/>
  <c r="F1697" i="1" a="1"/>
  <c r="F548" i="1" a="1"/>
  <c r="F1521" i="1" a="1"/>
  <c r="F3670" i="1" a="1"/>
  <c r="F3107" i="1" a="1"/>
  <c r="F4419" i="1" a="1"/>
  <c r="F4203" i="1" a="1"/>
  <c r="F3378" i="1" a="1"/>
  <c r="F2525" i="1" a="1"/>
  <c r="F965" i="1" a="1"/>
  <c r="F719" i="1" a="1"/>
  <c r="F5477" i="1" a="1"/>
  <c r="F1481" i="1" a="1"/>
  <c r="F820" i="1" a="1"/>
  <c r="F3341" i="1" a="1"/>
  <c r="F2152" i="1" a="1"/>
  <c r="F2250" i="1" a="1"/>
  <c r="F1804" i="1" a="1"/>
  <c r="F1313" i="1" a="1"/>
  <c r="F5212" i="1" a="1"/>
  <c r="F5208" i="1" a="1"/>
  <c r="F454" i="1" a="1"/>
  <c r="F1691" i="1" a="1"/>
  <c r="F2507" i="1" a="1"/>
  <c r="F4844" i="1" a="1"/>
  <c r="F2876" i="1" a="1"/>
  <c r="F5489" i="1" a="1"/>
  <c r="F3534" i="1" a="1"/>
  <c r="F3600" i="1" a="1"/>
  <c r="F3488" i="1" a="1"/>
  <c r="F3837" i="1" a="1"/>
  <c r="F3082" i="1" a="1"/>
  <c r="F3215" i="1" a="1"/>
  <c r="F3678" i="1" a="1"/>
  <c r="F4384" i="1" a="1"/>
  <c r="F3772" i="1" a="1"/>
  <c r="F2858" i="1" a="1"/>
  <c r="F4912" i="1" a="1"/>
  <c r="F4422" i="1" a="1"/>
  <c r="F3614" i="1" a="1"/>
  <c r="F4626" i="1" a="1"/>
  <c r="F2672" i="1" a="1"/>
  <c r="F5148" i="1" a="1"/>
  <c r="F4686" i="1" a="1"/>
  <c r="F2168" i="1" a="1"/>
  <c r="F1188" i="1" a="1"/>
  <c r="F609" i="1" a="1"/>
  <c r="F3628" i="1" a="1"/>
  <c r="F3814" i="1" a="1"/>
  <c r="F3451" i="1" a="1"/>
  <c r="F1515" i="1" a="1"/>
  <c r="F2799" i="1" a="1"/>
  <c r="F4556" i="1" a="1"/>
  <c r="F1864" i="1" a="1"/>
  <c r="F4230" i="1" a="1"/>
  <c r="F4959" i="1" a="1"/>
  <c r="F2268" i="1" a="1"/>
  <c r="F4857" i="1" a="1"/>
  <c r="F2776" i="1" a="1"/>
  <c r="F2323" i="1" a="1"/>
  <c r="F97" i="1" a="1"/>
  <c r="F993" i="1" a="1"/>
  <c r="F1379" i="1" a="1"/>
  <c r="F2033" i="1" a="1"/>
  <c r="F855" i="1" a="1"/>
  <c r="F1993" i="1" a="1"/>
  <c r="F864" i="1" a="1"/>
  <c r="F4867" i="1" a="1"/>
  <c r="F4277" i="1" a="1"/>
  <c r="F145" i="1" a="1"/>
  <c r="F1373" i="1" a="1"/>
  <c r="F3427" i="1" a="1"/>
  <c r="F170" i="1" a="1"/>
  <c r="F1050" i="1" a="1"/>
  <c r="F1302" i="1" a="1"/>
  <c r="F4806" i="1" a="1"/>
  <c r="F2453" i="1" a="1"/>
  <c r="F5392" i="1" a="1"/>
  <c r="F3353" i="1" a="1"/>
  <c r="F5390" i="1" a="1"/>
  <c r="F1473" i="1" a="1"/>
  <c r="F2580" i="1" a="1"/>
  <c r="F2228" i="1" a="1"/>
  <c r="F1938" i="1" a="1"/>
  <c r="F2256" i="1" a="1"/>
  <c r="F1300" i="1" a="1"/>
  <c r="F5207" i="1" a="1"/>
  <c r="F5251" i="1" a="1"/>
  <c r="F627" i="1" a="1"/>
  <c r="F4353" i="1" a="1"/>
  <c r="F1257" i="1" a="1"/>
  <c r="F605" i="1" a="1"/>
  <c r="F3687" i="1" a="1"/>
  <c r="F4569" i="1" a="1"/>
  <c r="F1601" i="1" a="1"/>
  <c r="F306" i="1" a="1"/>
  <c r="F4745" i="1" a="1"/>
  <c r="F176" i="1" a="1"/>
  <c r="F1087" i="1" a="1"/>
  <c r="F2803" i="1" a="1"/>
  <c r="F2281" i="1" a="1"/>
  <c r="F1519" i="1" a="1"/>
  <c r="F1221" i="1" a="1"/>
  <c r="F1710" i="1" a="1"/>
  <c r="F1260" i="1" a="1"/>
  <c r="F1209" i="1" a="1"/>
  <c r="F4344" i="1" a="1"/>
  <c r="F3690" i="1" a="1"/>
  <c r="F2765" i="1" a="1"/>
  <c r="F466" i="1" a="1"/>
  <c r="F31" i="1" a="1"/>
  <c r="F577" i="1" a="1"/>
  <c r="F4481" i="1" a="1"/>
  <c r="F59" i="1" a="1"/>
  <c r="F3805" i="1" a="1"/>
  <c r="F4928" i="1" a="1"/>
  <c r="F2005" i="1" a="1"/>
  <c r="F1398" i="1" a="1"/>
  <c r="F3859" i="1" a="1"/>
  <c r="F2550" i="1" a="1"/>
  <c r="F5413" i="1" a="1"/>
  <c r="F5101" i="1" a="1"/>
  <c r="F302" i="1" a="1"/>
  <c r="F809" i="1" a="1"/>
  <c r="F540" i="1" a="1"/>
  <c r="F1625" i="1" a="1"/>
  <c r="F1048" i="1" a="1"/>
  <c r="F3604" i="1" a="1"/>
  <c r="F2579" i="1" a="1"/>
  <c r="F539" i="1" a="1"/>
  <c r="F1923" i="1" a="1"/>
  <c r="F512" i="1" a="1"/>
  <c r="F803" i="1" a="1"/>
  <c r="F527" i="1" a="1"/>
  <c r="F4334" i="1" a="1"/>
  <c r="F245" i="1" a="1"/>
  <c r="F2336" i="1" a="1"/>
  <c r="F4207" i="1" a="1"/>
  <c r="F3299" i="1" a="1"/>
  <c r="F967" i="1" a="1"/>
  <c r="F5070" i="1" a="1"/>
  <c r="F1551" i="1" a="1"/>
  <c r="F4987" i="1" a="1"/>
  <c r="F2389" i="1" a="1"/>
  <c r="F1386" i="1" a="1"/>
  <c r="F408" i="1" a="1"/>
  <c r="F1679" i="1" a="1"/>
  <c r="F3769" i="1" a="1"/>
  <c r="F5107" i="1" a="1"/>
  <c r="F3804" i="1" a="1"/>
  <c r="F4675" i="1" a="1"/>
  <c r="F733" i="1" a="1"/>
  <c r="F4443" i="1" a="1"/>
  <c r="F1173" i="1" a="1"/>
  <c r="F3879" i="1" a="1"/>
  <c r="F2299" i="1" a="1"/>
  <c r="F4935" i="1" a="1"/>
  <c r="F5396" i="1" a="1"/>
  <c r="F1357" i="1" a="1"/>
  <c r="F796" i="1" a="1"/>
  <c r="F2081" i="1" a="1"/>
  <c r="F3866" i="1" a="1"/>
  <c r="F4743" i="1" a="1"/>
  <c r="F1462" i="1" a="1"/>
  <c r="F612" i="1" a="1"/>
  <c r="F5138" i="1" a="1"/>
  <c r="F3819" i="1" a="1"/>
  <c r="F2833" i="1" a="1"/>
  <c r="F109" i="1" a="1"/>
  <c r="F5119" i="1" a="1"/>
  <c r="F3449" i="1" a="1"/>
  <c r="F4491" i="1" a="1"/>
  <c r="F3707" i="1" a="1"/>
  <c r="F4859" i="1" a="1"/>
  <c r="F918" i="1" a="1"/>
  <c r="F4428" i="1" a="1"/>
  <c r="F4576" i="1" a="1"/>
  <c r="F1380" i="1" a="1"/>
  <c r="F2061" i="1" a="1"/>
  <c r="F5355" i="1" a="1"/>
  <c r="F5034" i="1" a="1"/>
  <c r="F4311" i="1" a="1"/>
  <c r="F2246" i="1" a="1"/>
  <c r="F1035" i="1" a="1"/>
  <c r="F5394" i="1" a="1"/>
  <c r="F3736" i="1" a="1"/>
  <c r="F5349" i="1" a="1"/>
  <c r="F3908" i="1" a="1"/>
  <c r="F2900" i="1" a="1"/>
  <c r="F5281" i="1" a="1"/>
  <c r="F2764" i="1" a="1"/>
  <c r="F4366" i="1" a="1"/>
  <c r="F1925" i="1" a="1"/>
  <c r="F3003" i="1" a="1"/>
  <c r="F1892" i="1" a="1"/>
  <c r="F148" i="1" a="1"/>
  <c r="F1927" i="1" a="1"/>
  <c r="F3395" i="1" a="1"/>
  <c r="F3676" i="1" a="1"/>
  <c r="F237" i="1" a="1"/>
  <c r="F4392" i="1" a="1"/>
  <c r="F4385" i="1" a="1"/>
  <c r="F814" i="1" a="1"/>
  <c r="F1126" i="1" a="1"/>
  <c r="F5288" i="1" a="1"/>
  <c r="F4644" i="1" a="1"/>
  <c r="F4160" i="1" a="1"/>
  <c r="F4771" i="1" a="1"/>
  <c r="F1853" i="1" a="1"/>
  <c r="F398" i="1" a="1"/>
  <c r="F980" i="1" a="1"/>
  <c r="F2954" i="1" a="1"/>
  <c r="F195" i="1" a="1"/>
  <c r="F3380" i="1" a="1"/>
  <c r="F937" i="1" a="1"/>
  <c r="F3827" i="1" a="1"/>
  <c r="F5171" i="1" a="1"/>
  <c r="F4948" i="1" a="1"/>
  <c r="F3377" i="1" a="1"/>
  <c r="F1215" i="1" a="1"/>
  <c r="F4522" i="1" a="1"/>
  <c r="F167" i="1" a="1"/>
  <c r="F1119" i="1" a="1"/>
  <c r="F1924" i="1" a="1"/>
  <c r="F3978" i="1" a="1"/>
  <c r="F4330" i="1" a="1"/>
  <c r="F3143" i="1" a="1"/>
  <c r="F3203" i="1" a="1"/>
  <c r="F1244" i="1" a="1"/>
  <c r="F3401" i="1" a="1"/>
  <c r="F3639" i="1" a="1"/>
  <c r="F2204" i="1" a="1"/>
  <c r="F4991" i="1" a="1"/>
  <c r="F1750" i="1" a="1"/>
  <c r="F4395" i="1" a="1"/>
  <c r="F1961" i="1" a="1"/>
  <c r="F3329" i="1" a="1"/>
  <c r="F2719" i="1" a="1"/>
  <c r="F1161" i="1" a="1"/>
  <c r="F275" i="1" a="1"/>
  <c r="F4984" i="1" a="1"/>
  <c r="F861" i="1" a="1"/>
  <c r="F5108" i="1" a="1"/>
  <c r="F1965" i="1" a="1"/>
  <c r="F560" i="1" a="1"/>
  <c r="F5051" i="1" a="1"/>
  <c r="F4285" i="1" a="1"/>
  <c r="F1192" i="1" a="1"/>
  <c r="F1132" i="1" a="1"/>
  <c r="F3212" i="1" a="1"/>
  <c r="F2305" i="1" a="1"/>
  <c r="F349" i="1" a="1"/>
  <c r="F5131" i="1" a="1"/>
  <c r="F1122" i="1" a="1"/>
  <c r="F4849" i="1" a="1"/>
  <c r="F1644" i="1" a="1"/>
  <c r="F4936" i="1" a="1"/>
  <c r="F1331" i="1" a="1"/>
  <c r="F1805" i="1" a="1"/>
  <c r="F1080" i="1" a="1"/>
  <c r="F3024" i="1" a="1"/>
  <c r="F781" i="1" a="1"/>
  <c r="F2231" i="1" a="1"/>
  <c r="F381" i="1" a="1"/>
  <c r="F927" i="1" a="1"/>
  <c r="F4742" i="1" a="1"/>
  <c r="F3677" i="1" a="1"/>
  <c r="F657" i="1" a="1"/>
  <c r="F402" i="1" a="1"/>
  <c r="F4537" i="1" a="1"/>
  <c r="F209" i="1" a="1"/>
  <c r="F3506" i="1" a="1"/>
  <c r="F5337" i="1" a="1"/>
  <c r="F1406" i="1" a="1"/>
  <c r="F4122" i="1" a="1"/>
  <c r="F201" i="1" a="1"/>
  <c r="F228" i="1" a="1"/>
  <c r="F2455" i="1" a="1"/>
  <c r="F1358" i="1" a="1"/>
  <c r="F1189" i="1" a="1"/>
  <c r="F1513" i="1" a="1"/>
  <c r="F2773" i="1" a="1"/>
  <c r="F1847" i="1" a="1"/>
  <c r="F1437" i="1" a="1"/>
  <c r="F5029" i="1" a="1"/>
  <c r="F2556" i="1" a="1"/>
  <c r="F3771" i="1" a="1"/>
  <c r="F4990" i="1" a="1"/>
  <c r="F2159" i="1" a="1"/>
  <c r="F3661" i="1" a="1"/>
  <c r="F4852" i="1" a="1"/>
  <c r="F3121" i="1" a="1"/>
  <c r="F2819" i="1" a="1"/>
  <c r="F2595" i="1" a="1"/>
  <c r="F3332" i="1" a="1"/>
  <c r="F1851" i="1" a="1"/>
  <c r="F3415" i="1" a="1"/>
  <c r="F564" i="1" a="1"/>
  <c r="F1194" i="1" a="1"/>
  <c r="F4722" i="1" a="1"/>
  <c r="F2167" i="1" a="1"/>
  <c r="F5247" i="1" a="1"/>
  <c r="F1439" i="1" a="1"/>
  <c r="F5100" i="1" a="1"/>
  <c r="F3274" i="1" a="1"/>
  <c r="F5429" i="1" a="1"/>
  <c r="F2040" i="1" a="1"/>
  <c r="F2045" i="1" a="1"/>
  <c r="F4943" i="1" a="1"/>
  <c r="F3479" i="1" a="1"/>
  <c r="F4763" i="1" a="1"/>
  <c r="F197" i="1" a="1"/>
  <c r="F279" i="1" a="1"/>
  <c r="F4255" i="1" a="1"/>
  <c r="F3393" i="1" a="1"/>
  <c r="F4459" i="1" a="1"/>
  <c r="F3110" i="1" a="1"/>
  <c r="F5375" i="1" a="1"/>
  <c r="F5485" i="1" a="1"/>
  <c r="F694" i="1" a="1"/>
  <c r="F807" i="1" a="1"/>
  <c r="F376" i="1" a="1"/>
  <c r="F3055" i="1" a="1"/>
  <c r="F2441" i="1" a="1"/>
  <c r="F842" i="1" a="1"/>
  <c r="F4060" i="1" a="1"/>
  <c r="F24" i="1" a="1"/>
  <c r="F2092" i="1" a="1"/>
  <c r="F5191" i="1" a="1"/>
  <c r="F3878" i="1" a="1"/>
  <c r="F484" i="1" a="1"/>
  <c r="F3013" i="1" a="1"/>
  <c r="F3784" i="1" a="1"/>
  <c r="F4504" i="1" a="1"/>
  <c r="F2513" i="1" a="1"/>
  <c r="F4884" i="1" a="1"/>
  <c r="F1908" i="1" a="1"/>
  <c r="F2059" i="1" a="1"/>
  <c r="F199" i="1" a="1"/>
  <c r="F3563" i="1" a="1"/>
  <c r="F2037" i="1" a="1"/>
  <c r="F3860" i="1" a="1"/>
  <c r="F5049" i="1" a="1"/>
  <c r="F4682" i="1" a="1"/>
  <c r="F1889" i="1" a="1"/>
  <c r="F2778" i="1" a="1"/>
  <c r="F1482" i="1" a="1"/>
  <c r="F49" i="1" a="1"/>
  <c r="F431" i="1" a="1"/>
  <c r="F2501" i="1" a="1"/>
  <c r="F2882" i="1" a="1"/>
  <c r="F1899" i="1" a="1"/>
  <c r="F4724" i="1" a="1"/>
  <c r="F3835" i="1" a="1"/>
  <c r="F3012" i="1" a="1"/>
  <c r="F4769" i="1" a="1"/>
  <c r="F2946" i="1" a="1"/>
  <c r="F3297" i="1" a="1"/>
  <c r="F963" i="1" a="1"/>
  <c r="F1862" i="1" a="1"/>
  <c r="F5292" i="1" a="1"/>
  <c r="F4697" i="1" a="1"/>
  <c r="F2586" i="1" a="1"/>
  <c r="F4836" i="1" a="1"/>
  <c r="F1342" i="1" a="1"/>
  <c r="F185" i="1" a="1"/>
  <c r="F2812" i="1" a="1"/>
  <c r="F5420" i="1" a="1"/>
  <c r="F1371" i="1" a="1"/>
  <c r="F3650" i="1" a="1"/>
  <c r="F2938" i="1" a="1"/>
  <c r="F1476" i="1" a="1"/>
  <c r="F4532" i="1" a="1"/>
  <c r="F1334" i="1" a="1"/>
  <c r="F3905" i="1" a="1"/>
  <c r="F4324" i="1" a="1"/>
  <c r="F178" i="1" a="1"/>
  <c r="F403" i="1" a="1"/>
  <c r="F3016" i="1" a="1"/>
  <c r="F3617" i="1" a="1"/>
  <c r="F258" i="1" a="1"/>
  <c r="F681" i="1" a="1"/>
  <c r="F3504" i="1" a="1"/>
  <c r="F303" i="1" a="1"/>
  <c r="F5113" i="1" a="1"/>
  <c r="F4004" i="1" a="1"/>
  <c r="F1413" i="1" a="1"/>
  <c r="F1552" i="1" a="1"/>
  <c r="F1234" i="1" a="1"/>
  <c r="F4692" i="1" a="1"/>
  <c r="F3745" i="1" a="1"/>
  <c r="F3823" i="1" a="1"/>
  <c r="F1162" i="1" a="1"/>
  <c r="F2474" i="1" a="1"/>
  <c r="F4783" i="1" a="1"/>
  <c r="F1690" i="1" a="1"/>
  <c r="F229" i="1" a="1"/>
  <c r="F4427" i="1" a="1"/>
  <c r="F3133" i="1" a="1"/>
  <c r="F2917" i="1" a="1"/>
  <c r="F3182" i="1" a="1"/>
  <c r="F3702" i="1" a="1"/>
  <c r="F4879" i="1" a="1"/>
  <c r="F2275" i="1" a="1"/>
  <c r="F3664" i="1" a="1"/>
  <c r="F1849" i="1" a="1"/>
  <c r="F5197" i="1" a="1"/>
  <c r="F4209" i="1" a="1"/>
  <c r="F1426" i="1" a="1"/>
  <c r="F4033" i="1" a="1"/>
  <c r="F3407" i="1" a="1"/>
  <c r="F2810" i="1" a="1"/>
  <c r="F969" i="1" a="1"/>
  <c r="F4521" i="1" a="1"/>
  <c r="F1310" i="1" a="1"/>
  <c r="F4970" i="1" a="1"/>
  <c r="F2757" i="1" a="1"/>
  <c r="F5353" i="1" a="1"/>
  <c r="F4618" i="1" a="1"/>
  <c r="F3044" i="1" a="1"/>
  <c r="F3524" i="1" a="1"/>
  <c r="F4474" i="1" a="1"/>
  <c r="F2589" i="1" a="1"/>
  <c r="F4437" i="1" a="1"/>
  <c r="F4233" i="1" a="1"/>
  <c r="F1798" i="1" a="1"/>
  <c r="F434" i="1" a="1"/>
  <c r="F3723" i="1" a="1"/>
  <c r="F1071" i="1" a="1"/>
  <c r="F1327" i="1" a="1"/>
  <c r="F4627" i="1" a="1"/>
  <c r="F3117" i="1" a="1"/>
  <c r="F139" i="1" a="1"/>
  <c r="F387" i="1" a="1"/>
  <c r="F3746" i="1" a="1"/>
  <c r="F917" i="1" a="1"/>
  <c r="F5102" i="1" a="1"/>
  <c r="F3356" i="1" a="1"/>
  <c r="F4972" i="1" a="1"/>
  <c r="F5315" i="1" a="1"/>
  <c r="F4898" i="1" a="1"/>
  <c r="F386" i="1" a="1"/>
  <c r="F2399" i="1" a="1"/>
  <c r="F1539" i="1" a="1"/>
  <c r="F5424" i="1" a="1"/>
  <c r="F2848" i="1" a="1"/>
  <c r="F1314" i="1" a="1"/>
  <c r="F744" i="1" a="1"/>
  <c r="F815" i="1" a="1"/>
  <c r="F3862" i="1" a="1"/>
  <c r="F4784" i="1" a="1"/>
  <c r="F2697" i="1" a="1"/>
  <c r="F598" i="1" a="1"/>
  <c r="F4205" i="1" a="1"/>
  <c r="F1732" i="1" a="1"/>
  <c r="F756" i="1" a="1"/>
  <c r="F572" i="1" a="1"/>
  <c r="F87" i="1" a="1"/>
  <c r="F4890" i="1" a="1"/>
  <c r="F3441" i="1" a="1"/>
  <c r="F2380" i="1" a="1"/>
  <c r="F1077" i="1" a="1"/>
  <c r="F3976" i="1" a="1"/>
  <c r="F3778" i="1" a="1"/>
  <c r="F270" i="1" a="1"/>
  <c r="F3148" i="1" a="1"/>
  <c r="F276" i="1" a="1"/>
  <c r="F3160" i="1" a="1"/>
  <c r="F1663" i="1" a="1"/>
  <c r="F4379" i="1" a="1"/>
  <c r="F1399" i="1" a="1"/>
  <c r="F4808" i="1" a="1"/>
  <c r="F4036" i="1" a="1"/>
  <c r="F4604" i="1" a="1"/>
  <c r="F5497" i="1" a="1"/>
  <c r="F3523" i="1" a="1"/>
  <c r="F30" i="1" a="1"/>
  <c r="F2240" i="1" a="1"/>
  <c r="F85" i="1" a="1"/>
  <c r="F3602" i="1" a="1"/>
  <c r="F4169" i="1" a="1"/>
  <c r="F4563" i="1" a="1"/>
  <c r="F2746" i="1" a="1"/>
  <c r="F5439" i="1" a="1"/>
  <c r="F1844" i="1" a="1"/>
  <c r="F2710" i="1" a="1"/>
  <c r="F495" i="1" a="1"/>
  <c r="F4264" i="1" a="1"/>
  <c r="F5137" i="1" a="1"/>
  <c r="F3644" i="1" a="1"/>
  <c r="F1355" i="1" a="1"/>
  <c r="F213" i="1" a="1"/>
  <c r="F790" i="1" a="1"/>
  <c r="F2910" i="1" a="1"/>
  <c r="F764" i="1" a="1"/>
  <c r="F443" i="1" a="1"/>
  <c r="F2879" i="1" a="1"/>
  <c r="F3547" i="1" a="1"/>
  <c r="F3390" i="1" a="1"/>
  <c r="F4108" i="1" a="1"/>
  <c r="F1833" i="1" a="1"/>
  <c r="F2138" i="1" a="1"/>
  <c r="F813" i="1" a="1"/>
  <c r="F5106" i="1" a="1"/>
  <c r="F3074" i="1" a="1"/>
  <c r="F625" i="1" a="1"/>
  <c r="F1328" i="1" a="1"/>
  <c r="F5078" i="1" a="1"/>
  <c r="F1907" i="1" a="1"/>
  <c r="F5165" i="1" a="1"/>
  <c r="F2247" i="1" a="1"/>
  <c r="F2777" i="1" a="1"/>
  <c r="F2113" i="1" a="1"/>
  <c r="F3345" i="1" a="1"/>
  <c r="F4687" i="1" a="1"/>
  <c r="F81" i="1" a="1"/>
  <c r="F2497" i="1" a="1"/>
  <c r="F3764" i="1" a="1"/>
  <c r="F3760" i="1" a="1"/>
  <c r="F4944" i="1" a="1"/>
  <c r="F1116" i="1" a="1"/>
  <c r="F2334" i="1" a="1"/>
  <c r="F991" i="1" a="1"/>
  <c r="F1370" i="1" a="1"/>
  <c r="F3742" i="1" a="1"/>
  <c r="F3680" i="1" a="1"/>
  <c r="F4796" i="1" a="1"/>
  <c r="F2457" i="1" a="1"/>
  <c r="F2650" i="1" a="1"/>
  <c r="F843" i="1" a="1"/>
  <c r="F591" i="1" a="1"/>
  <c r="F5195" i="1" a="1"/>
  <c r="F1863" i="1" a="1"/>
  <c r="F2804" i="1" a="1"/>
  <c r="F852" i="1" a="1"/>
  <c r="F101" i="1" a="1"/>
  <c r="F1202" i="1" a="1"/>
  <c r="F4870" i="1" a="1"/>
  <c r="F2384" i="1" a="1"/>
  <c r="F2975" i="1" a="1"/>
  <c r="F122" i="1" a="1"/>
  <c r="F2756" i="1" a="1"/>
  <c r="F2610" i="1" a="1"/>
  <c r="F1169" i="1" a="1"/>
  <c r="F1636" i="1" a="1"/>
  <c r="F529" i="1" a="1"/>
  <c r="F1109" i="1" a="1"/>
  <c r="F3820" i="1" a="1"/>
  <c r="F2493" i="1" a="1"/>
  <c r="F5244" i="1" a="1"/>
  <c r="F2685" i="1" a="1"/>
  <c r="F2010" i="1" a="1"/>
  <c r="F5273" i="1" a="1"/>
  <c r="F2392" i="1" a="1"/>
  <c r="F1500" i="1" a="1"/>
  <c r="F4896" i="1" a="1"/>
  <c r="F3373" i="1" a="1"/>
  <c r="F2712" i="1" a="1"/>
  <c r="F4656" i="1" a="1"/>
  <c r="F3357" i="1" a="1"/>
  <c r="F4253" i="1" a="1"/>
  <c r="F3828" i="1" a="1"/>
  <c r="F1791" i="1" a="1"/>
  <c r="F4387" i="1" a="1"/>
  <c r="F3785" i="1" a="1"/>
  <c r="F3724" i="1" a="1"/>
  <c r="F3699" i="1" a="1"/>
  <c r="F4069" i="1" a="1"/>
  <c r="F5499" i="1" a="1"/>
  <c r="F2222" i="1" a="1"/>
  <c r="F5500" i="1" a="1"/>
  <c r="F1110" i="1" a="1"/>
  <c r="F1224" i="1" a="1"/>
  <c r="F3369" i="1" a="1"/>
  <c r="F2229" i="1" a="1"/>
  <c r="F3576" i="1" a="1"/>
  <c r="F3502" i="1" a="1"/>
  <c r="F3473" i="1" a="1"/>
  <c r="F3894" i="1" a="1"/>
  <c r="F4560" i="1" a="1"/>
  <c r="F4457" i="1" a="1"/>
  <c r="F4967" i="1" a="1"/>
  <c r="F1615" i="1" a="1"/>
  <c r="F4240" i="1" a="1"/>
  <c r="F5019" i="1" a="1"/>
  <c r="F112" i="1" a="1"/>
  <c r="F1674" i="1" a="1"/>
  <c r="F3098" i="1" a="1"/>
  <c r="F1003" i="1" a="1"/>
  <c r="F1621" i="1" a="1"/>
  <c r="F4171" i="1" a="1"/>
  <c r="F4715" i="1" a="1"/>
  <c r="F2322" i="1" a="1"/>
  <c r="F5274" i="1" a="1"/>
  <c r="F2842" i="1" a="1"/>
  <c r="F2192" i="1" a="1"/>
  <c r="F535" i="1" a="1"/>
  <c r="F3176" i="1" a="1"/>
  <c r="F1548" i="1" a="1"/>
  <c r="F3857" i="1" a="1"/>
  <c r="F2332" i="1" a="1"/>
  <c r="F4830" i="1" a="1"/>
  <c r="F2143" i="1" a="1"/>
  <c r="F4768" i="1" a="1"/>
  <c r="F595" i="1" a="1"/>
  <c r="F1430" i="1" a="1"/>
  <c r="F5058" i="1" a="1"/>
  <c r="F3391" i="1" a="1"/>
  <c r="F5037" i="1" a="1"/>
  <c r="F785" i="1" a="1"/>
  <c r="F1652" i="1" a="1"/>
  <c r="F5216" i="1" a="1"/>
  <c r="F4280" i="1" a="1"/>
  <c r="F3255" i="1" a="1"/>
  <c r="F4139" i="1" a="1"/>
  <c r="F5341" i="1" a="1"/>
  <c r="F1905" i="1" a="1"/>
  <c r="F261" i="1" a="1"/>
  <c r="F2382" i="1" a="1"/>
  <c r="F2788" i="1" a="1"/>
  <c r="F5046" i="1" a="1"/>
  <c r="F3494" i="1" a="1"/>
  <c r="F2285" i="1" a="1"/>
  <c r="F2821" i="1" a="1"/>
  <c r="F1980" i="1" a="1"/>
  <c r="F3619" i="1" a="1"/>
  <c r="F1834" i="1" a="1"/>
  <c r="F4932" i="1" a="1"/>
  <c r="F4770" i="1" a="1"/>
  <c r="F3693" i="1" a="1"/>
  <c r="F766" i="1" a="1"/>
  <c r="F5077" i="1" a="1"/>
  <c r="F1438" i="1" a="1"/>
  <c r="F4085" i="1" a="1"/>
  <c r="F2560" i="1" a="1"/>
  <c r="F2843" i="1" a="1"/>
  <c r="F2824" i="1" a="1"/>
  <c r="F3475" i="1" a="1"/>
  <c r="F3043" i="1" a="1"/>
  <c r="F4468" i="1" a="1"/>
  <c r="F3150" i="1" a="1"/>
  <c r="F3026" i="1" a="1"/>
  <c r="F339" i="1" a="1"/>
  <c r="F4552" i="1" a="1"/>
  <c r="F2658" i="1" a="1"/>
  <c r="F1656" i="1" a="1"/>
  <c r="F717" i="1" a="1"/>
  <c r="F297" i="1" a="1"/>
  <c r="F2367" i="1" a="1"/>
  <c r="F1542" i="1" a="1"/>
  <c r="F4961" i="1" a="1"/>
  <c r="F2458" i="1" a="1"/>
  <c r="F2289" i="1" a="1"/>
  <c r="F1620" i="1" a="1"/>
  <c r="F2321" i="1" a="1"/>
  <c r="F1409" i="1" a="1"/>
  <c r="F5063" i="1" a="1"/>
  <c r="F3301" i="1" a="1"/>
  <c r="F141" i="1" a="1"/>
  <c r="F4321" i="1" a="1"/>
  <c r="F1197" i="1" a="1"/>
  <c r="F762" i="1" a="1"/>
  <c r="F4099" i="1" a="1"/>
  <c r="F2451" i="1" a="1"/>
  <c r="F3882" i="1" a="1"/>
  <c r="F3381" i="1" a="1"/>
  <c r="F5048" i="1" a="1"/>
  <c r="F340" i="1" a="1"/>
  <c r="F872" i="1" a="1"/>
  <c r="F856" i="1" a="1"/>
  <c r="F1807" i="1" a="1"/>
  <c r="F3153" i="1" a="1"/>
  <c r="F3725" i="1" a="1"/>
  <c r="F4779" i="1" a="1"/>
  <c r="F3775" i="1" a="1"/>
  <c r="F5114" i="1" a="1"/>
  <c r="F327" i="1" a="1"/>
  <c r="F1816" i="1" a="1"/>
  <c r="F5238" i="1" a="1"/>
  <c r="F565" i="1" a="1"/>
  <c r="F3339" i="1" a="1"/>
  <c r="F3512" i="1" a="1"/>
  <c r="F2440" i="1" a="1"/>
  <c r="F526" i="1" a="1"/>
  <c r="F3994" i="1" a="1"/>
  <c r="F2816" i="1" a="1"/>
  <c r="F5498" i="1" a="1"/>
  <c r="F2413" i="1" a="1"/>
  <c r="F1052" i="1" a="1"/>
  <c r="F5374" i="1" a="1"/>
  <c r="F2943" i="1" a="1"/>
  <c r="F4873" i="1" a="1"/>
  <c r="F2287" i="1" a="1"/>
  <c r="F253" i="1" a="1"/>
  <c r="F2895" i="1" a="1"/>
  <c r="F996" i="1" a="1"/>
  <c r="F4489" i="1" a="1"/>
  <c r="F3360" i="1" a="1"/>
  <c r="F1533" i="1" a="1"/>
  <c r="F3669" i="1" a="1"/>
  <c r="F1787" i="1" a="1"/>
  <c r="F4257" i="1" a="1"/>
  <c r="F2583" i="1" a="1"/>
  <c r="F2068" i="1" a="1"/>
  <c r="F88" i="1" a="1"/>
  <c r="F1151" i="1" a="1"/>
  <c r="F4612" i="1" a="1"/>
  <c r="F1271" i="1" a="1"/>
  <c r="F5151" i="1" a="1"/>
  <c r="F3409" i="1" a="1"/>
  <c r="F2396" i="1" a="1"/>
  <c r="F1824" i="1" a="1"/>
  <c r="F2205" i="1" a="1"/>
  <c r="F3444" i="1" a="1"/>
  <c r="F4733" i="1" a="1"/>
  <c r="F3880" i="1" a="1"/>
  <c r="F2032" i="1" a="1"/>
  <c r="F1183" i="1" a="1"/>
  <c r="F77" i="1" a="1"/>
  <c r="F2872" i="1" a="1"/>
  <c r="F96" i="1" a="1"/>
  <c r="F1941" i="1" a="1"/>
  <c r="F1068" i="1" a="1"/>
  <c r="F623" i="1" a="1"/>
  <c r="F522" i="1" a="1"/>
  <c r="F3885" i="1" a="1"/>
  <c r="F4846" i="1" a="1"/>
  <c r="F3130" i="1" a="1"/>
  <c r="F392" i="1" a="1"/>
  <c r="F5469" i="1" a="1"/>
  <c r="F3410" i="1" a="1"/>
  <c r="F1747" i="1" a="1"/>
  <c r="F3268" i="1" a="1"/>
  <c r="F5385" i="1" a="1"/>
  <c r="F2274" i="1" a="1"/>
  <c r="F1820" i="1" a="1"/>
  <c r="F462" i="1" a="1"/>
  <c r="F1841" i="1" a="1"/>
  <c r="F4897" i="1" a="1"/>
  <c r="F3058" i="1" a="1"/>
  <c r="F2514" i="1" a="1"/>
  <c r="F1340" i="1" a="1"/>
  <c r="F1434" i="1" a="1"/>
  <c r="F2758" i="1" a="1"/>
  <c r="F3210" i="1" a="1"/>
  <c r="F5482" i="1" a="1"/>
  <c r="F821" i="1" a="1"/>
  <c r="F423" i="1" a="1"/>
  <c r="F2055" i="1" a="1"/>
  <c r="F2502" i="1" a="1"/>
  <c r="F2292" i="1" a="1"/>
  <c r="F1727" i="1" a="1"/>
  <c r="F48" i="1" a="1"/>
  <c r="F4480" i="1" a="1"/>
  <c r="F1477" i="1" a="1"/>
  <c r="F1555" i="1" a="1"/>
  <c r="F4500" i="1" a="1"/>
  <c r="F3889" i="1" a="1"/>
  <c r="F3000" i="1" a="1"/>
  <c r="F3330" i="1" a="1"/>
  <c r="F4445" i="1" a="1"/>
  <c r="F3561" i="1" a="1"/>
  <c r="F1527" i="1" a="1"/>
  <c r="F2829" i="1" a="1"/>
  <c r="F1818" i="1" a="1"/>
  <c r="F2402" i="1" a="1"/>
  <c r="F2181" i="1" a="1"/>
  <c r="F1786" i="1" a="1"/>
  <c r="F2388" i="1" a="1"/>
  <c r="F5024" i="1" a="1"/>
  <c r="F552" i="1" a="1"/>
  <c r="F1920" i="1" a="1"/>
  <c r="F3474" i="1" a="1"/>
  <c r="F4683" i="1" a="1"/>
  <c r="F262" i="1" a="1"/>
  <c r="F1146" i="1" a="1"/>
  <c r="F214" i="1" a="1"/>
  <c r="F3102" i="1" a="1"/>
  <c r="F5377" i="1" a="1"/>
  <c r="F1813" i="1" a="1"/>
  <c r="F469" i="1" a="1"/>
  <c r="F3999" i="1" a="1"/>
  <c r="F5192" i="1" a="1"/>
  <c r="F4024" i="1" a="1"/>
  <c r="F1167" i="1" a="1"/>
  <c r="F1004" i="1" a="1"/>
  <c r="F3478" i="1" a="1"/>
  <c r="F2930" i="1" a="1"/>
  <c r="F1175" i="1" a="1"/>
  <c r="F1602" i="1" a="1"/>
  <c r="F830" i="1" a="1"/>
  <c r="F2320" i="1" a="1"/>
  <c r="F4818" i="1" a="1"/>
  <c r="F3726" i="1" a="1"/>
  <c r="F3817" i="1" a="1"/>
  <c r="F2600" i="1" a="1"/>
  <c r="F2137" i="1" a="1"/>
  <c r="F4949" i="1" a="1"/>
  <c r="F3342" i="1" a="1"/>
  <c r="F926" i="1" a="1"/>
  <c r="F4523" i="1" a="1"/>
  <c r="F1184" i="1" a="1"/>
  <c r="F2567" i="1" a="1"/>
  <c r="F1665" i="1" a="1"/>
  <c r="F5354" i="1" a="1"/>
  <c r="F5223" i="1" a="1"/>
  <c r="F1011" i="1" a="1"/>
  <c r="F353" i="1" a="1"/>
  <c r="F1952" i="1" a="1"/>
  <c r="F2504" i="1" a="1"/>
  <c r="F354" i="1" a="1"/>
  <c r="F1520" i="1" a="1"/>
  <c r="F2537" i="1" a="1"/>
  <c r="F40" i="1" a="1"/>
  <c r="F2067" i="1" a="1"/>
  <c r="F5193" i="1" a="1"/>
  <c r="F3307" i="1" a="1"/>
  <c r="F4252" i="1" a="1"/>
  <c r="F1018" i="1" a="1"/>
  <c r="F16" i="1" a="1"/>
  <c r="F4838" i="1" a="1"/>
  <c r="F2738" i="1" a="1"/>
  <c r="F4544" i="1" a="1"/>
  <c r="F2695" i="1" a="1"/>
  <c r="F404" i="1" a="1"/>
  <c r="F2542" i="1" a="1"/>
  <c r="F2115" i="1" a="1"/>
  <c r="F3782" i="1" a="1"/>
  <c r="F1316" i="1" a="1"/>
  <c r="F103" i="1" a="1"/>
  <c r="F5233" i="1" a="1"/>
  <c r="F2186" i="1" a="1"/>
  <c r="F244" i="1" a="1"/>
  <c r="F4087" i="1" a="1"/>
  <c r="F2539" i="1" a="1"/>
  <c r="F2216" i="1" a="1"/>
  <c r="F4046" i="1" a="1"/>
  <c r="F1932" i="1" a="1"/>
  <c r="F4494" i="1" a="1"/>
  <c r="F1304" i="1" a="1"/>
  <c r="F183" i="1" a="1"/>
  <c r="F791" i="1" a="1"/>
  <c r="F4388" i="1" a="1"/>
  <c r="F4832" i="1" a="1"/>
  <c r="F3627" i="1" a="1"/>
  <c r="F2978" i="1" a="1"/>
  <c r="F4070" i="1" a="1"/>
  <c r="F4526" i="1" a="1"/>
  <c r="F3396" i="1" a="1"/>
  <c r="F5134" i="1" a="1"/>
  <c r="F3870" i="1" a="1"/>
  <c r="F4317" i="1" a="1"/>
  <c r="F607" i="1" a="1"/>
  <c r="F2996" i="1" a="1"/>
  <c r="F3611" i="1" a="1"/>
  <c r="F4727" i="1" a="1"/>
  <c r="F1918" i="1" a="1"/>
  <c r="F5072" i="1" a="1"/>
  <c r="F1534" i="1" a="1"/>
  <c r="F2354" i="1" a="1"/>
  <c r="F3651" i="1" a="1"/>
  <c r="F4637" i="1" a="1"/>
  <c r="F5176" i="1" a="1"/>
  <c r="F3780" i="1" a="1"/>
  <c r="F2789" i="1" a="1"/>
  <c r="F4976" i="1" a="1"/>
  <c r="F787" i="1" a="1"/>
  <c r="F769" i="1" a="1"/>
  <c r="F3567" i="1" a="1"/>
  <c r="F985" i="1" a="1"/>
  <c r="F3666" i="1" a="1"/>
  <c r="F1170" i="1" a="1"/>
  <c r="F934" i="1" a="1"/>
  <c r="F588" i="1" a="1"/>
  <c r="F2770" i="1" a="1"/>
  <c r="F5504" i="1" a="1"/>
  <c r="F692" i="1" a="1"/>
  <c r="F2302" i="1" a="1"/>
  <c r="F1671" i="1" a="1"/>
  <c r="F3256" i="1" a="1"/>
  <c r="F1484" i="1" a="1"/>
  <c r="F800" i="1" a="1"/>
  <c r="F804" i="1" a="1"/>
  <c r="F652" i="1" a="1"/>
  <c r="F1888" i="1" a="1"/>
  <c r="F4681" i="1" a="1"/>
  <c r="F2150" i="1" a="1"/>
  <c r="F4482" i="1" a="1"/>
  <c r="F3436" i="1" a="1"/>
  <c r="F1000" i="1" a="1"/>
  <c r="F946" i="1" a="1"/>
  <c r="F3426" i="1" a="1"/>
  <c r="F3358" i="1" a="1"/>
  <c r="F1033" i="1" a="1"/>
  <c r="F133" i="1" a="1"/>
  <c r="F1252" i="1" a="1"/>
  <c r="F385" i="1" a="1"/>
  <c r="F4509" i="1" a="1"/>
  <c r="F1706" i="1" a="1"/>
  <c r="F3816" i="1" a="1"/>
  <c r="F3998" i="1" a="1"/>
  <c r="F1346" i="1" a="1"/>
  <c r="F4505" i="1" a="1"/>
  <c r="F4887" i="1" a="1"/>
  <c r="F5384" i="1" a="1"/>
  <c r="F75" i="1" a="1"/>
  <c r="F50" i="1" a="1"/>
  <c r="F3892" i="1" a="1"/>
  <c r="F4178" i="1" a="1"/>
  <c r="F3858" i="1" a="1"/>
  <c r="F4651" i="1" a="1"/>
  <c r="F805" i="1" a="1"/>
  <c r="F3654" i="1" a="1"/>
  <c r="F851" i="1" a="1"/>
  <c r="F4911" i="1" a="1"/>
  <c r="F5307" i="1" a="1"/>
  <c r="F1232" i="1" a="1"/>
  <c r="F2782" i="1" a="1"/>
  <c r="F485" i="1" a="1"/>
  <c r="F4365" i="1" a="1"/>
  <c r="F5314" i="1" a="1"/>
  <c r="F3208" i="1" a="1"/>
  <c r="F1026" i="1" a="1"/>
  <c r="F3734" i="1" a="1"/>
  <c r="F3170" i="1" a="1"/>
  <c r="F426" i="1" a="1"/>
  <c r="F2883" i="1" a="1"/>
  <c r="F3094" i="1" a="1"/>
  <c r="F458" i="1" a="1"/>
  <c r="F910" i="1" a="1"/>
  <c r="F2702" i="1" a="1"/>
  <c r="F206" i="1" a="1"/>
  <c r="F817" i="1" a="1"/>
  <c r="F2019" i="1" a="1"/>
  <c r="F2198" i="1" a="1"/>
  <c r="F3039" i="1" a="1"/>
  <c r="F5311" i="1" a="1"/>
  <c r="F706" i="1" a="1"/>
  <c r="F1511" i="1" a="1"/>
  <c r="F3861" i="1" a="1"/>
  <c r="F1443" i="1" a="1"/>
  <c r="F2814" i="1" a="1"/>
  <c r="F4425" i="1" a="1"/>
  <c r="F4536" i="1" a="1"/>
  <c r="F643" i="1" a="1"/>
  <c r="F4435" i="1" a="1"/>
  <c r="F3290" i="1" a="1"/>
  <c r="F3371" i="1" a="1"/>
  <c r="F5252" i="1" a="1"/>
  <c r="F2140" i="1" a="1"/>
  <c r="F304" i="1" a="1"/>
  <c r="F5300" i="1" a="1"/>
  <c r="F4309" i="1" a="1"/>
  <c r="F1037" i="1" a="1"/>
  <c r="F1294" i="1" a="1"/>
  <c r="F5298" i="1" a="1"/>
  <c r="F941" i="1" a="1"/>
  <c r="F1811" i="1" a="1"/>
  <c r="F1454" i="1" a="1"/>
  <c r="F2792" i="1" a="1"/>
  <c r="F3248" i="1" a="1"/>
  <c r="F1141" i="1" a="1"/>
  <c r="F1614" i="1" a="1"/>
  <c r="F3579" i="1" a="1"/>
  <c r="F1958" i="1" a="1"/>
  <c r="F5472" i="1" a="1"/>
  <c r="F231" i="1" a="1"/>
  <c r="F2874" i="1" a="1"/>
  <c r="F3406" i="1" a="1"/>
  <c r="F4908" i="1" a="1"/>
  <c r="F1239" i="1" a="1"/>
  <c r="F5121" i="1" a="1"/>
  <c r="F5316" i="1" a="1"/>
  <c r="F1495" i="1" a="1"/>
  <c r="F3541" i="1" a="1"/>
  <c r="F3637" i="1" a="1"/>
  <c r="F284" i="1" a="1"/>
  <c r="F2984" i="1" a="1"/>
  <c r="F2698" i="1" a="1"/>
  <c r="F4431" i="1" a="1"/>
  <c r="F3065" i="1" a="1"/>
  <c r="F1458" i="1" a="1"/>
  <c r="F771" i="1" a="1"/>
  <c r="F3754" i="1" a="1"/>
  <c r="F2358" i="1" a="1"/>
  <c r="F2844" i="1" a="1"/>
  <c r="F3092" i="1" a="1"/>
  <c r="F1177" i="1" a="1"/>
  <c r="F1134" i="1" a="1"/>
  <c r="F2467" i="1" a="1"/>
  <c r="F1193" i="1" a="1"/>
  <c r="F3505" i="1" a="1"/>
  <c r="F3464" i="1" a="1"/>
  <c r="F840" i="1" a="1"/>
  <c r="F4078" i="1" a="1"/>
  <c r="F4176" i="1" a="1"/>
  <c r="F2377" i="1" a="1"/>
  <c r="F1422" i="1" a="1"/>
  <c r="F389" i="1" a="1"/>
  <c r="F5240" i="1" a="1"/>
  <c r="F2660" i="1" a="1"/>
  <c r="F5127" i="1" a="1"/>
  <c r="F4519" i="1" a="1"/>
  <c r="F5154" i="1" a="1"/>
  <c r="F3196" i="1" a="1"/>
  <c r="F4841" i="1" a="1"/>
  <c r="F2867" i="1" a="1"/>
  <c r="F2731" i="1" a="1"/>
  <c r="F4723" i="1" a="1"/>
  <c r="F3582" i="1" a="1"/>
  <c r="F3280" i="1" a="1"/>
  <c r="F4210" i="1" a="1"/>
  <c r="F868" i="1" a="1"/>
  <c r="F3050" i="1" a="1"/>
  <c r="F4564" i="1" a="1"/>
  <c r="F537" i="1" a="1"/>
  <c r="F3072" i="1" a="1"/>
  <c r="F3883" i="1" a="1"/>
  <c r="F3382" i="1" a="1"/>
  <c r="F233" i="1" a="1"/>
  <c r="F17" i="1" a="1"/>
  <c r="F1830" i="1" a="1"/>
  <c r="F3811" i="1" a="1"/>
  <c r="F823" i="1" a="1"/>
  <c r="F359" i="1" a="1"/>
  <c r="F2208" i="1" a="1"/>
  <c r="F2141" i="1" a="1"/>
  <c r="F296" i="1" a="1"/>
  <c r="F4022" i="1" a="1"/>
  <c r="F760" i="1" a="1"/>
  <c r="F5441" i="1" a="1"/>
  <c r="F2678" i="1" a="1"/>
  <c r="F5373" i="1" a="1"/>
  <c r="F3500" i="1" a="1"/>
  <c r="F54" i="1" a="1"/>
  <c r="F5234" i="1" a="1"/>
  <c r="F1912" i="1" a="1"/>
  <c r="F2272" i="1" a="1"/>
  <c r="F1880" i="1" a="1"/>
  <c r="F1332" i="1" a="1"/>
  <c r="F2014" i="1" a="1"/>
  <c r="F911" i="1" a="1"/>
  <c r="F3590" i="1" a="1"/>
  <c r="F4350" i="1" a="1"/>
  <c r="F3229" i="1" a="1"/>
  <c r="F2651" i="1" a="1"/>
  <c r="F11" i="1" a="1"/>
  <c r="F1990" i="1" a="1"/>
  <c r="F3606" i="1" a="1"/>
  <c r="F2097" i="1" a="1"/>
  <c r="F2598" i="1" a="1"/>
  <c r="F4900" i="1" a="1"/>
  <c r="F778" i="1" a="1"/>
  <c r="F2333" i="1" a="1"/>
  <c r="F4895" i="1" a="1"/>
  <c r="F1181" i="1" a="1"/>
  <c r="F5474" i="1" a="1"/>
  <c r="F556" i="1" a="1"/>
  <c r="F121" i="1" a="1"/>
  <c r="F2709" i="1" a="1"/>
  <c r="F909" i="1" a="1"/>
  <c r="F3497" i="1" a="1"/>
  <c r="F5023" i="1" a="1"/>
  <c r="F1154" i="1" a="1"/>
  <c r="F2156" i="1" a="1"/>
  <c r="F954" i="1" a="1"/>
  <c r="F1253" i="1" a="1"/>
  <c r="F1842" i="1" a="1"/>
  <c r="F1027" i="1" a="1"/>
  <c r="F2950" i="1" a="1"/>
  <c r="F2083" i="1" a="1"/>
  <c r="F566" i="1" a="1"/>
  <c r="F2170" i="1" a="1"/>
  <c r="F520" i="1" a="1"/>
  <c r="F198" i="1" a="1"/>
  <c r="F508" i="1" a="1"/>
  <c r="F460" i="1" a="1"/>
  <c r="F4631" i="1" a="1"/>
  <c r="F1749" i="1" a="1"/>
  <c r="F700" i="1" a="1"/>
  <c r="F5322" i="1" a="1"/>
  <c r="F2444" i="1" a="1"/>
  <c r="F3337" i="1" a="1"/>
  <c r="F551" i="1" a="1"/>
  <c r="F4915" i="1" a="1"/>
  <c r="F3263" i="1" a="1"/>
  <c r="F2548" i="1" a="1"/>
  <c r="F18" i="1" a="1"/>
  <c r="F2587" i="1" a="1"/>
  <c r="F2084" i="1" a="1"/>
  <c r="F2871" i="1" a="1"/>
  <c r="F786" i="1" a="1"/>
  <c r="F2675" i="1" a="1"/>
  <c r="F897" i="1" a="1"/>
  <c r="F4757" i="1" a="1"/>
  <c r="F419" i="1" a="1"/>
  <c r="F5038" i="1" a="1"/>
  <c r="F3786" i="1" a="1"/>
  <c r="F3573" i="1" a="1"/>
  <c r="F2436" i="1" a="1"/>
  <c r="F511" i="1" a="1"/>
  <c r="F4916" i="1" a="1"/>
  <c r="F2968" i="1" a="1"/>
  <c r="F333" i="1" a="1"/>
  <c r="F5182" i="1" a="1"/>
  <c r="F2463" i="1" a="1"/>
  <c r="F3612" i="1" a="1"/>
  <c r="F4774" i="1" a="1"/>
  <c r="F4093" i="1" a="1"/>
  <c r="F4982" i="1" a="1"/>
  <c r="F3180" i="1" a="1"/>
  <c r="F5142" i="1" a="1"/>
  <c r="F810" i="1" a="1"/>
  <c r="F5187" i="1" a="1"/>
  <c r="F4708" i="1" a="1"/>
  <c r="F1916" i="1" a="1"/>
  <c r="F2405" i="1" a="1"/>
  <c r="F4450" i="1" a="1"/>
  <c r="F5491" i="1" a="1"/>
  <c r="F4759" i="1" a="1"/>
  <c r="F1238" i="1" a="1"/>
  <c r="F4372" i="1" a="1"/>
  <c r="F1006" i="1" a="1"/>
  <c r="F4158" i="1" a="1"/>
  <c r="F1929" i="1" a="1"/>
  <c r="F2195" i="1" a="1"/>
  <c r="F4625" i="1" a="1"/>
  <c r="F343" i="1" a="1"/>
  <c r="F3536" i="1" a="1"/>
  <c r="F5304" i="1" a="1"/>
  <c r="F113" i="1" a="1"/>
  <c r="F13" i="1" a="1"/>
  <c r="F3625" i="1" a="1"/>
  <c r="F4232" i="1" a="1"/>
  <c r="F1553" i="1" a="1"/>
  <c r="F3260" i="1" a="1"/>
  <c r="F1222" i="1" a="1"/>
  <c r="F5065" i="1" a="1"/>
  <c r="F165" i="1" a="1"/>
  <c r="F4737" i="1" a="1"/>
  <c r="F4168" i="1" a="1"/>
  <c r="F1992" i="1" a="1"/>
  <c r="F3708" i="1" a="1"/>
  <c r="F8" i="1" a="1"/>
  <c r="F5408" i="1" a="1"/>
  <c r="F4863" i="1" a="1"/>
  <c r="F3755" i="1" a="1"/>
  <c r="F5000" i="1" a="1"/>
  <c r="F4259" i="1" a="1"/>
  <c r="F4364" i="1" a="1"/>
  <c r="F3069" i="1" a="1"/>
  <c r="F4799" i="1" a="1"/>
  <c r="F5425" i="1" a="1"/>
  <c r="F1532" i="1" a="1"/>
  <c r="F5214" i="1" a="1"/>
  <c r="F947" i="1" a="1"/>
  <c r="F445" i="1" a="1"/>
  <c r="F326" i="1" a="1"/>
  <c r="F4778" i="1" a="1"/>
  <c r="F2432" i="1" a="1"/>
  <c r="F2225" i="1" a="1"/>
  <c r="F2533" i="1" a="1"/>
  <c r="F3508" i="1" a="1"/>
  <c r="F5334" i="1" a="1"/>
  <c r="F1976" i="1" a="1"/>
  <c r="F3175" i="1" a="1"/>
  <c r="F2904" i="1" a="1"/>
  <c r="F4599" i="1" a="1"/>
  <c r="F5398" i="1" a="1"/>
  <c r="F3455" i="1" a="1"/>
  <c r="F2098" i="1" a="1"/>
  <c r="F3798" i="1" a="1"/>
  <c r="F5318" i="1" a="1"/>
  <c r="F854" i="1" a="1"/>
  <c r="F1137" i="1" a="1"/>
  <c r="F1823" i="1" a="1"/>
  <c r="F720" i="1" a="1"/>
  <c r="F3681" i="1" a="1"/>
  <c r="F4258" i="1" a="1"/>
  <c r="F3285" i="1" a="1"/>
  <c r="F2708" i="1" a="1"/>
  <c r="F1721" i="1" a="1"/>
  <c r="F467" i="1" a="1"/>
  <c r="F4996" i="1" a="1"/>
  <c r="F360" i="1" a="1"/>
  <c r="F4827" i="1" a="1"/>
  <c r="F826" i="1" a="1"/>
  <c r="F4791" i="1" a="1"/>
  <c r="F3825" i="1" a="1"/>
  <c r="F4816" i="1" a="1"/>
  <c r="F4822" i="1" a="1"/>
  <c r="F948" i="1" a="1"/>
  <c r="F2291" i="1" a="1"/>
  <c r="F585" i="1" a="1"/>
  <c r="F1206" i="1" a="1"/>
  <c r="F5296" i="1" a="1"/>
  <c r="F2568" i="1" a="1"/>
  <c r="F3671" i="1" a="1"/>
  <c r="F267" i="1" a="1"/>
  <c r="F3071" i="1" a="1"/>
  <c r="F3313" i="1" a="1"/>
  <c r="F499" i="1" a="1"/>
  <c r="F3327" i="1" a="1"/>
  <c r="F4999" i="1" a="1"/>
  <c r="F4524" i="1" a="1"/>
  <c r="F4847" i="1" a="1"/>
  <c r="F2718" i="1" a="1"/>
  <c r="F5080" i="1" a="1"/>
  <c r="F4401" i="1" a="1"/>
  <c r="F1723" i="1" a="1"/>
  <c r="F676" i="1" a="1"/>
  <c r="F477" i="1" a="1"/>
  <c r="F5149" i="1" a="1"/>
  <c r="F501" i="1" a="1"/>
  <c r="F2201" i="1" a="1"/>
  <c r="F4436" i="1" a="1"/>
  <c r="F2592" i="1" a="1"/>
  <c r="F2907" i="1" a="1"/>
  <c r="F1329" i="1" a="1"/>
  <c r="F601" i="1" a="1"/>
  <c r="F1405" i="1" a="1"/>
  <c r="F1078" i="1" a="1"/>
  <c r="F2811" i="1" a="1"/>
  <c r="F3750" i="1" a="1"/>
  <c r="F2209" i="1" a="1"/>
  <c r="F576" i="1" a="1"/>
  <c r="F634" i="1" a="1"/>
  <c r="F829" i="1" a="1"/>
  <c r="F2233" i="1" a="1"/>
  <c r="F2517" i="1" a="1"/>
  <c r="F2763" i="1" a="1"/>
  <c r="F2172" i="1" a="1"/>
  <c r="F3642" i="1" a="1"/>
  <c r="F964" i="1" a="1"/>
  <c r="F5332" i="1" a="1"/>
  <c r="F2972" i="1" a="1"/>
  <c r="F1124" i="1" a="1"/>
  <c r="F3719" i="1" a="1"/>
  <c r="F2990" i="1" a="1"/>
  <c r="F476" i="1" a="1"/>
  <c r="F4877" i="1" a="1"/>
  <c r="F3414" i="1" a="1"/>
  <c r="F4074" i="1" a="1"/>
  <c r="F1032" i="1" a="1"/>
  <c r="F2100" i="1" a="1"/>
  <c r="F2787" i="1" a="1"/>
  <c r="F2446" i="1" a="1"/>
  <c r="F4183" i="1" a="1"/>
  <c r="F2027" i="1" a="1"/>
  <c r="F3278" i="1" a="1"/>
  <c r="F3204" i="1" a="1"/>
  <c r="F3884" i="1" a="1"/>
  <c r="F1031" i="1" a="1"/>
  <c r="F3875" i="1" a="1"/>
  <c r="F1365" i="1" a="1"/>
  <c r="F4520" i="1" a="1"/>
  <c r="F4289" i="1" a="1"/>
  <c r="F4113" i="1" a="1"/>
  <c r="F502" i="1" a="1"/>
  <c r="F288" i="1" a="1"/>
  <c r="F2827" i="1" a="1"/>
  <c r="F4132" i="1" a="1"/>
  <c r="F4650" i="1" a="1"/>
  <c r="F1182" i="1" a="1"/>
  <c r="F3568" i="1" a="1"/>
  <c r="F5219" i="1" a="1"/>
  <c r="F60" i="1" a="1"/>
  <c r="F4187" i="1" a="1"/>
  <c r="F3847" i="1" a="1"/>
  <c r="F4415" i="1" a="1"/>
  <c r="F5085" i="1" a="1"/>
  <c r="F3810" i="1" a="1"/>
  <c r="F3235" i="1" a="1"/>
  <c r="F2880" i="1" a="1"/>
  <c r="F278" i="1" a="1"/>
  <c r="F3090" i="1" a="1"/>
  <c r="F3718" i="1" a="1"/>
  <c r="F5286" i="1" a="1"/>
  <c r="F4470" i="1" a="1"/>
  <c r="F2425" i="1" a="1"/>
  <c r="F4218" i="1" a="1"/>
  <c r="F2178" i="1" a="1"/>
  <c r="F1815" i="1" a="1"/>
  <c r="F3343" i="1" a="1"/>
  <c r="F1367" i="1" a="1"/>
  <c r="F759" i="1" a="1"/>
  <c r="F3214" i="1" a="1"/>
  <c r="F1131" i="1" a="1"/>
  <c r="F3138" i="1" a="1"/>
  <c r="F2223" i="1" a="1"/>
  <c r="F2582" i="1" a="1"/>
  <c r="F1855" i="1" a="1"/>
  <c r="F5320" i="1" a="1"/>
  <c r="F446" i="1" a="1"/>
  <c r="F4346" i="1" a="1"/>
  <c r="F3418" i="1" a="1"/>
  <c r="F3049" i="1" a="1"/>
  <c r="F2244" i="1" a="1"/>
  <c r="F3458" i="1" a="1"/>
  <c r="F3697" i="1" a="1"/>
  <c r="F330" i="1" a="1"/>
  <c r="F3673" i="1" a="1"/>
  <c r="F3085" i="1" a="1"/>
  <c r="F1826" i="1" a="1"/>
  <c r="F4172" i="1" a="1"/>
  <c r="F919" i="1" a="1"/>
  <c r="F3608" i="1" a="1"/>
  <c r="F4367" i="1" a="1"/>
  <c r="F3557" i="1" a="1"/>
  <c r="F447" i="1" a="1"/>
  <c r="F223" i="1" a="1"/>
  <c r="F2327" i="1" a="1"/>
  <c r="F2682" i="1" a="1"/>
  <c r="F1298" i="1" a="1"/>
  <c r="F39" i="1" a="1"/>
  <c r="F4268" i="1" a="1"/>
  <c r="F1622" i="1" a="1"/>
  <c r="F4516" i="1" a="1"/>
  <c r="F38" i="1" a="1"/>
  <c r="F2512" i="1" a="1"/>
  <c r="F468" i="1" a="1"/>
  <c r="F3776" i="1" a="1"/>
  <c r="F4332" i="1" a="1"/>
  <c r="F2264" i="1" a="1"/>
  <c r="F4497" i="1" a="1"/>
  <c r="F1029" i="1" a="1"/>
  <c r="F5427" i="1" a="1"/>
  <c r="F5178" i="1" a="1"/>
  <c r="F3795" i="1" a="1"/>
  <c r="F2965" i="1" a="1"/>
  <c r="F377" i="1" a="1"/>
  <c r="F5010" i="1" a="1"/>
  <c r="F665" i="1" a="1"/>
  <c r="F3364" i="1" a="1"/>
  <c r="F5241" i="1" a="1"/>
  <c r="F2913" i="1" a="1"/>
  <c r="F2472" i="1" a="1"/>
  <c r="F4473" i="1" a="1"/>
  <c r="F1174" i="1" a="1"/>
  <c r="F2875" i="1" a="1"/>
  <c r="F3120" i="1" a="1"/>
  <c r="F989" i="1" a="1"/>
  <c r="F3759" i="1" a="1"/>
  <c r="F2750" i="1" a="1"/>
  <c r="F5203" i="1" a="1"/>
  <c r="F530" i="1" a="1"/>
  <c r="F2224" i="1" a="1"/>
  <c r="F1546" i="1" a="1"/>
  <c r="F4138" i="1" a="1"/>
  <c r="F2125" i="1" a="1"/>
  <c r="F1261" i="1" a="1"/>
  <c r="F4400" i="1" a="1"/>
  <c r="F1262" i="1" a="1"/>
  <c r="F2408" i="1" a="1"/>
  <c r="F2606" i="1" a="1"/>
  <c r="F1296" i="1" a="1"/>
  <c r="F3587" i="1" a="1"/>
  <c r="F4605" i="1" a="1"/>
  <c r="F4960" i="1" a="1"/>
  <c r="F194" i="1" a="1"/>
  <c r="F4019" i="1" a="1"/>
  <c r="F581" i="1" a="1"/>
  <c r="F4496" i="1" a="1"/>
  <c r="F3338" i="1" a="1"/>
  <c r="F2593" i="1" a="1"/>
  <c r="F1597" i="1" a="1"/>
  <c r="F2315" i="1" a="1"/>
  <c r="F5168" i="1" a="1"/>
  <c r="F4711" i="1" a="1"/>
  <c r="F4975" i="1" a="1"/>
  <c r="F1275" i="1" a="1"/>
  <c r="F3722" i="1" a="1"/>
  <c r="F152" i="1" a="1"/>
  <c r="F1400" i="1" a="1"/>
  <c r="F2572" i="1" a="1"/>
  <c r="F3564" i="1" a="1"/>
  <c r="F3164" i="1" a="1"/>
  <c r="F3198" i="1" a="1"/>
  <c r="F3424" i="1" a="1"/>
  <c r="F4914" i="1" a="1"/>
  <c r="F831" i="1" a="1"/>
  <c r="F5451" i="1" a="1"/>
  <c r="F3622" i="1" a="1"/>
  <c r="F4082" i="1" a="1"/>
  <c r="F319" i="1" a="1"/>
  <c r="F2797" i="1" a="1"/>
  <c r="F290" i="1" a="1"/>
  <c r="F1968" i="1" a="1"/>
  <c r="F2671" i="1" a="1"/>
  <c r="F990" i="1" a="1"/>
  <c r="F2711" i="1" a="1"/>
  <c r="F3796" i="1" a="1"/>
  <c r="F5310" i="1" a="1"/>
  <c r="F3340" i="1" a="1"/>
  <c r="F416" i="1" a="1"/>
  <c r="F2282" i="1" a="1"/>
  <c r="F2869" i="1" a="1"/>
  <c r="F5467" i="1" a="1"/>
  <c r="F4191" i="1" a="1"/>
  <c r="F2836" i="1" a="1"/>
  <c r="F5416" i="1" a="1"/>
  <c r="F3063" i="1" a="1"/>
  <c r="F4034" i="1" a="1"/>
  <c r="F2781" i="1" a="1"/>
  <c r="F5323" i="1" a="1"/>
  <c r="F1989" i="1" a="1"/>
  <c r="F3242" i="1" a="1"/>
  <c r="F3530" i="1" a="1"/>
  <c r="F2813" i="1" a="1"/>
  <c r="F1030" i="1" a="1"/>
  <c r="F5159" i="1" a="1"/>
  <c r="F65" i="1" a="1"/>
  <c r="F2329" i="1" a="1"/>
  <c r="F2755" i="1" a="1"/>
  <c r="F3142" i="1" a="1"/>
  <c r="F5068" i="1" a="1"/>
  <c r="F3372" i="1" a="1"/>
  <c r="F4772" i="1" a="1"/>
  <c r="F715" i="1" a="1"/>
  <c r="F1391" i="1" a="1"/>
  <c r="F3006" i="1" a="1"/>
  <c r="F2617" i="1" a="1"/>
  <c r="F1525" i="1" a="1"/>
  <c r="F847" i="1" a="1"/>
  <c r="F1872" i="1" a="1"/>
  <c r="F4606" i="1" a="1"/>
  <c r="F1168" i="1" a="1"/>
  <c r="F1297" i="1" a="1"/>
  <c r="F1738" i="1" a="1"/>
  <c r="F2987" i="1" a="1"/>
  <c r="F3468" i="1" a="1"/>
  <c r="F3233" i="1" a="1"/>
  <c r="F4614" i="1" a="1"/>
  <c r="F4023" i="1" a="1"/>
  <c r="F2667" i="1" a="1"/>
  <c r="F997" i="1" a="1"/>
  <c r="F1645" i="1" a="1"/>
  <c r="F5008" i="1" a="1"/>
  <c r="F1669" i="1" a="1"/>
  <c r="F2668" i="1" a="1"/>
  <c r="F1198" i="1" a="1"/>
  <c r="F4787" i="1" a="1"/>
  <c r="F1038" i="1" a="1"/>
  <c r="F3351" i="1" a="1"/>
  <c r="F5471" i="1" a="1"/>
  <c r="F26" i="1" a="1"/>
  <c r="F215" i="1" a="1"/>
  <c r="F492" i="1" a="1"/>
  <c r="F4071" i="1" a="1"/>
  <c r="F1195" i="1" a="1"/>
  <c r="F3752" i="1" a="1"/>
  <c r="F1410" i="1" a="1"/>
  <c r="F269" i="1" a="1"/>
  <c r="F2688" i="1" a="1"/>
  <c r="F2029" i="1" a="1"/>
  <c r="F3315" i="1" a="1"/>
  <c r="F2741" i="1" a="1"/>
  <c r="F1348" i="1" a="1"/>
  <c r="F395" i="1" a="1"/>
  <c r="F578" i="1" a="1"/>
  <c r="F1891" i="1" a="1"/>
  <c r="F606" i="1" a="1"/>
  <c r="F3059" i="1" a="1"/>
  <c r="F2147" i="1" a="1"/>
  <c r="F1759" i="1" a="1"/>
  <c r="F3416" i="1" a="1"/>
  <c r="F5370" i="1" a="1"/>
  <c r="F5308" i="1" a="1"/>
  <c r="F4406" i="1" a="1"/>
  <c r="F1369" i="1" a="1"/>
  <c r="F3286" i="1" a="1"/>
  <c r="F1538" i="1" a="1"/>
  <c r="F2597" i="1" a="1"/>
  <c r="F3033" i="1" a="1"/>
  <c r="F1359" i="1" a="1"/>
  <c r="F4872" i="1" a="1"/>
  <c r="F2295" i="1" a="1"/>
  <c r="F1800" i="1" a="1"/>
  <c r="F4833" i="1" a="1"/>
  <c r="F3489" i="1" a="1"/>
  <c r="F2849" i="1" a="1"/>
  <c r="F3800" i="1" a="1"/>
  <c r="F5450" i="1" a="1"/>
  <c r="F2767" i="1" a="1"/>
  <c r="F2991" i="1" a="1"/>
  <c r="F615" i="1" a="1"/>
  <c r="F4525" i="1" a="1"/>
  <c r="F2735" i="1" a="1"/>
  <c r="F5503" i="1" a="1"/>
  <c r="F1540" i="1" a="1"/>
  <c r="F1353" i="1" a="1"/>
  <c r="F1986" i="1" a="1"/>
  <c r="F525" i="1" a="1"/>
  <c r="F2071" i="1" a="1"/>
  <c r="F2925" i="1" a="1"/>
  <c r="F4691" i="1" a="1"/>
  <c r="F1108" i="1" a="1"/>
  <c r="F2933" i="1" a="1"/>
  <c r="F2831" i="1" a="1"/>
  <c r="F4677" i="1" a="1"/>
  <c r="F1955" i="1" a="1"/>
  <c r="F2522" i="1" a="1"/>
  <c r="F779" i="1" a="1"/>
  <c r="F1509" i="1" a="1"/>
  <c r="F2951" i="1" a="1"/>
  <c r="F4231" i="1" a="1"/>
  <c r="F1745" i="1" a="1"/>
  <c r="F3662" i="1" a="1"/>
  <c r="F401" i="1" a="1"/>
  <c r="F2982" i="1" a="1"/>
  <c r="F1096" i="1" a="1"/>
  <c r="F1343" i="1" a="1"/>
  <c r="F641" i="1" a="1"/>
  <c r="F292" i="1" a="1"/>
  <c r="F2030" i="1" a="1"/>
  <c r="F2500" i="1" a="1"/>
  <c r="F1696" i="1" a="1"/>
  <c r="F5279" i="1" a="1"/>
  <c r="F4845" i="1" a="1"/>
  <c r="F5276" i="1" a="1"/>
  <c r="F2891" i="1" a="1"/>
  <c r="F3856" i="1" a="1"/>
  <c r="F1360" i="1" a="1"/>
  <c r="F3853" i="1" a="1"/>
  <c r="F256" i="1" a="1"/>
  <c r="F1208" i="1" a="1"/>
  <c r="F4809" i="1" a="1"/>
  <c r="F1366" i="1" a="1"/>
  <c r="F5082" i="1" a="1"/>
  <c r="F4510" i="1" a="1"/>
  <c r="F2645" i="1" a="1"/>
  <c r="F1751" i="1" a="1"/>
  <c r="F119" i="1" a="1"/>
  <c r="F2484" i="1" a="1"/>
  <c r="F442" i="1" a="1"/>
  <c r="F4145" i="1" a="1"/>
  <c r="F1768" i="1" a="1"/>
  <c r="F4274" i="1" a="1"/>
  <c r="F2543" i="1" a="1"/>
  <c r="F136" i="1" a="1"/>
  <c r="F2347" i="1" a="1"/>
  <c r="F2686" i="1" a="1"/>
  <c r="F1865" i="1" a="1"/>
  <c r="F2012" i="1" a="1"/>
  <c r="F4407" i="1" a="1"/>
  <c r="F5243" i="1" a="1"/>
  <c r="F1318" i="1" a="1"/>
  <c r="F2834" i="1" a="1"/>
  <c r="F2715" i="1" a="1"/>
  <c r="F904" i="1" a="1"/>
  <c r="F3498" i="1" a="1"/>
  <c r="F4449" i="1" a="1"/>
  <c r="F4449" i="1" l="1"/>
  <c r="F3498" i="1"/>
  <c r="F904" i="1"/>
  <c r="F2715" i="1"/>
  <c r="F2834" i="1"/>
  <c r="F1318" i="1"/>
  <c r="F5243" i="1"/>
  <c r="F4407" i="1"/>
  <c r="F2012" i="1"/>
  <c r="F1865" i="1"/>
  <c r="F2686" i="1"/>
  <c r="F2347" i="1"/>
  <c r="F136" i="1"/>
  <c r="F2543" i="1"/>
  <c r="F4274" i="1"/>
  <c r="F1768" i="1"/>
  <c r="F4145" i="1"/>
  <c r="F442" i="1"/>
  <c r="F2484" i="1"/>
  <c r="F119" i="1"/>
  <c r="F1751" i="1"/>
  <c r="F2645" i="1"/>
  <c r="F4510" i="1"/>
  <c r="F5082" i="1"/>
  <c r="F1366" i="1"/>
  <c r="F4809" i="1"/>
  <c r="F1208" i="1"/>
  <c r="F256" i="1"/>
  <c r="F3853" i="1"/>
  <c r="F1360" i="1"/>
  <c r="F3856" i="1"/>
  <c r="F2891" i="1"/>
  <c r="F5276" i="1"/>
  <c r="F4845" i="1"/>
  <c r="F5279" i="1"/>
  <c r="F1696" i="1"/>
  <c r="F2500" i="1"/>
  <c r="F2030" i="1"/>
  <c r="F292" i="1"/>
  <c r="F641" i="1"/>
  <c r="F1343" i="1"/>
  <c r="F1096" i="1"/>
  <c r="F2982" i="1"/>
  <c r="F401" i="1"/>
  <c r="F3662" i="1"/>
  <c r="F1745" i="1"/>
  <c r="F4231" i="1"/>
  <c r="F2951" i="1"/>
  <c r="F1509" i="1"/>
  <c r="F779" i="1"/>
  <c r="F2522" i="1"/>
  <c r="F1955" i="1"/>
  <c r="F4677" i="1"/>
  <c r="F2831" i="1"/>
  <c r="F2933" i="1"/>
  <c r="F1108" i="1"/>
  <c r="F4691" i="1"/>
  <c r="F2925" i="1"/>
  <c r="F2071" i="1"/>
  <c r="F525" i="1"/>
  <c r="F1986" i="1"/>
  <c r="F1353" i="1"/>
  <c r="F1540" i="1"/>
  <c r="F5503" i="1"/>
  <c r="F2735" i="1"/>
  <c r="F4525" i="1"/>
  <c r="F615" i="1"/>
  <c r="F2991" i="1"/>
  <c r="F2767" i="1"/>
  <c r="F5450" i="1"/>
  <c r="F3800" i="1"/>
  <c r="F2849" i="1"/>
  <c r="F3489" i="1"/>
  <c r="F4833" i="1"/>
  <c r="F1800" i="1"/>
  <c r="F2295" i="1"/>
  <c r="F4872" i="1"/>
  <c r="F1359" i="1"/>
  <c r="F3033" i="1"/>
  <c r="F2597" i="1"/>
  <c r="F1538" i="1"/>
  <c r="F3286" i="1"/>
  <c r="F1369" i="1"/>
  <c r="F4406" i="1"/>
  <c r="F5308" i="1"/>
  <c r="F5370" i="1"/>
  <c r="F3416" i="1"/>
  <c r="F1759" i="1"/>
  <c r="F2147" i="1"/>
  <c r="F3059" i="1"/>
  <c r="F606" i="1"/>
  <c r="F1891" i="1"/>
  <c r="F578" i="1"/>
  <c r="F395" i="1"/>
  <c r="F1348" i="1"/>
  <c r="F2741" i="1"/>
  <c r="F3315" i="1"/>
  <c r="F2029" i="1"/>
  <c r="F2688" i="1"/>
  <c r="F269" i="1"/>
  <c r="F1410" i="1"/>
  <c r="F3752" i="1"/>
  <c r="F1195" i="1"/>
  <c r="F4071" i="1"/>
  <c r="F492" i="1"/>
  <c r="F215" i="1"/>
  <c r="F26" i="1"/>
  <c r="F5471" i="1"/>
  <c r="F3351" i="1"/>
  <c r="F1038" i="1"/>
  <c r="F4787" i="1"/>
  <c r="F1198" i="1"/>
  <c r="F2668" i="1"/>
  <c r="F1669" i="1"/>
  <c r="F5008" i="1"/>
  <c r="F1645" i="1"/>
  <c r="F997" i="1"/>
  <c r="F2667" i="1"/>
  <c r="F4023" i="1"/>
  <c r="F4614" i="1"/>
  <c r="F3233" i="1"/>
  <c r="F3468" i="1"/>
  <c r="F2987" i="1"/>
  <c r="F1738" i="1"/>
  <c r="F1297" i="1"/>
  <c r="F1168" i="1"/>
  <c r="F4606" i="1"/>
  <c r="F1872" i="1"/>
  <c r="F847" i="1"/>
  <c r="F1525" i="1"/>
  <c r="F2617" i="1"/>
  <c r="F3006" i="1"/>
  <c r="F1391" i="1"/>
  <c r="F715" i="1"/>
  <c r="F4772" i="1"/>
  <c r="F3372" i="1"/>
  <c r="F5068" i="1"/>
  <c r="F3142" i="1"/>
  <c r="F2755" i="1"/>
  <c r="F2329" i="1"/>
  <c r="F65" i="1"/>
  <c r="F5159" i="1"/>
  <c r="F1030" i="1"/>
  <c r="F2813" i="1"/>
  <c r="F3530" i="1"/>
  <c r="F3242" i="1"/>
  <c r="F1989" i="1"/>
  <c r="F5323" i="1"/>
  <c r="F2781" i="1"/>
  <c r="F4034" i="1"/>
  <c r="F3063" i="1"/>
  <c r="F5416" i="1"/>
  <c r="F2836" i="1"/>
  <c r="F4191" i="1"/>
  <c r="F5467" i="1"/>
  <c r="F2869" i="1"/>
  <c r="F2282" i="1"/>
  <c r="F416" i="1"/>
  <c r="F3340" i="1"/>
  <c r="F5310" i="1"/>
  <c r="F3796" i="1"/>
  <c r="F2711" i="1"/>
  <c r="F990" i="1"/>
  <c r="F2671" i="1"/>
  <c r="F1968" i="1"/>
  <c r="F290" i="1"/>
  <c r="F2797" i="1"/>
  <c r="F319" i="1"/>
  <c r="F4082" i="1"/>
  <c r="F3622" i="1"/>
  <c r="F5451" i="1"/>
  <c r="F831" i="1"/>
  <c r="F4914" i="1"/>
  <c r="F3424" i="1"/>
  <c r="F3198" i="1"/>
  <c r="F3164" i="1"/>
  <c r="F3564" i="1"/>
  <c r="F2572" i="1"/>
  <c r="F1400" i="1"/>
  <c r="F152" i="1"/>
  <c r="F3722" i="1"/>
  <c r="F1275" i="1"/>
  <c r="F4975" i="1"/>
  <c r="F4711" i="1"/>
  <c r="F5168" i="1"/>
  <c r="F2315" i="1"/>
  <c r="F1597" i="1"/>
  <c r="F2593" i="1"/>
  <c r="F3338" i="1"/>
  <c r="F4496" i="1"/>
  <c r="F581" i="1"/>
  <c r="F4019" i="1"/>
  <c r="F194" i="1"/>
  <c r="F4960" i="1"/>
  <c r="F4605" i="1"/>
  <c r="F3587" i="1"/>
  <c r="F1296" i="1"/>
  <c r="F2606" i="1"/>
  <c r="F2408" i="1"/>
  <c r="F1262" i="1"/>
  <c r="F4400" i="1"/>
  <c r="F1261" i="1"/>
  <c r="F2125" i="1"/>
  <c r="F4138" i="1"/>
  <c r="F1546" i="1"/>
  <c r="F2224" i="1"/>
  <c r="F530" i="1"/>
  <c r="F5203" i="1"/>
  <c r="F2750" i="1"/>
  <c r="F3759" i="1"/>
  <c r="F989" i="1"/>
  <c r="F3120" i="1"/>
  <c r="F2875" i="1"/>
  <c r="F1174" i="1"/>
  <c r="F4473" i="1"/>
  <c r="F2472" i="1"/>
  <c r="F2913" i="1"/>
  <c r="F5241" i="1"/>
  <c r="F3364" i="1"/>
  <c r="F665" i="1"/>
  <c r="F5010" i="1"/>
  <c r="F377" i="1"/>
  <c r="F2965" i="1"/>
  <c r="F3795" i="1"/>
  <c r="F5178" i="1"/>
  <c r="F5427" i="1"/>
  <c r="F1029" i="1"/>
  <c r="F4497" i="1"/>
  <c r="F2264" i="1"/>
  <c r="F4332" i="1"/>
  <c r="F3776" i="1"/>
  <c r="F468" i="1"/>
  <c r="F2512" i="1"/>
  <c r="F38" i="1"/>
  <c r="F4516" i="1"/>
  <c r="F1622" i="1"/>
  <c r="F4268" i="1"/>
  <c r="F39" i="1"/>
  <c r="F1298" i="1"/>
  <c r="F2682" i="1"/>
  <c r="F2327" i="1"/>
  <c r="F223" i="1"/>
  <c r="F447" i="1"/>
  <c r="F3557" i="1"/>
  <c r="F4367" i="1"/>
  <c r="F3608" i="1"/>
  <c r="F919" i="1"/>
  <c r="F4172" i="1"/>
  <c r="F1826" i="1"/>
  <c r="F3085" i="1"/>
  <c r="F3673" i="1"/>
  <c r="F330" i="1"/>
  <c r="F3697" i="1"/>
  <c r="F3458" i="1"/>
  <c r="F2244" i="1"/>
  <c r="F3049" i="1"/>
  <c r="F3418" i="1"/>
  <c r="F4346" i="1"/>
  <c r="F446" i="1"/>
  <c r="F5320" i="1"/>
  <c r="F1855" i="1"/>
  <c r="F2582" i="1"/>
  <c r="F2223" i="1"/>
  <c r="F3138" i="1"/>
  <c r="F1131" i="1"/>
  <c r="F3214" i="1"/>
  <c r="F759" i="1"/>
  <c r="F1367" i="1"/>
  <c r="F3343" i="1"/>
  <c r="F1815" i="1"/>
  <c r="F2178" i="1"/>
  <c r="F4218" i="1"/>
  <c r="F2425" i="1"/>
  <c r="F4470" i="1"/>
  <c r="F5286" i="1"/>
  <c r="F3718" i="1"/>
  <c r="F3090" i="1"/>
  <c r="F278" i="1"/>
  <c r="F2880" i="1"/>
  <c r="F3235" i="1"/>
  <c r="F3810" i="1"/>
  <c r="F5085" i="1"/>
  <c r="F4415" i="1"/>
  <c r="F3847" i="1"/>
  <c r="F4187" i="1"/>
  <c r="F60" i="1"/>
  <c r="F5219" i="1"/>
  <c r="F3568" i="1"/>
  <c r="F1182" i="1"/>
  <c r="F4650" i="1"/>
  <c r="F4132" i="1"/>
  <c r="F2827" i="1"/>
  <c r="F288" i="1"/>
  <c r="F502" i="1"/>
  <c r="F4113" i="1"/>
  <c r="F4289" i="1"/>
  <c r="F4520" i="1"/>
  <c r="F1365" i="1"/>
  <c r="F3875" i="1"/>
  <c r="F1031" i="1"/>
  <c r="F3884" i="1"/>
  <c r="F3204" i="1"/>
  <c r="F3278" i="1"/>
  <c r="F2027" i="1"/>
  <c r="F4183" i="1"/>
  <c r="F2446" i="1"/>
  <c r="F2787" i="1"/>
  <c r="F2100" i="1"/>
  <c r="F1032" i="1"/>
  <c r="F4074" i="1"/>
  <c r="F3414" i="1"/>
  <c r="F4877" i="1"/>
  <c r="F476" i="1"/>
  <c r="F2990" i="1"/>
  <c r="F3719" i="1"/>
  <c r="F1124" i="1"/>
  <c r="F2972" i="1"/>
  <c r="F5332" i="1"/>
  <c r="F964" i="1"/>
  <c r="F3642" i="1"/>
  <c r="F2172" i="1"/>
  <c r="F2763" i="1"/>
  <c r="F2517" i="1"/>
  <c r="F2233" i="1"/>
  <c r="F829" i="1"/>
  <c r="F634" i="1"/>
  <c r="F576" i="1"/>
  <c r="F2209" i="1"/>
  <c r="F3750" i="1"/>
  <c r="F2811" i="1"/>
  <c r="F1078" i="1"/>
  <c r="F1405" i="1"/>
  <c r="F601" i="1"/>
  <c r="F1329" i="1"/>
  <c r="F2907" i="1"/>
  <c r="F2592" i="1"/>
  <c r="F4436" i="1"/>
  <c r="F2201" i="1"/>
  <c r="F501" i="1"/>
  <c r="F5149" i="1"/>
  <c r="F477" i="1"/>
  <c r="F676" i="1"/>
  <c r="F1723" i="1"/>
  <c r="F4401" i="1"/>
  <c r="F5080" i="1"/>
  <c r="F2718" i="1"/>
  <c r="F4847" i="1"/>
  <c r="F4524" i="1"/>
  <c r="F4999" i="1"/>
  <c r="F3327" i="1"/>
  <c r="F499" i="1"/>
  <c r="F3313" i="1"/>
  <c r="F3071" i="1"/>
  <c r="F267" i="1"/>
  <c r="F3671" i="1"/>
  <c r="F2568" i="1"/>
  <c r="F5296" i="1"/>
  <c r="F1206" i="1"/>
  <c r="F585" i="1"/>
  <c r="F2291" i="1"/>
  <c r="F948" i="1"/>
  <c r="F4822" i="1"/>
  <c r="F4816" i="1"/>
  <c r="F3825" i="1"/>
  <c r="F4791" i="1"/>
  <c r="F826" i="1"/>
  <c r="F4827" i="1"/>
  <c r="F360" i="1"/>
  <c r="F4996" i="1"/>
  <c r="F467" i="1"/>
  <c r="F1721" i="1"/>
  <c r="F2708" i="1"/>
  <c r="F3285" i="1"/>
  <c r="F4258" i="1"/>
  <c r="F3681" i="1"/>
  <c r="F720" i="1"/>
  <c r="F1823" i="1"/>
  <c r="F1137" i="1"/>
  <c r="F854" i="1"/>
  <c r="F5318" i="1"/>
  <c r="F3798" i="1"/>
  <c r="F2098" i="1"/>
  <c r="F3455" i="1"/>
  <c r="F5398" i="1"/>
  <c r="F4599" i="1"/>
  <c r="F2904" i="1"/>
  <c r="F3175" i="1"/>
  <c r="F1976" i="1"/>
  <c r="F5334" i="1"/>
  <c r="F3508" i="1"/>
  <c r="F2533" i="1"/>
  <c r="F2225" i="1"/>
  <c r="F2432" i="1"/>
  <c r="F4778" i="1"/>
  <c r="F326" i="1"/>
  <c r="F445" i="1"/>
  <c r="F947" i="1"/>
  <c r="F5214" i="1"/>
  <c r="F1532" i="1"/>
  <c r="F5425" i="1"/>
  <c r="F4799" i="1"/>
  <c r="F3069" i="1"/>
  <c r="F4364" i="1"/>
  <c r="F4259" i="1"/>
  <c r="F5000" i="1"/>
  <c r="F3755" i="1"/>
  <c r="F4863" i="1"/>
  <c r="F5408" i="1"/>
  <c r="F8" i="1"/>
  <c r="F3708" i="1"/>
  <c r="F1992" i="1"/>
  <c r="F4168" i="1"/>
  <c r="F4737" i="1"/>
  <c r="F165" i="1"/>
  <c r="F5065" i="1"/>
  <c r="F1222" i="1"/>
  <c r="F3260" i="1"/>
  <c r="F1553" i="1"/>
  <c r="F4232" i="1"/>
  <c r="F3625" i="1"/>
  <c r="F13" i="1"/>
  <c r="F113" i="1"/>
  <c r="F5304" i="1"/>
  <c r="F3536" i="1"/>
  <c r="F343" i="1"/>
  <c r="F4625" i="1"/>
  <c r="F2195" i="1"/>
  <c r="F1929" i="1"/>
  <c r="F4158" i="1"/>
  <c r="F1006" i="1"/>
  <c r="F4372" i="1"/>
  <c r="F1238" i="1"/>
  <c r="F4759" i="1"/>
  <c r="F5491" i="1"/>
  <c r="F4450" i="1"/>
  <c r="F2405" i="1"/>
  <c r="F1916" i="1"/>
  <c r="F4708" i="1"/>
  <c r="F5187" i="1"/>
  <c r="F810" i="1"/>
  <c r="F5142" i="1"/>
  <c r="F3180" i="1"/>
  <c r="F4982" i="1"/>
  <c r="F4093" i="1"/>
  <c r="F4774" i="1"/>
  <c r="F3612" i="1"/>
  <c r="F2463" i="1"/>
  <c r="F5182" i="1"/>
  <c r="F333" i="1"/>
  <c r="F2968" i="1"/>
  <c r="F4916" i="1"/>
  <c r="F511" i="1"/>
  <c r="F2436" i="1"/>
  <c r="F3573" i="1"/>
  <c r="F3786" i="1"/>
  <c r="F5038" i="1"/>
  <c r="F419" i="1"/>
  <c r="F4757" i="1"/>
  <c r="F897" i="1"/>
  <c r="F2675" i="1"/>
  <c r="F786" i="1"/>
  <c r="F2871" i="1"/>
  <c r="F2084" i="1"/>
  <c r="F2587" i="1"/>
  <c r="F18" i="1"/>
  <c r="F2548" i="1"/>
  <c r="F3263" i="1"/>
  <c r="F4915" i="1"/>
  <c r="F551" i="1"/>
  <c r="F3337" i="1"/>
  <c r="F2444" i="1"/>
  <c r="F5322" i="1"/>
  <c r="F700" i="1"/>
  <c r="F1749" i="1"/>
  <c r="F4631" i="1"/>
  <c r="F460" i="1"/>
  <c r="F508" i="1"/>
  <c r="F198" i="1"/>
  <c r="F520" i="1"/>
  <c r="F2170" i="1"/>
  <c r="F566" i="1"/>
  <c r="F2083" i="1"/>
  <c r="F2950" i="1"/>
  <c r="F1027" i="1"/>
  <c r="F1842" i="1"/>
  <c r="F1253" i="1"/>
  <c r="F954" i="1"/>
  <c r="F2156" i="1"/>
  <c r="F1154" i="1"/>
  <c r="F5023" i="1"/>
  <c r="F3497" i="1"/>
  <c r="F909" i="1"/>
  <c r="F2709" i="1"/>
  <c r="F121" i="1"/>
  <c r="F556" i="1"/>
  <c r="F5474" i="1"/>
  <c r="F1181" i="1"/>
  <c r="F4895" i="1"/>
  <c r="F2333" i="1"/>
  <c r="F778" i="1"/>
  <c r="F4900" i="1"/>
  <c r="F2598" i="1"/>
  <c r="F2097" i="1"/>
  <c r="F3606" i="1"/>
  <c r="F1990" i="1"/>
  <c r="F11" i="1"/>
  <c r="F2651" i="1"/>
  <c r="F3229" i="1"/>
  <c r="F4350" i="1"/>
  <c r="F3590" i="1"/>
  <c r="F911" i="1"/>
  <c r="F2014" i="1"/>
  <c r="F1332" i="1"/>
  <c r="F1880" i="1"/>
  <c r="F2272" i="1"/>
  <c r="F1912" i="1"/>
  <c r="F5234" i="1"/>
  <c r="F54" i="1"/>
  <c r="F3500" i="1"/>
  <c r="F5373" i="1"/>
  <c r="F2678" i="1"/>
  <c r="F5441" i="1"/>
  <c r="F760" i="1"/>
  <c r="F4022" i="1"/>
  <c r="F296" i="1"/>
  <c r="F2141" i="1"/>
  <c r="F2208" i="1"/>
  <c r="F359" i="1"/>
  <c r="F823" i="1"/>
  <c r="F3811" i="1"/>
  <c r="F1830" i="1"/>
  <c r="F17" i="1"/>
  <c r="F233" i="1"/>
  <c r="F3382" i="1"/>
  <c r="F3883" i="1"/>
  <c r="F3072" i="1"/>
  <c r="F537" i="1"/>
  <c r="F4564" i="1"/>
  <c r="F3050" i="1"/>
  <c r="F868" i="1"/>
  <c r="F4210" i="1"/>
  <c r="F3280" i="1"/>
  <c r="F3582" i="1"/>
  <c r="F4723" i="1"/>
  <c r="F2731" i="1"/>
  <c r="F2867" i="1"/>
  <c r="F4841" i="1"/>
  <c r="F3196" i="1"/>
  <c r="F5154" i="1"/>
  <c r="F4519" i="1"/>
  <c r="F5127" i="1"/>
  <c r="F2660" i="1"/>
  <c r="F5240" i="1"/>
  <c r="F389" i="1"/>
  <c r="F1422" i="1"/>
  <c r="F2377" i="1"/>
  <c r="F4176" i="1"/>
  <c r="F4078" i="1"/>
  <c r="F840" i="1"/>
  <c r="F3464" i="1"/>
  <c r="F3505" i="1"/>
  <c r="F1193" i="1"/>
  <c r="F2467" i="1"/>
  <c r="F1134" i="1"/>
  <c r="F1177" i="1"/>
  <c r="F3092" i="1"/>
  <c r="F2844" i="1"/>
  <c r="F2358" i="1"/>
  <c r="F3754" i="1"/>
  <c r="F771" i="1"/>
  <c r="F1458" i="1"/>
  <c r="F3065" i="1"/>
  <c r="F4431" i="1"/>
  <c r="F2698" i="1"/>
  <c r="F2984" i="1"/>
  <c r="F284" i="1"/>
  <c r="F3637" i="1"/>
  <c r="F3541" i="1"/>
  <c r="F1495" i="1"/>
  <c r="F5316" i="1"/>
  <c r="F5121" i="1"/>
  <c r="F1239" i="1"/>
  <c r="F4908" i="1"/>
  <c r="F3406" i="1"/>
  <c r="F2874" i="1"/>
  <c r="F231" i="1"/>
  <c r="F5472" i="1"/>
  <c r="F1958" i="1"/>
  <c r="F3579" i="1"/>
  <c r="F1614" i="1"/>
  <c r="F1141" i="1"/>
  <c r="F3248" i="1"/>
  <c r="F2792" i="1"/>
  <c r="F1454" i="1"/>
  <c r="F1811" i="1"/>
  <c r="F941" i="1"/>
  <c r="F5298" i="1"/>
  <c r="F1294" i="1"/>
  <c r="F1037" i="1"/>
  <c r="F4309" i="1"/>
  <c r="F5300" i="1"/>
  <c r="F304" i="1"/>
  <c r="F2140" i="1"/>
  <c r="F5252" i="1"/>
  <c r="F3371" i="1"/>
  <c r="F3290" i="1"/>
  <c r="F4435" i="1"/>
  <c r="F643" i="1"/>
  <c r="F4536" i="1"/>
  <c r="F4425" i="1"/>
  <c r="F2814" i="1"/>
  <c r="F1443" i="1"/>
  <c r="F3861" i="1"/>
  <c r="F1511" i="1"/>
  <c r="F706" i="1"/>
  <c r="F5311" i="1"/>
  <c r="F3039" i="1"/>
  <c r="F2198" i="1"/>
  <c r="F2019" i="1"/>
  <c r="F817" i="1"/>
  <c r="F206" i="1"/>
  <c r="F2702" i="1"/>
  <c r="F910" i="1"/>
  <c r="F458" i="1"/>
  <c r="F3094" i="1"/>
  <c r="F2883" i="1"/>
  <c r="F426" i="1"/>
  <c r="F3170" i="1"/>
  <c r="F3734" i="1"/>
  <c r="F1026" i="1"/>
  <c r="F3208" i="1"/>
  <c r="F5314" i="1"/>
  <c r="F4365" i="1"/>
  <c r="F485" i="1"/>
  <c r="F2782" i="1"/>
  <c r="F1232" i="1"/>
  <c r="F5307" i="1"/>
  <c r="F4911" i="1"/>
  <c r="F851" i="1"/>
  <c r="F3654" i="1"/>
  <c r="F805" i="1"/>
  <c r="F4651" i="1"/>
  <c r="F3858" i="1"/>
  <c r="F4178" i="1"/>
  <c r="F3892" i="1"/>
  <c r="F50" i="1"/>
  <c r="F75" i="1"/>
  <c r="F5384" i="1"/>
  <c r="F4887" i="1"/>
  <c r="F4505" i="1"/>
  <c r="F1346" i="1"/>
  <c r="F3998" i="1"/>
  <c r="F3816" i="1"/>
  <c r="F1706" i="1"/>
  <c r="F4509" i="1"/>
  <c r="F385" i="1"/>
  <c r="F1252" i="1"/>
  <c r="F133" i="1"/>
  <c r="F1033" i="1"/>
  <c r="F3358" i="1"/>
  <c r="F3426" i="1"/>
  <c r="F946" i="1"/>
  <c r="F1000" i="1"/>
  <c r="F3436" i="1"/>
  <c r="F4482" i="1"/>
  <c r="F2150" i="1"/>
  <c r="F4681" i="1"/>
  <c r="F1888" i="1"/>
  <c r="F652" i="1"/>
  <c r="F804" i="1"/>
  <c r="F800" i="1"/>
  <c r="F1484" i="1"/>
  <c r="F3256" i="1"/>
  <c r="F1671" i="1"/>
  <c r="F2302" i="1"/>
  <c r="F692" i="1"/>
  <c r="F5504" i="1"/>
  <c r="F2770" i="1"/>
  <c r="F588" i="1"/>
  <c r="F934" i="1"/>
  <c r="F1170" i="1"/>
  <c r="F3666" i="1"/>
  <c r="F985" i="1"/>
  <c r="F3567" i="1"/>
  <c r="F769" i="1"/>
  <c r="F787" i="1"/>
  <c r="F4976" i="1"/>
  <c r="F2789" i="1"/>
  <c r="F3780" i="1"/>
  <c r="F5176" i="1"/>
  <c r="F4637" i="1"/>
  <c r="F3651" i="1"/>
  <c r="F2354" i="1"/>
  <c r="F1534" i="1"/>
  <c r="F5072" i="1"/>
  <c r="F1918" i="1"/>
  <c r="F4727" i="1"/>
  <c r="F3611" i="1"/>
  <c r="F2996" i="1"/>
  <c r="F607" i="1"/>
  <c r="F4317" i="1"/>
  <c r="F3870" i="1"/>
  <c r="F5134" i="1"/>
  <c r="F3396" i="1"/>
  <c r="F4526" i="1"/>
  <c r="F4070" i="1"/>
  <c r="F2978" i="1"/>
  <c r="F3627" i="1"/>
  <c r="F4832" i="1"/>
  <c r="F4388" i="1"/>
  <c r="F791" i="1"/>
  <c r="F183" i="1"/>
  <c r="F1304" i="1"/>
  <c r="F4494" i="1"/>
  <c r="F1932" i="1"/>
  <c r="F4046" i="1"/>
  <c r="F2216" i="1"/>
  <c r="F2539" i="1"/>
  <c r="F4087" i="1"/>
  <c r="F244" i="1"/>
  <c r="F2186" i="1"/>
  <c r="F5233" i="1"/>
  <c r="F103" i="1"/>
  <c r="F1316" i="1"/>
  <c r="F3782" i="1"/>
  <c r="F2115" i="1"/>
  <c r="F2542" i="1"/>
  <c r="F404" i="1"/>
  <c r="F2695" i="1"/>
  <c r="F4544" i="1"/>
  <c r="F2738" i="1"/>
  <c r="F4838" i="1"/>
  <c r="F16" i="1"/>
  <c r="F1018" i="1"/>
  <c r="F4252" i="1"/>
  <c r="F3307" i="1"/>
  <c r="F5193" i="1"/>
  <c r="F2067" i="1"/>
  <c r="F40" i="1"/>
  <c r="F2537" i="1"/>
  <c r="F1520" i="1"/>
  <c r="F354" i="1"/>
  <c r="F2504" i="1"/>
  <c r="F1952" i="1"/>
  <c r="F353" i="1"/>
  <c r="F1011" i="1"/>
  <c r="F5223" i="1"/>
  <c r="F5354" i="1"/>
  <c r="F1665" i="1"/>
  <c r="F2567" i="1"/>
  <c r="F1184" i="1"/>
  <c r="F4523" i="1"/>
  <c r="F926" i="1"/>
  <c r="F3342" i="1"/>
  <c r="F4949" i="1"/>
  <c r="F2137" i="1"/>
  <c r="F2600" i="1"/>
  <c r="F3817" i="1"/>
  <c r="F3726" i="1"/>
  <c r="F4818" i="1"/>
  <c r="F2320" i="1"/>
  <c r="F830" i="1"/>
  <c r="F1602" i="1"/>
  <c r="F1175" i="1"/>
  <c r="F2930" i="1"/>
  <c r="F3478" i="1"/>
  <c r="F1004" i="1"/>
  <c r="F1167" i="1"/>
  <c r="F4024" i="1"/>
  <c r="F5192" i="1"/>
  <c r="F3999" i="1"/>
  <c r="F469" i="1"/>
  <c r="F1813" i="1"/>
  <c r="F5377" i="1"/>
  <c r="F3102" i="1"/>
  <c r="F214" i="1"/>
  <c r="F1146" i="1"/>
  <c r="F262" i="1"/>
  <c r="F4683" i="1"/>
  <c r="F3474" i="1"/>
  <c r="F1920" i="1"/>
  <c r="F552" i="1"/>
  <c r="F5024" i="1"/>
  <c r="F2388" i="1"/>
  <c r="F1786" i="1"/>
  <c r="F2181" i="1"/>
  <c r="F2402" i="1"/>
  <c r="F1818" i="1"/>
  <c r="F2829" i="1"/>
  <c r="F1527" i="1"/>
  <c r="F3561" i="1"/>
  <c r="F4445" i="1"/>
  <c r="F3330" i="1"/>
  <c r="F3000" i="1"/>
  <c r="F3889" i="1"/>
  <c r="F4500" i="1"/>
  <c r="F1555" i="1"/>
  <c r="F1477" i="1"/>
  <c r="F4480" i="1"/>
  <c r="F48" i="1"/>
  <c r="F1727" i="1"/>
  <c r="F2292" i="1"/>
  <c r="F2502" i="1"/>
  <c r="F2055" i="1"/>
  <c r="F423" i="1"/>
  <c r="F821" i="1"/>
  <c r="F5482" i="1"/>
  <c r="F3210" i="1"/>
  <c r="F2758" i="1"/>
  <c r="F1434" i="1"/>
  <c r="F1340" i="1"/>
  <c r="F2514" i="1"/>
  <c r="F3058" i="1"/>
  <c r="F4897" i="1"/>
  <c r="F1841" i="1"/>
  <c r="F462" i="1"/>
  <c r="F1820" i="1"/>
  <c r="F2274" i="1"/>
  <c r="F5385" i="1"/>
  <c r="F3268" i="1"/>
  <c r="F1747" i="1"/>
  <c r="F3410" i="1"/>
  <c r="F5469" i="1"/>
  <c r="F392" i="1"/>
  <c r="F3130" i="1"/>
  <c r="F4846" i="1"/>
  <c r="F3885" i="1"/>
  <c r="F522" i="1"/>
  <c r="F623" i="1"/>
  <c r="F1068" i="1"/>
  <c r="F1941" i="1"/>
  <c r="F96" i="1"/>
  <c r="F2872" i="1"/>
  <c r="F77" i="1"/>
  <c r="F1183" i="1"/>
  <c r="F2032" i="1"/>
  <c r="F3880" i="1"/>
  <c r="F4733" i="1"/>
  <c r="F3444" i="1"/>
  <c r="F2205" i="1"/>
  <c r="F1824" i="1"/>
  <c r="F2396" i="1"/>
  <c r="F3409" i="1"/>
  <c r="F5151" i="1"/>
  <c r="F1271" i="1"/>
  <c r="F4612" i="1"/>
  <c r="F1151" i="1"/>
  <c r="F88" i="1"/>
  <c r="F2068" i="1"/>
  <c r="F2583" i="1"/>
  <c r="F4257" i="1"/>
  <c r="F1787" i="1"/>
  <c r="F3669" i="1"/>
  <c r="F1533" i="1"/>
  <c r="F3360" i="1"/>
  <c r="F4489" i="1"/>
  <c r="F996" i="1"/>
  <c r="F2895" i="1"/>
  <c r="F253" i="1"/>
  <c r="F2287" i="1"/>
  <c r="F4873" i="1"/>
  <c r="F2943" i="1"/>
  <c r="F5374" i="1"/>
  <c r="F1052" i="1"/>
  <c r="F2413" i="1"/>
  <c r="F5498" i="1"/>
  <c r="F2816" i="1"/>
  <c r="F3994" i="1"/>
  <c r="F526" i="1"/>
  <c r="F2440" i="1"/>
  <c r="F3512" i="1"/>
  <c r="F3339" i="1"/>
  <c r="F565" i="1"/>
  <c r="F5238" i="1"/>
  <c r="F1816" i="1"/>
  <c r="F327" i="1"/>
  <c r="F5114" i="1"/>
  <c r="F3775" i="1"/>
  <c r="F4779" i="1"/>
  <c r="F3725" i="1"/>
  <c r="F3153" i="1"/>
  <c r="F1807" i="1"/>
  <c r="F856" i="1"/>
  <c r="F872" i="1"/>
  <c r="F340" i="1"/>
  <c r="F5048" i="1"/>
  <c r="F3381" i="1"/>
  <c r="F3882" i="1"/>
  <c r="F2451" i="1"/>
  <c r="F4099" i="1"/>
  <c r="F762" i="1"/>
  <c r="F1197" i="1"/>
  <c r="F4321" i="1"/>
  <c r="F141" i="1"/>
  <c r="F3301" i="1"/>
  <c r="F5063" i="1"/>
  <c r="F1409" i="1"/>
  <c r="F2321" i="1"/>
  <c r="F1620" i="1"/>
  <c r="F2289" i="1"/>
  <c r="F2458" i="1"/>
  <c r="F4961" i="1"/>
  <c r="F1542" i="1"/>
  <c r="F2367" i="1"/>
  <c r="F297" i="1"/>
  <c r="F717" i="1"/>
  <c r="F1656" i="1"/>
  <c r="F2658" i="1"/>
  <c r="F4552" i="1"/>
  <c r="F339" i="1"/>
  <c r="F3026" i="1"/>
  <c r="F3150" i="1"/>
  <c r="F4468" i="1"/>
  <c r="F3043" i="1"/>
  <c r="F3475" i="1"/>
  <c r="F2824" i="1"/>
  <c r="F2843" i="1"/>
  <c r="F2560" i="1"/>
  <c r="F4085" i="1"/>
  <c r="F1438" i="1"/>
  <c r="F5077" i="1"/>
  <c r="F766" i="1"/>
  <c r="F3693" i="1"/>
  <c r="F4770" i="1"/>
  <c r="F4932" i="1"/>
  <c r="F1834" i="1"/>
  <c r="F3619" i="1"/>
  <c r="F1980" i="1"/>
  <c r="F2821" i="1"/>
  <c r="F2285" i="1"/>
  <c r="F3494" i="1"/>
  <c r="F5046" i="1"/>
  <c r="F2788" i="1"/>
  <c r="F2382" i="1"/>
  <c r="F261" i="1"/>
  <c r="F1905" i="1"/>
  <c r="F5341" i="1"/>
  <c r="F4139" i="1"/>
  <c r="F3255" i="1"/>
  <c r="F4280" i="1"/>
  <c r="F5216" i="1"/>
  <c r="F1652" i="1"/>
  <c r="F785" i="1"/>
  <c r="F5037" i="1"/>
  <c r="F3391" i="1"/>
  <c r="F5058" i="1"/>
  <c r="F1430" i="1"/>
  <c r="F595" i="1"/>
  <c r="F4768" i="1"/>
  <c r="F2143" i="1"/>
  <c r="F4830" i="1"/>
  <c r="F2332" i="1"/>
  <c r="F3857" i="1"/>
  <c r="F1548" i="1"/>
  <c r="F3176" i="1"/>
  <c r="F535" i="1"/>
  <c r="F2192" i="1"/>
  <c r="F2842" i="1"/>
  <c r="F5274" i="1"/>
  <c r="F2322" i="1"/>
  <c r="F4715" i="1"/>
  <c r="F4171" i="1"/>
  <c r="F1621" i="1"/>
  <c r="F1003" i="1"/>
  <c r="F3098" i="1"/>
  <c r="F1674" i="1"/>
  <c r="F112" i="1"/>
  <c r="F5019" i="1"/>
  <c r="F4240" i="1"/>
  <c r="F1615" i="1"/>
  <c r="F4967" i="1"/>
  <c r="F4457" i="1"/>
  <c r="F4560" i="1"/>
  <c r="F3894" i="1"/>
  <c r="F3473" i="1"/>
  <c r="F3502" i="1"/>
  <c r="F3576" i="1"/>
  <c r="F2229" i="1"/>
  <c r="F3369" i="1"/>
  <c r="F1224" i="1"/>
  <c r="F1110" i="1"/>
  <c r="F5500" i="1"/>
  <c r="F2222" i="1"/>
  <c r="F5499" i="1"/>
  <c r="F4069" i="1"/>
  <c r="F3699" i="1"/>
  <c r="F3724" i="1"/>
  <c r="F3785" i="1"/>
  <c r="F4387" i="1"/>
  <c r="F1791" i="1"/>
  <c r="F3828" i="1"/>
  <c r="F4253" i="1"/>
  <c r="F3357" i="1"/>
  <c r="F4656" i="1"/>
  <c r="F2712" i="1"/>
  <c r="F3373" i="1"/>
  <c r="F4896" i="1"/>
  <c r="F1500" i="1"/>
  <c r="F2392" i="1"/>
  <c r="F5273" i="1"/>
  <c r="F2010" i="1"/>
  <c r="F2685" i="1"/>
  <c r="F5244" i="1"/>
  <c r="F2493" i="1"/>
  <c r="F3820" i="1"/>
  <c r="F1109" i="1"/>
  <c r="F529" i="1"/>
  <c r="F1636" i="1"/>
  <c r="F1169" i="1"/>
  <c r="F2610" i="1"/>
  <c r="F2756" i="1"/>
  <c r="F122" i="1"/>
  <c r="F2975" i="1"/>
  <c r="F2384" i="1"/>
  <c r="F4870" i="1"/>
  <c r="F1202" i="1"/>
  <c r="F101" i="1"/>
  <c r="F852" i="1"/>
  <c r="F2804" i="1"/>
  <c r="F1863" i="1"/>
  <c r="F5195" i="1"/>
  <c r="F591" i="1"/>
  <c r="F843" i="1"/>
  <c r="F2650" i="1"/>
  <c r="F2457" i="1"/>
  <c r="F4796" i="1"/>
  <c r="F3680" i="1"/>
  <c r="F3742" i="1"/>
  <c r="F1370" i="1"/>
  <c r="F991" i="1"/>
  <c r="F2334" i="1"/>
  <c r="F1116" i="1"/>
  <c r="F4944" i="1"/>
  <c r="F3760" i="1"/>
  <c r="F3764" i="1"/>
  <c r="F2497" i="1"/>
  <c r="F81" i="1"/>
  <c r="F4687" i="1"/>
  <c r="F3345" i="1"/>
  <c r="F2113" i="1"/>
  <c r="F2777" i="1"/>
  <c r="F2247" i="1"/>
  <c r="F5165" i="1"/>
  <c r="F1907" i="1"/>
  <c r="F5078" i="1"/>
  <c r="F1328" i="1"/>
  <c r="F625" i="1"/>
  <c r="F3074" i="1"/>
  <c r="F5106" i="1"/>
  <c r="F813" i="1"/>
  <c r="F2138" i="1"/>
  <c r="F1833" i="1"/>
  <c r="F4108" i="1"/>
  <c r="F3390" i="1"/>
  <c r="F3547" i="1"/>
  <c r="F2879" i="1"/>
  <c r="F443" i="1"/>
  <c r="F764" i="1"/>
  <c r="F2910" i="1"/>
  <c r="F790" i="1"/>
  <c r="F213" i="1"/>
  <c r="F1355" i="1"/>
  <c r="F3644" i="1"/>
  <c r="F5137" i="1"/>
  <c r="F4264" i="1"/>
  <c r="F495" i="1"/>
  <c r="F2710" i="1"/>
  <c r="F1844" i="1"/>
  <c r="F5439" i="1"/>
  <c r="F2746" i="1"/>
  <c r="F4563" i="1"/>
  <c r="F4169" i="1"/>
  <c r="F3602" i="1"/>
  <c r="F85" i="1"/>
  <c r="F2240" i="1"/>
  <c r="F30" i="1"/>
  <c r="F3523" i="1"/>
  <c r="F5497" i="1"/>
  <c r="F4604" i="1"/>
  <c r="F4036" i="1"/>
  <c r="F4808" i="1"/>
  <c r="F1399" i="1"/>
  <c r="F4379" i="1"/>
  <c r="F1663" i="1"/>
  <c r="F3160" i="1"/>
  <c r="F276" i="1"/>
  <c r="F3148" i="1"/>
  <c r="F270" i="1"/>
  <c r="F3778" i="1"/>
  <c r="F3976" i="1"/>
  <c r="F1077" i="1"/>
  <c r="F2380" i="1"/>
  <c r="F3441" i="1"/>
  <c r="F4890" i="1"/>
  <c r="F87" i="1"/>
  <c r="F572" i="1"/>
  <c r="F756" i="1"/>
  <c r="F1732" i="1"/>
  <c r="F4205" i="1"/>
  <c r="F598" i="1"/>
  <c r="F2697" i="1"/>
  <c r="F4784" i="1"/>
  <c r="F3862" i="1"/>
  <c r="F815" i="1"/>
  <c r="F744" i="1"/>
  <c r="F1314" i="1"/>
  <c r="F2848" i="1"/>
  <c r="F5424" i="1"/>
  <c r="F1539" i="1"/>
  <c r="F2399" i="1"/>
  <c r="F386" i="1"/>
  <c r="F4898" i="1"/>
  <c r="F5315" i="1"/>
  <c r="F4972" i="1"/>
  <c r="F3356" i="1"/>
  <c r="F5102" i="1"/>
  <c r="F917" i="1"/>
  <c r="F3746" i="1"/>
  <c r="F387" i="1"/>
  <c r="F139" i="1"/>
  <c r="F3117" i="1"/>
  <c r="F4627" i="1"/>
  <c r="F1327" i="1"/>
  <c r="F1071" i="1"/>
  <c r="F3723" i="1"/>
  <c r="F434" i="1"/>
  <c r="F1798" i="1"/>
  <c r="F4233" i="1"/>
  <c r="F4437" i="1"/>
  <c r="F2589" i="1"/>
  <c r="F4474" i="1"/>
  <c r="F3524" i="1"/>
  <c r="F3044" i="1"/>
  <c r="F4618" i="1"/>
  <c r="F5353" i="1"/>
  <c r="F2757" i="1"/>
  <c r="F4970" i="1"/>
  <c r="F1310" i="1"/>
  <c r="F4521" i="1"/>
  <c r="F969" i="1"/>
  <c r="F2810" i="1"/>
  <c r="F3407" i="1"/>
  <c r="F4033" i="1"/>
  <c r="F1426" i="1"/>
  <c r="F4209" i="1"/>
  <c r="F5197" i="1"/>
  <c r="F1849" i="1"/>
  <c r="F3664" i="1"/>
  <c r="F2275" i="1"/>
  <c r="F4879" i="1"/>
  <c r="F3702" i="1"/>
  <c r="F3182" i="1"/>
  <c r="F2917" i="1"/>
  <c r="F3133" i="1"/>
  <c r="F4427" i="1"/>
  <c r="F229" i="1"/>
  <c r="F1690" i="1"/>
  <c r="F4783" i="1"/>
  <c r="F2474" i="1"/>
  <c r="F1162" i="1"/>
  <c r="F3823" i="1"/>
  <c r="F3745" i="1"/>
  <c r="F4692" i="1"/>
  <c r="F1234" i="1"/>
  <c r="F1552" i="1"/>
  <c r="F1413" i="1"/>
  <c r="F4004" i="1"/>
  <c r="F5113" i="1"/>
  <c r="F303" i="1"/>
  <c r="F3504" i="1"/>
  <c r="F681" i="1"/>
  <c r="F258" i="1"/>
  <c r="F3617" i="1"/>
  <c r="F3016" i="1"/>
  <c r="F403" i="1"/>
  <c r="F178" i="1"/>
  <c r="F4324" i="1"/>
  <c r="F3905" i="1"/>
  <c r="F1334" i="1"/>
  <c r="F4532" i="1"/>
  <c r="F1476" i="1"/>
  <c r="F2938" i="1"/>
  <c r="F3650" i="1"/>
  <c r="F1371" i="1"/>
  <c r="F5420" i="1"/>
  <c r="F2812" i="1"/>
  <c r="F185" i="1"/>
  <c r="F1342" i="1"/>
  <c r="F4836" i="1"/>
  <c r="F2586" i="1"/>
  <c r="F4697" i="1"/>
  <c r="F5292" i="1"/>
  <c r="F1862" i="1"/>
  <c r="F963" i="1"/>
  <c r="F3297" i="1"/>
  <c r="F2946" i="1"/>
  <c r="F4769" i="1"/>
  <c r="F3012" i="1"/>
  <c r="F3835" i="1"/>
  <c r="F4724" i="1"/>
  <c r="F1899" i="1"/>
  <c r="F2882" i="1"/>
  <c r="F2501" i="1"/>
  <c r="F431" i="1"/>
  <c r="F49" i="1"/>
  <c r="F1482" i="1"/>
  <c r="F2778" i="1"/>
  <c r="F1889" i="1"/>
  <c r="F4682" i="1"/>
  <c r="F5049" i="1"/>
  <c r="F3860" i="1"/>
  <c r="F2037" i="1"/>
  <c r="F3563" i="1"/>
  <c r="F199" i="1"/>
  <c r="F2059" i="1"/>
  <c r="F1908" i="1"/>
  <c r="F4884" i="1"/>
  <c r="F2513" i="1"/>
  <c r="F4504" i="1"/>
  <c r="F3784" i="1"/>
  <c r="F3013" i="1"/>
  <c r="F484" i="1"/>
  <c r="F3878" i="1"/>
  <c r="F5191" i="1"/>
  <c r="F2092" i="1"/>
  <c r="F24" i="1"/>
  <c r="F4060" i="1"/>
  <c r="F842" i="1"/>
  <c r="F2441" i="1"/>
  <c r="F3055" i="1"/>
  <c r="F376" i="1"/>
  <c r="F807" i="1"/>
  <c r="F694" i="1"/>
  <c r="F5485" i="1"/>
  <c r="F5375" i="1"/>
  <c r="F3110" i="1"/>
  <c r="F4459" i="1"/>
  <c r="F3393" i="1"/>
  <c r="F4255" i="1"/>
  <c r="F279" i="1"/>
  <c r="F197" i="1"/>
  <c r="F4763" i="1"/>
  <c r="F3479" i="1"/>
  <c r="F4943" i="1"/>
  <c r="F2045" i="1"/>
  <c r="F2040" i="1"/>
  <c r="F5429" i="1"/>
  <c r="F3274" i="1"/>
  <c r="F5100" i="1"/>
  <c r="F1439" i="1"/>
  <c r="F5247" i="1"/>
  <c r="F2167" i="1"/>
  <c r="F4722" i="1"/>
  <c r="F1194" i="1"/>
  <c r="F564" i="1"/>
  <c r="F3415" i="1"/>
  <c r="F1851" i="1"/>
  <c r="F3332" i="1"/>
  <c r="F2595" i="1"/>
  <c r="F2819" i="1"/>
  <c r="F3121" i="1"/>
  <c r="F4852" i="1"/>
  <c r="F3661" i="1"/>
  <c r="F2159" i="1"/>
  <c r="F4990" i="1"/>
  <c r="F3771" i="1"/>
  <c r="F2556" i="1"/>
  <c r="F5029" i="1"/>
  <c r="F1437" i="1"/>
  <c r="F1847" i="1"/>
  <c r="F2773" i="1"/>
  <c r="F1513" i="1"/>
  <c r="F1189" i="1"/>
  <c r="F1358" i="1"/>
  <c r="F2455" i="1"/>
  <c r="F228" i="1"/>
  <c r="F201" i="1"/>
  <c r="F4122" i="1"/>
  <c r="F1406" i="1"/>
  <c r="F5337" i="1"/>
  <c r="F3506" i="1"/>
  <c r="F209" i="1"/>
  <c r="F4537" i="1"/>
  <c r="F402" i="1"/>
  <c r="F657" i="1"/>
  <c r="F3677" i="1"/>
  <c r="F4742" i="1"/>
  <c r="F927" i="1"/>
  <c r="F381" i="1"/>
  <c r="F2231" i="1"/>
  <c r="F781" i="1"/>
  <c r="F3024" i="1"/>
  <c r="F1080" i="1"/>
  <c r="F1805" i="1"/>
  <c r="F1331" i="1"/>
  <c r="F4936" i="1"/>
  <c r="F1644" i="1"/>
  <c r="F4849" i="1"/>
  <c r="F1122" i="1"/>
  <c r="F5131" i="1"/>
  <c r="F349" i="1"/>
  <c r="F2305" i="1"/>
  <c r="F3212" i="1"/>
  <c r="F1132" i="1"/>
  <c r="F1192" i="1"/>
  <c r="F4285" i="1"/>
  <c r="F5051" i="1"/>
  <c r="F560" i="1"/>
  <c r="F1965" i="1"/>
  <c r="F5108" i="1"/>
  <c r="F861" i="1"/>
  <c r="F4984" i="1"/>
  <c r="F275" i="1"/>
  <c r="F1161" i="1"/>
  <c r="F2719" i="1"/>
  <c r="F3329" i="1"/>
  <c r="F1961" i="1"/>
  <c r="F4395" i="1"/>
  <c r="F1750" i="1"/>
  <c r="F4991" i="1"/>
  <c r="F2204" i="1"/>
  <c r="F3639" i="1"/>
  <c r="F3401" i="1"/>
  <c r="F1244" i="1"/>
  <c r="F3203" i="1"/>
  <c r="F3143" i="1"/>
  <c r="F4330" i="1"/>
  <c r="F3978" i="1"/>
  <c r="F1924" i="1"/>
  <c r="F1119" i="1"/>
  <c r="F167" i="1"/>
  <c r="F4522" i="1"/>
  <c r="F1215" i="1"/>
  <c r="F3377" i="1"/>
  <c r="F4948" i="1"/>
  <c r="F5171" i="1"/>
  <c r="F3827" i="1"/>
  <c r="F937" i="1"/>
  <c r="F3380" i="1"/>
  <c r="F195" i="1"/>
  <c r="F2954" i="1"/>
  <c r="F980" i="1"/>
  <c r="F398" i="1"/>
  <c r="F1853" i="1"/>
  <c r="F4771" i="1"/>
  <c r="F4160" i="1"/>
  <c r="F4644" i="1"/>
  <c r="F5288" i="1"/>
  <c r="F1126" i="1"/>
  <c r="F814" i="1"/>
  <c r="F4385" i="1"/>
  <c r="F4392" i="1"/>
  <c r="F237" i="1"/>
  <c r="F3676" i="1"/>
  <c r="F3395" i="1"/>
  <c r="F1927" i="1"/>
  <c r="F148" i="1"/>
  <c r="F1892" i="1"/>
  <c r="F3003" i="1"/>
  <c r="F1925" i="1"/>
  <c r="F4366" i="1"/>
  <c r="F2764" i="1"/>
  <c r="F5281" i="1"/>
  <c r="F2900" i="1"/>
  <c r="F3908" i="1"/>
  <c r="F5349" i="1"/>
  <c r="F3736" i="1"/>
  <c r="F5394" i="1"/>
  <c r="F1035" i="1"/>
  <c r="F2246" i="1"/>
  <c r="F4311" i="1"/>
  <c r="F5034" i="1"/>
  <c r="F5355" i="1"/>
  <c r="F2061" i="1"/>
  <c r="F1380" i="1"/>
  <c r="F4576" i="1"/>
  <c r="F4428" i="1"/>
  <c r="F918" i="1"/>
  <c r="F4859" i="1"/>
  <c r="F3707" i="1"/>
  <c r="F4491" i="1"/>
  <c r="F3449" i="1"/>
  <c r="F5119" i="1"/>
  <c r="F109" i="1"/>
  <c r="F2833" i="1"/>
  <c r="F3819" i="1"/>
  <c r="F5138" i="1"/>
  <c r="F612" i="1"/>
  <c r="F1462" i="1"/>
  <c r="F4743" i="1"/>
  <c r="F3866" i="1"/>
  <c r="F2081" i="1"/>
  <c r="F796" i="1"/>
  <c r="F1357" i="1"/>
  <c r="F5396" i="1"/>
  <c r="F4935" i="1"/>
  <c r="F2299" i="1"/>
  <c r="F3879" i="1"/>
  <c r="F1173" i="1"/>
  <c r="F4443" i="1"/>
  <c r="F733" i="1"/>
  <c r="F4675" i="1"/>
  <c r="F3804" i="1"/>
  <c r="F5107" i="1"/>
  <c r="F3769" i="1"/>
  <c r="F1679" i="1"/>
  <c r="F408" i="1"/>
  <c r="F1386" i="1"/>
  <c r="F2389" i="1"/>
  <c r="F4987" i="1"/>
  <c r="F1551" i="1"/>
  <c r="F5070" i="1"/>
  <c r="F967" i="1"/>
  <c r="F3299" i="1"/>
  <c r="F4207" i="1"/>
  <c r="F2336" i="1"/>
  <c r="F245" i="1"/>
  <c r="F4334" i="1"/>
  <c r="F527" i="1"/>
  <c r="F803" i="1"/>
  <c r="F512" i="1"/>
  <c r="F1923" i="1"/>
  <c r="F539" i="1"/>
  <c r="F2579" i="1"/>
  <c r="F3604" i="1"/>
  <c r="F1048" i="1"/>
  <c r="F1625" i="1"/>
  <c r="F540" i="1"/>
  <c r="F809" i="1"/>
  <c r="F302" i="1"/>
  <c r="F5101" i="1"/>
  <c r="F5413" i="1"/>
  <c r="F2550" i="1"/>
  <c r="F3859" i="1"/>
  <c r="F1398" i="1"/>
  <c r="F2005" i="1"/>
  <c r="F4928" i="1"/>
  <c r="F3805" i="1"/>
  <c r="F59" i="1"/>
  <c r="F4481" i="1"/>
  <c r="F577" i="1"/>
  <c r="F31" i="1"/>
  <c r="F466" i="1"/>
  <c r="F2765" i="1"/>
  <c r="F3690" i="1"/>
  <c r="F4344" i="1"/>
  <c r="F1209" i="1"/>
  <c r="F1260" i="1"/>
  <c r="F1710" i="1"/>
  <c r="F1221" i="1"/>
  <c r="F1519" i="1"/>
  <c r="F2281" i="1"/>
  <c r="F2803" i="1"/>
  <c r="F1087" i="1"/>
  <c r="F176" i="1"/>
  <c r="F4745" i="1"/>
  <c r="F306" i="1"/>
  <c r="F1601" i="1"/>
  <c r="F4569" i="1"/>
  <c r="F3687" i="1"/>
  <c r="F605" i="1"/>
  <c r="F1257" i="1"/>
  <c r="F4353" i="1"/>
  <c r="F627" i="1"/>
  <c r="F5251" i="1"/>
  <c r="F5207" i="1"/>
  <c r="F1300" i="1"/>
  <c r="F2256" i="1"/>
  <c r="F1938" i="1"/>
  <c r="F2228" i="1"/>
  <c r="F2580" i="1"/>
  <c r="F1473" i="1"/>
  <c r="F5390" i="1"/>
  <c r="F3353" i="1"/>
  <c r="F5392" i="1"/>
  <c r="F2453" i="1"/>
  <c r="F4806" i="1"/>
  <c r="F1302" i="1"/>
  <c r="F1050" i="1"/>
  <c r="F170" i="1"/>
  <c r="F3427" i="1"/>
  <c r="F1373" i="1"/>
  <c r="F145" i="1"/>
  <c r="F4277" i="1"/>
  <c r="F4867" i="1"/>
  <c r="F864" i="1"/>
  <c r="F1993" i="1"/>
  <c r="F855" i="1"/>
  <c r="F2033" i="1"/>
  <c r="F1379" i="1"/>
  <c r="F993" i="1"/>
  <c r="F97" i="1"/>
  <c r="F2323" i="1"/>
  <c r="F2776" i="1"/>
  <c r="F4857" i="1"/>
  <c r="F2268" i="1"/>
  <c r="F4959" i="1"/>
  <c r="F4230" i="1"/>
  <c r="F1864" i="1"/>
  <c r="F4556" i="1"/>
  <c r="F2799" i="1"/>
  <c r="F1515" i="1"/>
  <c r="F3451" i="1"/>
  <c r="F3814" i="1"/>
  <c r="F3628" i="1"/>
  <c r="F609" i="1"/>
  <c r="F1188" i="1"/>
  <c r="F2168" i="1"/>
  <c r="F4686" i="1"/>
  <c r="F5148" i="1"/>
  <c r="F2672" i="1"/>
  <c r="F4626" i="1"/>
  <c r="F3614" i="1"/>
  <c r="F4422" i="1"/>
  <c r="F4912" i="1"/>
  <c r="F2858" i="1"/>
  <c r="F3772" i="1"/>
  <c r="F4384" i="1"/>
  <c r="F3678" i="1"/>
  <c r="F3215" i="1"/>
  <c r="F3082" i="1"/>
  <c r="F3837" i="1"/>
  <c r="F3488" i="1"/>
  <c r="F3600" i="1"/>
  <c r="F3534" i="1"/>
  <c r="F5489" i="1"/>
  <c r="F2876" i="1"/>
  <c r="F4844" i="1"/>
  <c r="F2507" i="1"/>
  <c r="F1691" i="1"/>
  <c r="F454" i="1"/>
  <c r="F5208" i="1"/>
  <c r="F5212" i="1"/>
  <c r="F1313" i="1"/>
  <c r="F1804" i="1"/>
  <c r="F2250" i="1"/>
  <c r="F2152" i="1"/>
  <c r="F3341" i="1"/>
  <c r="F820" i="1"/>
  <c r="F1481" i="1"/>
  <c r="F5477" i="1"/>
  <c r="F719" i="1"/>
  <c r="F965" i="1"/>
  <c r="F2525" i="1"/>
  <c r="F3378" i="1"/>
  <c r="F4203" i="1"/>
  <c r="F4419" i="1"/>
  <c r="F3107" i="1"/>
  <c r="F3670" i="1"/>
  <c r="F1521" i="1"/>
  <c r="F548" i="1"/>
  <c r="F1697" i="1"/>
  <c r="F1595" i="1"/>
  <c r="F3808" i="1"/>
  <c r="F4786" i="1"/>
  <c r="F4585" i="1"/>
  <c r="F459" i="1"/>
  <c r="F1447" i="1"/>
  <c r="F2278" i="1"/>
  <c r="F2412" i="1"/>
  <c r="F5173" i="1"/>
  <c r="F138" i="1"/>
  <c r="F111" i="1"/>
  <c r="F3496" i="1"/>
  <c r="F394" i="1"/>
  <c r="F507" i="1"/>
  <c r="F2809" i="1"/>
  <c r="F370" i="1"/>
  <c r="F5380" i="1"/>
  <c r="F3578" i="1"/>
  <c r="F962" i="1"/>
  <c r="F4503" i="1"/>
  <c r="F939" i="1"/>
  <c r="F5018" i="1"/>
  <c r="F5011" i="1"/>
  <c r="F3080" i="1"/>
  <c r="F5360" i="1"/>
  <c r="F3763" i="1"/>
  <c r="F2139" i="1"/>
  <c r="F3714" i="1"/>
  <c r="F1664" i="1"/>
  <c r="F3223" i="1"/>
  <c r="F2063" i="1"/>
  <c r="F2427" i="1"/>
  <c r="F1531" i="1"/>
  <c r="F4100" i="1"/>
  <c r="F682" i="1"/>
  <c r="F655" i="1"/>
  <c r="F2241" i="1"/>
  <c r="F2087" i="1"/>
  <c r="F4587" i="1"/>
  <c r="F2003" i="1"/>
  <c r="F656" i="1"/>
  <c r="F4475" i="1"/>
  <c r="F294" i="1"/>
  <c r="F2307" i="1"/>
  <c r="F4147" i="1"/>
  <c r="F2411" i="1"/>
  <c r="F3218" i="1"/>
  <c r="F3727" i="1"/>
  <c r="F5084" i="1"/>
  <c r="F274" i="1"/>
  <c r="F987" i="1"/>
  <c r="F3630" i="1"/>
  <c r="F314" i="1"/>
  <c r="F640" i="1"/>
  <c r="F3266" i="1"/>
  <c r="F164" i="1"/>
  <c r="F3797" i="1"/>
  <c r="F173" i="1"/>
  <c r="F2901" i="1"/>
  <c r="F2509" i="1"/>
  <c r="F5481" i="1"/>
  <c r="F2191" i="1"/>
  <c r="F1829" i="1"/>
  <c r="F3361" i="1"/>
  <c r="F5324" i="1"/>
  <c r="F3388" i="1"/>
  <c r="F912" i="1"/>
  <c r="F428" i="1"/>
  <c r="F5378" i="1"/>
  <c r="F3549" i="1"/>
  <c r="F1526" i="1"/>
  <c r="F5028" i="1"/>
  <c r="F509" i="1"/>
  <c r="F2146" i="1"/>
  <c r="F2796" i="1"/>
  <c r="F2341" i="1"/>
  <c r="F3457" i="1"/>
  <c r="F4136" i="1"/>
  <c r="F2683" i="1"/>
  <c r="F661" i="1"/>
  <c r="F4279" i="1"/>
  <c r="F2823" i="1"/>
  <c r="F3194" i="1"/>
  <c r="F336" i="1"/>
  <c r="F2015" i="1"/>
  <c r="F2112" i="1"/>
  <c r="F5092" i="1"/>
  <c r="F767" i="1"/>
  <c r="F1022" i="1"/>
  <c r="F945" i="1"/>
  <c r="F4941" i="1"/>
  <c r="F2690" i="1"/>
  <c r="F3840" i="1"/>
  <c r="F4883" i="1"/>
  <c r="F4420" i="1"/>
  <c r="F3972" i="1"/>
  <c r="F3584" i="1"/>
  <c r="F4307" i="1"/>
  <c r="F1321" i="1"/>
  <c r="F1251" i="1"/>
  <c r="F4251" i="1"/>
  <c r="F4092" i="1"/>
  <c r="F4430" i="1"/>
  <c r="F4815" i="1"/>
  <c r="F5333" i="1"/>
  <c r="F1013" i="1"/>
  <c r="F3423" i="1"/>
  <c r="F1667" i="1"/>
  <c r="F3753" i="1"/>
  <c r="F5006" i="1"/>
  <c r="F1964" i="1"/>
  <c r="F3550" i="1"/>
  <c r="F1045" i="1"/>
  <c r="F5395" i="1"/>
  <c r="F1293" i="1"/>
  <c r="F3470" i="1"/>
  <c r="F2422" i="1"/>
  <c r="F1097" i="1"/>
  <c r="F4732" i="1"/>
  <c r="F4903" i="1"/>
  <c r="F4956" i="1"/>
  <c r="F5146" i="1"/>
  <c r="F1307" i="1"/>
  <c r="F4333" i="1"/>
  <c r="F177" i="1"/>
  <c r="F3546" i="1"/>
  <c r="F2584" i="1"/>
  <c r="F924" i="1"/>
  <c r="F2736" i="1"/>
  <c r="F1218" i="1"/>
  <c r="F4684" i="1"/>
  <c r="F2676" i="1"/>
  <c r="F5064" i="1"/>
  <c r="F362" i="1"/>
  <c r="F5366" i="1"/>
  <c r="F3821" i="1"/>
  <c r="F1545" i="1"/>
  <c r="F1819" i="1"/>
  <c r="F2325" i="1"/>
  <c r="F2262" i="1"/>
  <c r="F1178" i="1"/>
  <c r="F1064" i="1"/>
  <c r="F2494" i="1"/>
  <c r="F1305" i="1"/>
  <c r="F2086" i="1"/>
  <c r="F180" i="1"/>
  <c r="F4661" i="1"/>
  <c r="F2896" i="1"/>
  <c r="F441" i="1"/>
  <c r="F2352" i="1"/>
  <c r="F5181" i="1"/>
  <c r="F4596" i="1"/>
  <c r="F3965" i="1"/>
  <c r="F3169" i="1"/>
  <c r="F2062" i="1"/>
  <c r="F4275" i="1"/>
  <c r="F2977" i="1"/>
  <c r="F4051" i="1"/>
  <c r="F1249" i="1"/>
  <c r="F503" i="1"/>
  <c r="F163" i="1"/>
  <c r="F1216" i="1"/>
  <c r="F4993" i="1"/>
  <c r="F3851" i="1"/>
  <c r="F3025" i="1"/>
  <c r="F2830" i="1"/>
  <c r="F5479" i="1"/>
  <c r="F3729" i="1"/>
  <c r="F3385" i="1"/>
  <c r="F4472" i="1"/>
  <c r="F2002" i="1"/>
  <c r="F5359" i="1"/>
  <c r="F1619" i="1"/>
  <c r="F448" i="1"/>
  <c r="F703" i="1"/>
  <c r="F309" i="1"/>
  <c r="F3738" i="1"/>
  <c r="F1264" i="1"/>
  <c r="F1777" i="1"/>
  <c r="F4718" i="1"/>
  <c r="F5361" i="1"/>
  <c r="F5433" i="1"/>
  <c r="F3679" i="1"/>
  <c r="F264" i="1"/>
  <c r="F186" i="1"/>
  <c r="F142" i="1"/>
  <c r="F4594" i="1"/>
  <c r="F1810" i="1"/>
  <c r="F666" i="1"/>
  <c r="F3081" i="1"/>
  <c r="F4562" i="1"/>
  <c r="F5249" i="1"/>
  <c r="F3104" i="1"/>
  <c r="F76" i="1"/>
  <c r="F2866" i="1"/>
  <c r="F2624" i="1"/>
  <c r="F4390" i="1"/>
  <c r="F221" i="1"/>
  <c r="F3261" i="1"/>
  <c r="F1185" i="1"/>
  <c r="F3225" i="1"/>
  <c r="F4050" i="1"/>
  <c r="F5231" i="1"/>
  <c r="F3996" i="1"/>
  <c r="F4584" i="1"/>
  <c r="F1466" i="1"/>
  <c r="F1784" i="1"/>
  <c r="F1089" i="1"/>
  <c r="F4971" i="1"/>
  <c r="F15" i="1"/>
  <c r="F3684" i="1"/>
  <c r="F1376" i="1"/>
  <c r="F79" i="1"/>
  <c r="F1356" i="1"/>
  <c r="F4229" i="1"/>
  <c r="F617" i="1"/>
  <c r="F1335" i="1"/>
  <c r="F732" i="1"/>
  <c r="F2864" i="1"/>
  <c r="F2898" i="1"/>
  <c r="F202" i="1"/>
  <c r="F1084" i="1"/>
  <c r="F1854" i="1"/>
  <c r="F745" i="1"/>
  <c r="F3767" i="1"/>
  <c r="F4201" i="1"/>
  <c r="F3011" i="1"/>
  <c r="F315" i="1"/>
  <c r="F644" i="1"/>
  <c r="F5194" i="1"/>
  <c r="F1085" i="1"/>
  <c r="F2826" i="1"/>
  <c r="F4623" i="1"/>
  <c r="F4316" i="1"/>
  <c r="F2386" i="1"/>
  <c r="F4855" i="1"/>
  <c r="F1856" i="1"/>
  <c r="F2335" i="1"/>
  <c r="F3243" i="1"/>
  <c r="F4858" i="1"/>
  <c r="F151" i="1"/>
  <c r="F5128" i="1"/>
  <c r="F82" i="1"/>
  <c r="F3766" i="1"/>
  <c r="F2069" i="1"/>
  <c r="F2632" i="1"/>
  <c r="F1752" i="1"/>
  <c r="F2053" i="1"/>
  <c r="F2673" i="1"/>
  <c r="F118" i="1"/>
  <c r="F4782" i="1"/>
  <c r="F5055" i="1"/>
  <c r="F5009" i="1"/>
  <c r="F4937" i="1"/>
  <c r="F2798" i="1"/>
  <c r="F3038" i="1"/>
  <c r="F3836" i="1"/>
  <c r="F3181" i="1"/>
  <c r="F1764" i="1"/>
  <c r="F432" i="1"/>
  <c r="F317" i="1"/>
  <c r="F2359" i="1"/>
  <c r="F586" i="1"/>
  <c r="F3346" i="1"/>
  <c r="F4751" i="1"/>
  <c r="F5285" i="1"/>
  <c r="F4726" i="1"/>
  <c r="F2375" i="1"/>
  <c r="F1024" i="1"/>
  <c r="F4467" i="1"/>
  <c r="F2028" i="1"/>
  <c r="F1897" i="1"/>
  <c r="F4534" i="1"/>
  <c r="F1058" i="1"/>
  <c r="F2051" i="1"/>
  <c r="F4010" i="1"/>
  <c r="F2120" i="1"/>
  <c r="F5183" i="1"/>
  <c r="F4403" i="1"/>
  <c r="F3658" i="1"/>
  <c r="F332" i="1"/>
  <c r="F5291" i="1"/>
  <c r="F3969" i="1"/>
  <c r="F4709" i="1"/>
  <c r="F1155" i="1"/>
  <c r="F822" i="1"/>
  <c r="F3047" i="1"/>
  <c r="F4216" i="1"/>
  <c r="F1508" i="1"/>
  <c r="F3979" i="1"/>
  <c r="F3793" i="1"/>
  <c r="F1364" i="1"/>
  <c r="F3004" i="1"/>
  <c r="F1140" i="1"/>
  <c r="F5133" i="1"/>
  <c r="F203" i="1"/>
  <c r="F1708" i="1"/>
  <c r="F3151" i="1"/>
  <c r="F1974" i="1"/>
  <c r="F992" i="1"/>
  <c r="F5339" i="1"/>
  <c r="F765" i="1"/>
  <c r="F4002" i="1"/>
  <c r="F4747" i="1"/>
  <c r="F5381" i="1"/>
  <c r="F140" i="1"/>
  <c r="F4851" i="1"/>
  <c r="F570" i="1"/>
  <c r="F970" i="1"/>
  <c r="F3174" i="1"/>
  <c r="F3041" i="1"/>
  <c r="F4789" i="1"/>
  <c r="F3347" i="1"/>
  <c r="F3586" i="1"/>
  <c r="F4820" i="1"/>
  <c r="F2415" i="1"/>
  <c r="F4294" i="1"/>
  <c r="F260" i="1"/>
  <c r="F3826" i="1"/>
  <c r="F2394" i="1"/>
  <c r="F3465" i="1"/>
  <c r="F4811" i="1"/>
  <c r="F3667" i="1"/>
  <c r="F3813" i="1"/>
  <c r="F4629" i="1"/>
  <c r="F2060" i="1"/>
  <c r="F801" i="1"/>
  <c r="F4237" i="1"/>
  <c r="F2684" i="1"/>
  <c r="F956" i="1"/>
  <c r="F5228" i="1"/>
  <c r="F4215" i="1"/>
  <c r="F429" i="1"/>
  <c r="F4850" i="1"/>
  <c r="F5290" i="1"/>
  <c r="F1599" i="1"/>
  <c r="F4242" i="1"/>
  <c r="F4533" i="1"/>
  <c r="F1516" i="1"/>
  <c r="F1827" i="1"/>
  <c r="F2105" i="1"/>
  <c r="F4766" i="1"/>
  <c r="F3368" i="1"/>
  <c r="F2038" i="1"/>
  <c r="F2666" i="1"/>
  <c r="F4891" i="1"/>
  <c r="F3663" i="1"/>
  <c r="F3320" i="1"/>
  <c r="F2986" i="1"/>
  <c r="F3562" i="1"/>
  <c r="F1860" i="1"/>
  <c r="F248" i="1"/>
  <c r="F2957" i="1"/>
  <c r="F3982" i="1"/>
  <c r="F3328" i="1"/>
  <c r="F4492" i="1"/>
  <c r="F1869" i="1"/>
  <c r="F1388" i="1"/>
  <c r="F2575" i="1"/>
  <c r="F1618" i="1"/>
  <c r="F1678" i="1"/>
  <c r="F4950" i="1"/>
  <c r="F2630" i="1"/>
  <c r="F1010" i="1"/>
  <c r="F1514" i="1"/>
  <c r="F5066" i="1"/>
  <c r="F986" i="1"/>
  <c r="F226" i="1"/>
  <c r="F5226" i="1"/>
  <c r="F5410" i="1"/>
  <c r="F4041" i="1"/>
  <c r="F746" i="1"/>
  <c r="F4951" i="1"/>
  <c r="F3384" i="1"/>
  <c r="F2180" i="1"/>
  <c r="F1766" i="1"/>
  <c r="F1402" i="1"/>
  <c r="F2689" i="1"/>
  <c r="F2775" i="1"/>
  <c r="F1613" i="1"/>
  <c r="F4653" i="1"/>
  <c r="F21" i="1"/>
  <c r="F5253" i="1"/>
  <c r="F2226" i="1"/>
  <c r="F1926" i="1"/>
  <c r="F4698" i="1"/>
  <c r="F4410" i="1"/>
  <c r="F4593" i="1"/>
  <c r="F2189" i="1"/>
  <c r="F2521" i="1"/>
  <c r="F3635" i="1"/>
  <c r="F5293" i="1"/>
  <c r="F1148" i="1"/>
  <c r="F4312" i="1"/>
  <c r="F4429" i="1"/>
  <c r="F3205" i="1"/>
  <c r="F2214" i="1"/>
  <c r="F4673" i="1"/>
  <c r="F4551" i="1"/>
  <c r="F2806" i="1"/>
  <c r="F2391" i="1"/>
  <c r="F3560" i="1"/>
  <c r="F4803" i="1"/>
  <c r="F1956" i="1"/>
  <c r="F2855" i="1"/>
  <c r="F496" i="1"/>
  <c r="F674" i="1"/>
  <c r="F1463" i="1"/>
  <c r="F515" i="1"/>
  <c r="F1066" i="1"/>
  <c r="F388" i="1"/>
  <c r="F860" i="1"/>
  <c r="F1501" i="1"/>
  <c r="F1337" i="1"/>
  <c r="F2485" i="1"/>
  <c r="F171" i="1"/>
  <c r="F4892" i="1"/>
  <c r="F1312" i="1"/>
  <c r="F4704" i="1"/>
  <c r="F4212" i="1"/>
  <c r="F2705" i="1"/>
  <c r="F2417" i="1"/>
  <c r="F2604" i="1"/>
  <c r="F3222" i="1"/>
  <c r="F20" i="1"/>
  <c r="F2470" i="1"/>
  <c r="F1107" i="1"/>
  <c r="F3891" i="1"/>
  <c r="F358" i="1"/>
  <c r="F2270" i="1"/>
  <c r="F2728" i="1"/>
  <c r="F3574" i="1"/>
  <c r="F2350" i="1"/>
  <c r="F282" i="1"/>
  <c r="F738" i="1"/>
  <c r="F3645" i="1"/>
  <c r="F567" i="1"/>
  <c r="F4185" i="1"/>
  <c r="F4761" i="1"/>
  <c r="F2173" i="1"/>
  <c r="F4300" i="1"/>
  <c r="F1846" i="1"/>
  <c r="F5067" i="1"/>
  <c r="F5325" i="1"/>
  <c r="F678" i="1"/>
  <c r="F2687" i="1"/>
  <c r="F1079" i="1"/>
  <c r="F1839" i="1"/>
  <c r="F4310" i="1"/>
  <c r="F1535" i="1"/>
  <c r="F2841" i="1"/>
  <c r="F2727" i="1"/>
  <c r="F3018" i="1"/>
  <c r="F298" i="1"/>
  <c r="F772" i="1"/>
  <c r="F1344" i="1"/>
  <c r="F4234" i="1"/>
  <c r="F846" i="1"/>
  <c r="F3901" i="1"/>
  <c r="F2723" i="1"/>
  <c r="F1351" i="1"/>
  <c r="F299" i="1"/>
  <c r="F4762" i="1"/>
  <c r="F3685" i="1"/>
  <c r="F4601" i="1"/>
  <c r="F2450" i="1"/>
  <c r="F1859" i="1"/>
  <c r="F4368" i="1"/>
  <c r="F4197" i="1"/>
  <c r="F3125" i="1"/>
  <c r="F5321" i="1"/>
  <c r="F1001" i="1"/>
  <c r="F2578" i="1"/>
  <c r="F4546" i="1"/>
  <c r="F936" i="1"/>
  <c r="F4039" i="1"/>
  <c r="F5403" i="1"/>
  <c r="F521" i="1"/>
  <c r="F3674" i="1"/>
  <c r="F1991" i="1"/>
  <c r="F4079" i="1"/>
  <c r="F4057" i="1"/>
  <c r="F1735" i="1"/>
  <c r="F1610" i="1"/>
  <c r="F3688" i="1"/>
  <c r="F2748" i="1"/>
  <c r="F3077" i="1"/>
  <c r="F4064" i="1"/>
  <c r="F5232" i="1"/>
  <c r="F1882" i="1"/>
  <c r="F1338" i="1"/>
  <c r="F452" i="1"/>
  <c r="F2656" i="1"/>
  <c r="F5026" i="1"/>
  <c r="F147" i="1"/>
  <c r="F251" i="1"/>
  <c r="F2721" i="1"/>
  <c r="F2663" i="1"/>
  <c r="F690" i="1"/>
  <c r="F5411" i="1"/>
  <c r="F472" i="1"/>
  <c r="F378" i="1"/>
  <c r="F3649" i="1"/>
  <c r="F1047" i="1"/>
  <c r="F4662" i="1"/>
  <c r="F1067" i="1"/>
  <c r="F870" i="1"/>
  <c r="F3431" i="1"/>
  <c r="F382" i="1"/>
  <c r="F1612" i="1"/>
  <c r="F5421" i="1"/>
  <c r="F2203" i="1"/>
  <c r="F4938" i="1"/>
  <c r="F4014" i="1"/>
  <c r="F2935" i="1"/>
  <c r="F3533" i="1"/>
  <c r="F2206" i="1"/>
  <c r="F4785" i="1"/>
  <c r="F1935" i="1"/>
  <c r="F3106" i="1"/>
  <c r="F1191" i="1"/>
  <c r="F1163" i="1"/>
  <c r="F89" i="1"/>
  <c r="F3105" i="1"/>
  <c r="F2959" i="1"/>
  <c r="F2588" i="1"/>
  <c r="F1713" i="1"/>
  <c r="F1231" i="1"/>
  <c r="F337" i="1"/>
  <c r="F1242" i="1"/>
  <c r="F2361" i="1"/>
  <c r="F424" i="1"/>
  <c r="F5105" i="1"/>
  <c r="F1994" i="1"/>
  <c r="F4842" i="1"/>
  <c r="F528" i="1"/>
  <c r="F2890" i="1"/>
  <c r="F4517" i="1"/>
  <c r="F4236" i="1"/>
  <c r="F1104" i="1"/>
  <c r="F158" i="1"/>
  <c r="F1233" i="1"/>
  <c r="F4801" i="1"/>
  <c r="F2518" i="1"/>
  <c r="F4728" i="1"/>
  <c r="F3735" i="1"/>
  <c r="F3021" i="1"/>
  <c r="F2602" i="1"/>
  <c r="F4619" i="1"/>
  <c r="F5136" i="1"/>
  <c r="F5002" i="1"/>
  <c r="F2454" i="1"/>
  <c r="F3020" i="1"/>
  <c r="F1326" i="1"/>
  <c r="F3324" i="1"/>
  <c r="F2508" i="1"/>
  <c r="F328" i="1"/>
  <c r="F2524" i="1"/>
  <c r="F4968" i="1"/>
  <c r="F608" i="1"/>
  <c r="F1623" i="1"/>
  <c r="F2762" i="1"/>
  <c r="F169" i="1"/>
  <c r="F45" i="1"/>
  <c r="F5329" i="1"/>
  <c r="F621" i="1"/>
  <c r="F2488" i="1"/>
  <c r="F497" i="1"/>
  <c r="F10" i="1"/>
  <c r="F1330" i="1"/>
  <c r="F1112" i="1"/>
  <c r="F156" i="1"/>
  <c r="F2701" i="1"/>
  <c r="F3703" i="1"/>
  <c r="F4894" i="1"/>
  <c r="F2918" i="1"/>
  <c r="F1758" i="1"/>
  <c r="F307" i="1"/>
  <c r="F2064" i="1"/>
  <c r="F3791" i="1"/>
  <c r="F1236" i="1"/>
  <c r="F1809" i="1"/>
  <c r="F1118" i="1"/>
  <c r="F1266" i="1"/>
  <c r="F2631" i="1"/>
  <c r="F976" i="1"/>
  <c r="F4378" i="1"/>
  <c r="F1069" i="1"/>
  <c r="F2193" i="1"/>
  <c r="F2768" i="1"/>
  <c r="F1265" i="1"/>
  <c r="F1411" i="1"/>
  <c r="F2249" i="1"/>
  <c r="F5025" i="1"/>
  <c r="F108" i="1"/>
  <c r="F3354" i="1"/>
  <c r="F2355" i="1"/>
  <c r="F1722" i="1"/>
  <c r="F4939" i="1"/>
  <c r="F2780" i="1"/>
  <c r="F449" i="1"/>
  <c r="F584" i="1"/>
  <c r="F1201" i="1"/>
  <c r="F2471" i="1"/>
  <c r="F1226" i="1"/>
  <c r="F2759" i="1"/>
  <c r="F2995" i="1"/>
  <c r="F4227" i="1"/>
  <c r="F3271" i="1"/>
  <c r="F1020" i="1"/>
  <c r="F982" i="1"/>
  <c r="F3575" i="1"/>
  <c r="F5270" i="1"/>
  <c r="F4103" i="1"/>
  <c r="F3317" i="1"/>
  <c r="F3366" i="1"/>
  <c r="F3477" i="1"/>
  <c r="F3799" i="1"/>
  <c r="F2557" i="1"/>
  <c r="F3056" i="1"/>
  <c r="F2564" i="1"/>
  <c r="F2730" i="1"/>
  <c r="F1106" i="1"/>
  <c r="F3535" i="1"/>
  <c r="F4665" i="1"/>
  <c r="F4438" i="1"/>
  <c r="F1301" i="1"/>
  <c r="F3732" i="1"/>
  <c r="F4222" i="1"/>
  <c r="F2611" i="1"/>
  <c r="F4048" i="1"/>
  <c r="F3045" i="1"/>
  <c r="F130" i="1"/>
  <c r="F2237" i="1"/>
  <c r="F1893" i="1"/>
  <c r="F4130" i="1"/>
  <c r="F827" i="1"/>
  <c r="F5061" i="1"/>
  <c r="F4189" i="1"/>
  <c r="F1997" i="1"/>
  <c r="F857" i="1"/>
  <c r="F263" i="1"/>
  <c r="F3577" i="1"/>
  <c r="F2726" i="1"/>
  <c r="F5196" i="1"/>
  <c r="F4813" i="1"/>
  <c r="F220" i="1"/>
  <c r="F1120" i="1"/>
  <c r="F3333" i="1"/>
  <c r="F4547" i="1"/>
  <c r="F2308" i="1"/>
  <c r="F2460" i="1"/>
  <c r="F541" i="1"/>
  <c r="F207" i="1"/>
  <c r="F977" i="1"/>
  <c r="F3610" i="1"/>
  <c r="F748" i="1"/>
  <c r="F28" i="1"/>
  <c r="F73" i="1"/>
  <c r="F4670" i="1"/>
  <c r="F3296" i="1"/>
  <c r="F2103" i="1"/>
  <c r="F1101" i="1"/>
  <c r="F1790" i="1"/>
  <c r="F2004" i="1"/>
  <c r="F3267" i="1"/>
  <c r="F5476" i="1"/>
  <c r="F858" i="1"/>
  <c r="F1914" i="1"/>
  <c r="F1152" i="1"/>
  <c r="F3904" i="1"/>
  <c r="F1832" i="1"/>
  <c r="F1886" i="1"/>
  <c r="F1581" i="1"/>
  <c r="F4011" i="1"/>
  <c r="F4408" i="1"/>
  <c r="F3698" i="1"/>
  <c r="F3253" i="1"/>
  <c r="F3558" i="1"/>
  <c r="F3830" i="1"/>
  <c r="F25" i="1"/>
  <c r="F2179" i="1"/>
  <c r="F1007" i="1"/>
  <c r="F2314" i="1"/>
  <c r="F5434" i="1"/>
  <c r="F4195" i="1"/>
  <c r="F2784" i="1"/>
  <c r="F1259" i="1"/>
  <c r="F310" i="1"/>
  <c r="F3565" i="1"/>
  <c r="F2238" i="1"/>
  <c r="F5358" i="1"/>
  <c r="F4127" i="1"/>
  <c r="F1475" i="1"/>
  <c r="F4318" i="1"/>
  <c r="F1210" i="1"/>
  <c r="F2300" i="1"/>
  <c r="F2077" i="1"/>
  <c r="F4610" i="1"/>
  <c r="F2914" i="1"/>
  <c r="F5039" i="1"/>
  <c r="F1771" i="1"/>
  <c r="F69" i="1"/>
  <c r="F4301" i="1"/>
  <c r="F4739" i="1"/>
  <c r="F125" i="1"/>
  <c r="F3691" i="1"/>
  <c r="F5305" i="1"/>
  <c r="F2733" i="1"/>
  <c r="F4666" i="1"/>
  <c r="F4151" i="1"/>
  <c r="F2001" i="1"/>
  <c r="F2846" i="1"/>
  <c r="F2124" i="1"/>
  <c r="F102" i="1"/>
  <c r="F1942" i="1"/>
  <c r="F1596" i="1"/>
  <c r="F3528" i="1"/>
  <c r="F3770" i="1"/>
  <c r="F3848" i="1"/>
  <c r="F5268" i="1"/>
  <c r="F487" i="1"/>
  <c r="F4448" i="1"/>
  <c r="F1977" i="1"/>
  <c r="F1919" i="1"/>
  <c r="F2818" i="1"/>
  <c r="F3653" i="1"/>
  <c r="F406" i="1"/>
  <c r="F3314" i="1"/>
  <c r="F5120" i="1"/>
  <c r="F4831" i="1"/>
  <c r="F3428" i="1"/>
  <c r="F3429" i="1"/>
  <c r="F3163" i="1"/>
  <c r="F3471" i="1"/>
  <c r="F1114" i="1"/>
  <c r="F2343" i="1"/>
  <c r="F323" i="1"/>
  <c r="F5447" i="1"/>
  <c r="F5200" i="1"/>
  <c r="F1023" i="1"/>
  <c r="F679" i="1"/>
  <c r="F1377" i="1"/>
  <c r="F4899" i="1"/>
  <c r="F3961" i="1"/>
  <c r="F1911" i="1"/>
  <c r="F1223" i="1"/>
  <c r="F3881" i="1"/>
  <c r="F2429" i="1"/>
  <c r="F5428" i="1"/>
  <c r="F1808" i="1"/>
  <c r="F3787" i="1"/>
  <c r="F4754" i="1"/>
  <c r="F1949" i="1"/>
  <c r="F3522" i="1"/>
  <c r="F1247" i="1"/>
  <c r="F2094" i="1"/>
  <c r="F225" i="1"/>
  <c r="F2706" i="1"/>
  <c r="F2613" i="1"/>
  <c r="F2261" i="1"/>
  <c r="F4616" i="1"/>
  <c r="F1761" i="1"/>
  <c r="F2259" i="1"/>
  <c r="F2047" i="1"/>
  <c r="F2574" i="1"/>
  <c r="F3113" i="1"/>
  <c r="F1740" i="1"/>
  <c r="F5081" i="1"/>
  <c r="F3593" i="1"/>
  <c r="F2805" i="1"/>
  <c r="F5115" i="1"/>
  <c r="F750" i="1"/>
  <c r="F4919" i="1"/>
  <c r="F1273" i="1"/>
  <c r="F4843" i="1"/>
  <c r="F5260" i="1"/>
  <c r="F3483" i="1"/>
  <c r="F2599" i="1"/>
  <c r="F5376" i="1"/>
  <c r="F3572" i="1"/>
  <c r="F5246" i="1"/>
  <c r="F5389" i="1"/>
  <c r="F4273" i="1"/>
  <c r="F2280" i="1"/>
  <c r="F3119" i="1"/>
  <c r="F2839" i="1"/>
  <c r="F2641" i="1"/>
  <c r="F174" i="1"/>
  <c r="F859" i="1"/>
  <c r="F2487" i="1"/>
  <c r="F2076" i="1"/>
  <c r="F3335" i="1"/>
  <c r="F4323" i="1"/>
  <c r="F3331" i="1"/>
  <c r="F1485" i="1"/>
  <c r="F2801" i="1"/>
  <c r="F2691" i="1"/>
  <c r="F4528" i="1"/>
  <c r="F5436" i="1"/>
  <c r="F2034" i="1"/>
  <c r="F3220" i="1"/>
  <c r="F2618" i="1"/>
  <c r="F2835" i="1"/>
  <c r="F2243" i="1"/>
  <c r="F3178" i="1"/>
  <c r="F2546" i="1"/>
  <c r="F3682" i="1"/>
  <c r="F3448" i="1"/>
  <c r="F32" i="1"/>
  <c r="F4186" i="1"/>
  <c r="F2601" i="1"/>
  <c r="F4235" i="1"/>
  <c r="F1350" i="1"/>
  <c r="F1705" i="1"/>
  <c r="F3747" i="1"/>
  <c r="F2747" i="1"/>
  <c r="F2947" i="1"/>
  <c r="F1272" i="1"/>
  <c r="F210" i="1"/>
  <c r="F3230" i="1"/>
  <c r="F4260" i="1"/>
  <c r="F4638" i="1"/>
  <c r="F4730" i="1"/>
  <c r="F3275" i="1"/>
  <c r="F3957" i="1"/>
  <c r="F4921" i="1"/>
  <c r="F1837" i="1"/>
  <c r="F224" i="1"/>
  <c r="F1725" i="1"/>
  <c r="F5204" i="1"/>
  <c r="F2633" i="1"/>
  <c r="F3437" i="1"/>
  <c r="F1292" i="1"/>
  <c r="F1845" i="1"/>
  <c r="F3036" i="1"/>
  <c r="F1954" i="1"/>
  <c r="F2434" i="1"/>
  <c r="F3544" i="1"/>
  <c r="F409" i="1"/>
  <c r="F4337" i="1"/>
  <c r="F2815" i="1"/>
  <c r="F3028" i="1"/>
  <c r="F664" i="1"/>
  <c r="F4097" i="1"/>
  <c r="F3400" i="1"/>
  <c r="F2376" i="1"/>
  <c r="F4200" i="1"/>
  <c r="F2196" i="1"/>
  <c r="F2486" i="1"/>
  <c r="F743" i="1"/>
  <c r="F4776" i="1"/>
  <c r="F1054" i="1"/>
  <c r="F3254" i="1"/>
  <c r="F4106" i="1"/>
  <c r="F2694" i="1"/>
  <c r="F4617" i="1"/>
  <c r="F4980" i="1"/>
  <c r="F5189" i="1"/>
  <c r="F553" i="1"/>
  <c r="F1254" i="1"/>
  <c r="F1492" i="1"/>
  <c r="F3053" i="1"/>
  <c r="F2288" i="1"/>
  <c r="F4901" i="1"/>
  <c r="F4118" i="1"/>
  <c r="F693" i="1"/>
  <c r="F2496" i="1"/>
  <c r="F4511" i="1"/>
  <c r="F2418" i="1"/>
  <c r="F5030" i="1"/>
  <c r="F1628" i="1"/>
  <c r="F1105" i="1"/>
  <c r="F2107" i="1"/>
  <c r="F181" i="1"/>
  <c r="F824" i="1"/>
  <c r="F1395" i="1"/>
  <c r="F2963" i="1"/>
  <c r="F1149" i="1"/>
  <c r="F2239" i="1"/>
  <c r="F2431" i="1"/>
  <c r="F2398" i="1"/>
  <c r="F3037" i="1"/>
  <c r="F4241" i="1"/>
  <c r="F4077" i="1"/>
  <c r="F2277" i="1"/>
  <c r="F4875" i="1"/>
  <c r="F1831" i="1"/>
  <c r="F2089" i="1"/>
  <c r="F3731" i="1"/>
  <c r="F3108" i="1"/>
  <c r="F2549" i="1"/>
  <c r="F1075" i="1"/>
  <c r="F1317" i="1"/>
  <c r="F559" i="1"/>
  <c r="F4471" i="1"/>
  <c r="F418" i="1"/>
  <c r="F3581" i="1"/>
  <c r="F4946" i="1"/>
  <c r="F1059" i="1"/>
  <c r="F5478" i="1"/>
  <c r="F5027" i="1"/>
  <c r="F90" i="1"/>
  <c r="F4295" i="1"/>
  <c r="F931" i="1"/>
  <c r="F2435" i="1"/>
  <c r="F3115" i="1"/>
  <c r="F1123" i="1"/>
  <c r="F3777" i="1"/>
  <c r="F3864" i="1"/>
  <c r="F5001" i="1"/>
  <c r="F3792" i="1"/>
  <c r="F4434" i="1"/>
  <c r="F2088" i="1"/>
  <c r="F4714" i="1"/>
  <c r="F1586" i="1"/>
  <c r="F5162" i="1"/>
  <c r="F3717" i="1"/>
  <c r="F2043" i="1"/>
  <c r="F1461" i="1"/>
  <c r="F2605" i="1"/>
  <c r="F4965" i="1"/>
  <c r="F2479" i="1"/>
  <c r="F3405" i="1"/>
  <c r="F5463" i="1"/>
  <c r="F2536" i="1"/>
  <c r="F2495" i="1"/>
  <c r="F2024" i="1"/>
  <c r="F1762" i="1"/>
  <c r="F2057" i="1"/>
  <c r="F4609" i="1"/>
  <c r="F1199" i="1"/>
  <c r="F4193" i="1"/>
  <c r="F3097" i="1"/>
  <c r="F2117" i="1"/>
  <c r="F5397" i="1"/>
  <c r="F4179" i="1"/>
  <c r="F1115" i="1"/>
  <c r="F4453" i="1"/>
  <c r="F4729" i="1"/>
  <c r="F2998" i="1"/>
  <c r="F1444" i="1"/>
  <c r="F2482" i="1"/>
  <c r="F3252" i="1"/>
  <c r="F1802" i="1"/>
  <c r="F5299" i="1"/>
  <c r="F878" i="1"/>
  <c r="F2653" i="1"/>
  <c r="F486" i="1"/>
  <c r="F517" i="1"/>
  <c r="F3435" i="1"/>
  <c r="F5041" i="1"/>
  <c r="F4347" i="1"/>
  <c r="F1950" i="1"/>
  <c r="F3019" i="1"/>
  <c r="F523" i="1"/>
  <c r="F4953" i="1"/>
  <c r="F2745" i="1"/>
  <c r="F2669" i="1"/>
  <c r="F739" i="1"/>
  <c r="F5132" i="1"/>
  <c r="F603" i="1"/>
  <c r="F3538" i="1"/>
  <c r="F1951" i="1"/>
  <c r="F1517" i="1"/>
  <c r="F3495" i="1"/>
  <c r="F5440" i="1"/>
  <c r="F1585" i="1"/>
  <c r="F672" i="1"/>
  <c r="F4800" i="1"/>
  <c r="F2400" i="1"/>
  <c r="F1510" i="1"/>
  <c r="F3408" i="1"/>
  <c r="F3224" i="1"/>
  <c r="F1881" i="1"/>
  <c r="F2442" i="1"/>
  <c r="F2058" i="1"/>
  <c r="F2023" i="1"/>
  <c r="F5346" i="1"/>
  <c r="F4555" i="1"/>
  <c r="F2039" i="1"/>
  <c r="F4907" i="1"/>
  <c r="F1267" i="1"/>
  <c r="F172" i="1"/>
  <c r="F816" i="1"/>
  <c r="F935" i="1"/>
  <c r="F3733" i="1"/>
  <c r="F4116" i="1"/>
  <c r="F2569" i="1"/>
  <c r="F837" i="1"/>
  <c r="F412" i="1"/>
  <c r="F4954" i="1"/>
  <c r="F4441" i="1"/>
  <c r="F4515" i="1"/>
  <c r="F3060" i="1"/>
  <c r="F4913" i="1"/>
  <c r="F3185" i="1"/>
  <c r="F1944" i="1"/>
  <c r="F1822" i="1"/>
  <c r="F2148" i="1"/>
  <c r="F5430" i="1"/>
  <c r="F4190" i="1"/>
  <c r="F2725" i="1"/>
  <c r="F4904" i="1"/>
  <c r="F2945" i="1"/>
  <c r="F2740" i="1"/>
  <c r="F4411" i="1"/>
  <c r="F1156" i="1"/>
  <c r="F281" i="1"/>
  <c r="F5368" i="1"/>
  <c r="F1876" i="1"/>
  <c r="F3532" i="1"/>
  <c r="F4740" i="1"/>
  <c r="F2503" i="1"/>
  <c r="F1414" i="1"/>
  <c r="F3029" i="1"/>
  <c r="F5158" i="1"/>
  <c r="F4363" i="1"/>
  <c r="F2026" i="1"/>
  <c r="F4940" i="1"/>
  <c r="F1044" i="1"/>
  <c r="F3433" i="1"/>
  <c r="F3672" i="1"/>
  <c r="F3078" i="1"/>
  <c r="F2035" i="1"/>
  <c r="F4486" i="1"/>
  <c r="F1225" i="1"/>
  <c r="F3359" i="1"/>
  <c r="F2761" i="1"/>
  <c r="F2220" i="1"/>
  <c r="F3511" i="1"/>
  <c r="F3689" i="1"/>
  <c r="F1684" i="1"/>
  <c r="F620" i="1"/>
  <c r="F4370" i="1"/>
  <c r="F4199" i="1"/>
  <c r="F2478" i="1"/>
  <c r="F1470" i="1"/>
  <c r="F2926" i="1"/>
  <c r="F1230" i="1"/>
  <c r="F3467" i="1"/>
  <c r="F3839" i="1"/>
  <c r="F1598" i="1"/>
  <c r="F2491" i="1"/>
  <c r="F4165" i="1"/>
  <c r="F4153" i="1"/>
  <c r="F3629" i="1"/>
  <c r="F4660" i="1"/>
  <c r="F1871" i="1"/>
  <c r="F5470" i="1"/>
  <c r="F1806" i="1"/>
  <c r="F5116" i="1"/>
  <c r="F5362" i="1"/>
  <c r="F289" i="1"/>
  <c r="F1736" i="1"/>
  <c r="F2303" i="1"/>
  <c r="F3646" i="1"/>
  <c r="F4749" i="1"/>
  <c r="F3555" i="1"/>
  <c r="F874" i="1"/>
  <c r="F563" i="1"/>
  <c r="F5443" i="1"/>
  <c r="F1940" i="1"/>
  <c r="F5057" i="1"/>
  <c r="F2716" i="1"/>
  <c r="F2439" i="1"/>
  <c r="F4758" i="1"/>
  <c r="F3552" i="1"/>
  <c r="F3425" i="1"/>
  <c r="F865" i="1"/>
  <c r="F549" i="1"/>
  <c r="F2445" i="1"/>
  <c r="F869" i="1"/>
  <c r="F2576" i="1"/>
  <c r="F3326" i="1"/>
  <c r="F922" i="1"/>
  <c r="F3510" i="1"/>
  <c r="F2955" i="1"/>
  <c r="F1147" i="1"/>
  <c r="F653" i="1"/>
  <c r="F2529" i="1"/>
  <c r="F4228" i="1"/>
  <c r="F2379" i="1"/>
  <c r="F1133" i="1"/>
  <c r="F1668" i="1"/>
  <c r="F4198" i="1"/>
  <c r="F2017" i="1"/>
  <c r="F1904" i="1"/>
  <c r="F2551" i="1"/>
  <c r="F4270" i="1"/>
  <c r="F2878" i="1"/>
  <c r="F1165" i="1"/>
  <c r="F5256" i="1"/>
  <c r="F1354" i="1"/>
  <c r="F4238" i="1"/>
  <c r="F1704" i="1"/>
  <c r="F5157" i="1"/>
  <c r="F1042" i="1"/>
  <c r="F3540" i="1"/>
  <c r="F2145" i="1"/>
  <c r="F481" i="1"/>
  <c r="F2949" i="1"/>
  <c r="F2530" i="1"/>
  <c r="F1235" i="1"/>
  <c r="F773" i="1"/>
  <c r="F1368" i="1"/>
  <c r="F514" i="1"/>
  <c r="F4049" i="1"/>
  <c r="F1982" i="1"/>
  <c r="F2423" i="1"/>
  <c r="F1866" i="1"/>
  <c r="F3269" i="1"/>
  <c r="F1670" i="1"/>
  <c r="F4351" i="1"/>
  <c r="F1277" i="1"/>
  <c r="F580" i="1"/>
  <c r="F1468" i="1"/>
  <c r="F3250" i="1"/>
  <c r="F3709" i="1"/>
  <c r="F12" i="1"/>
  <c r="F2662" i="1"/>
  <c r="F3652" i="1"/>
  <c r="F659" i="1"/>
  <c r="F4633" i="1"/>
  <c r="F4055" i="1"/>
  <c r="F2211" i="1"/>
  <c r="F5185" i="1"/>
  <c r="F5263" i="1"/>
  <c r="F798" i="1"/>
  <c r="F2252" i="1"/>
  <c r="F1433" i="1"/>
  <c r="F684" i="1"/>
  <c r="F1694" i="1"/>
  <c r="F695" i="1"/>
  <c r="F4044" i="1"/>
  <c r="F483" i="1"/>
  <c r="F3896" i="1"/>
  <c r="F438" i="1"/>
  <c r="F2395" i="1"/>
  <c r="F2979" i="1"/>
  <c r="F3597" i="1"/>
  <c r="F3257" i="1"/>
  <c r="F5306" i="1"/>
  <c r="F2338" i="1"/>
  <c r="F4567" i="1"/>
  <c r="F3801" i="1"/>
  <c r="F3598" i="1"/>
  <c r="F1774" i="1"/>
  <c r="F120" i="1"/>
  <c r="F3443" i="1"/>
  <c r="F4712" i="1"/>
  <c r="F493" i="1"/>
  <c r="F3023" i="1"/>
  <c r="F590" i="1"/>
  <c r="F5167" i="1"/>
  <c r="F4007" i="1"/>
  <c r="F208" i="1"/>
  <c r="F668" i="1"/>
  <c r="F844" i="1"/>
  <c r="F4313" i="1"/>
  <c r="F4326" i="1"/>
  <c r="F227" i="1"/>
  <c r="F3740" i="1"/>
  <c r="F1306" i="1"/>
  <c r="F2452" i="1"/>
  <c r="F4507" i="1"/>
  <c r="F1019" i="1"/>
  <c r="F175" i="1"/>
  <c r="F2419" i="1"/>
  <c r="F2754" i="1"/>
  <c r="F4447" i="1"/>
  <c r="F2923" i="1"/>
  <c r="F2490" i="1"/>
  <c r="F5110" i="1"/>
  <c r="F3482" i="1"/>
  <c r="F2783" i="1"/>
  <c r="F3031" i="1"/>
  <c r="F5418" i="1"/>
  <c r="F848" i="1"/>
  <c r="F1374" i="1"/>
  <c r="F4641" i="1"/>
  <c r="F3984" i="1"/>
  <c r="F2202" i="1"/>
  <c r="F2881" i="1"/>
  <c r="F3456" i="1"/>
  <c r="F36" i="1"/>
  <c r="F5271" i="1"/>
  <c r="F1099" i="1"/>
  <c r="F3101" i="1"/>
  <c r="F4788" i="1"/>
  <c r="F2838" i="1"/>
  <c r="F4374" i="1"/>
  <c r="F2786" i="1"/>
  <c r="F1906" i="1"/>
  <c r="F2188" i="1"/>
  <c r="F1187" i="1"/>
  <c r="F1324" i="1"/>
  <c r="F4558" i="1"/>
  <c r="F836" i="1"/>
  <c r="F3995" i="1"/>
  <c r="F3213" i="1"/>
  <c r="F4005" i="1"/>
  <c r="F1921" i="1"/>
  <c r="F146" i="1"/>
  <c r="F239" i="1"/>
  <c r="F2236" i="1"/>
  <c r="F5236" i="1"/>
  <c r="F3692" i="1"/>
  <c r="F1682" i="1"/>
  <c r="F1012" i="1"/>
  <c r="F2075" i="1"/>
  <c r="F697" i="1"/>
  <c r="F1966" i="1"/>
  <c r="F3234" i="1"/>
  <c r="F1372" i="1"/>
  <c r="F4559" i="1"/>
  <c r="F3842" i="1"/>
  <c r="F5496" i="1"/>
  <c r="F436" i="1"/>
  <c r="F4765" i="1"/>
  <c r="F3219" i="1"/>
  <c r="F1441" i="1"/>
  <c r="F1544" i="1"/>
  <c r="F2850" i="1"/>
  <c r="F4015" i="1"/>
  <c r="F3543" i="1"/>
  <c r="F4320" i="1"/>
  <c r="F4376" i="1"/>
  <c r="F5330" i="1"/>
  <c r="F2430" i="1"/>
  <c r="F1486" i="1"/>
  <c r="F3970" i="1"/>
  <c r="F5283" i="1"/>
  <c r="F3179" i="1"/>
  <c r="F5484" i="1"/>
  <c r="F2659" i="1"/>
  <c r="F2258" i="1"/>
  <c r="F3154" i="1"/>
  <c r="F4221" i="1"/>
  <c r="F1627" i="1"/>
  <c r="F2919" i="1"/>
  <c r="F2251" i="1"/>
  <c r="F2724" i="1"/>
  <c r="F1228" i="1"/>
  <c r="F390" i="1"/>
  <c r="F3440" i="1"/>
  <c r="F5501" i="1"/>
  <c r="F3484" i="1"/>
  <c r="F189" i="1"/>
  <c r="F4001" i="1"/>
  <c r="F4386" i="1"/>
  <c r="F4247" i="1"/>
  <c r="F907" i="1"/>
  <c r="F5163" i="1"/>
  <c r="F154" i="1"/>
  <c r="F5109" i="1"/>
  <c r="F3960" i="1"/>
  <c r="F1098" i="1"/>
  <c r="F291" i="1"/>
  <c r="F2407" i="1"/>
  <c r="F2555" i="1"/>
  <c r="F1709" i="1"/>
  <c r="F3447" i="1"/>
  <c r="F5365" i="1"/>
  <c r="F1629" i="1"/>
  <c r="F3542" i="1"/>
  <c r="F3291" i="1"/>
  <c r="F629" i="1"/>
  <c r="F2426" i="1"/>
  <c r="F5363" i="1"/>
  <c r="F3609" i="1"/>
  <c r="F320" i="1"/>
  <c r="F3545" i="1"/>
  <c r="F903" i="1"/>
  <c r="F2760" i="1"/>
  <c r="F1936" i="1"/>
  <c r="F4557" i="1"/>
  <c r="F3761" i="1"/>
  <c r="F5277" i="1"/>
  <c r="F2161" i="1"/>
  <c r="F1227" i="1"/>
  <c r="F5190" i="1"/>
  <c r="F4978" i="1"/>
  <c r="F3569" i="1"/>
  <c r="F3079" i="1"/>
  <c r="F4352" i="1"/>
  <c r="F393" i="1"/>
  <c r="F4826" i="1"/>
  <c r="F2608" i="1"/>
  <c r="F3486" i="1"/>
  <c r="F4180" i="1"/>
  <c r="F3312" i="1"/>
  <c r="F2771" i="1"/>
  <c r="F105" i="1"/>
  <c r="F4025" i="1"/>
  <c r="F312" i="1"/>
  <c r="F3135" i="1"/>
  <c r="F5475" i="1"/>
  <c r="F3829" i="1"/>
  <c r="F1088" i="1"/>
  <c r="F4166" i="1"/>
  <c r="F5235" i="1"/>
  <c r="F1836" i="1"/>
  <c r="F783" i="1"/>
  <c r="F4690" i="1"/>
  <c r="F5486" i="1"/>
  <c r="F973" i="1"/>
  <c r="F2184" i="1"/>
  <c r="F1043" i="1"/>
  <c r="F2283" i="1"/>
  <c r="F3832" i="1"/>
  <c r="F1479" i="1"/>
  <c r="F4502" i="1"/>
  <c r="F4886" i="1"/>
  <c r="F4115" i="1"/>
  <c r="F4263" i="1"/>
  <c r="F4752" i="1"/>
  <c r="F2752" i="1"/>
  <c r="F1934" i="1"/>
  <c r="F5369" i="1"/>
  <c r="F1219" i="1"/>
  <c r="F2559" i="1"/>
  <c r="F379" i="1"/>
  <c r="F5033" i="1"/>
  <c r="F2443" i="1"/>
  <c r="F2862" i="1"/>
  <c r="F3450" i="1"/>
  <c r="F3865" i="1"/>
  <c r="F1624" i="1"/>
  <c r="F5099" i="1"/>
  <c r="F1220" i="1"/>
  <c r="F132" i="1"/>
  <c r="F4249" i="1"/>
  <c r="F4206" i="1"/>
  <c r="F301" i="1"/>
  <c r="F3442" i="1"/>
  <c r="F3838" i="1"/>
  <c r="F1086" i="1"/>
  <c r="F230" i="1"/>
  <c r="F3168" i="1"/>
  <c r="F5020" i="1"/>
  <c r="F1333" i="1"/>
  <c r="F5340" i="1"/>
  <c r="F3027" i="1"/>
  <c r="F4878" i="1"/>
  <c r="F4135" i="1"/>
  <c r="F1711" i="1"/>
  <c r="F921" i="1"/>
  <c r="F2742" i="1"/>
  <c r="F2516" i="1"/>
  <c r="F4548" i="1"/>
  <c r="F2628" i="1"/>
  <c r="F3700" i="1"/>
  <c r="F3967" i="1"/>
  <c r="F4433" i="1"/>
  <c r="F2840" i="1"/>
  <c r="F4964" i="1"/>
  <c r="F1611" i="1"/>
  <c r="F5087" i="1"/>
  <c r="F3008" i="1"/>
  <c r="F833" i="1"/>
  <c r="F547" i="1"/>
  <c r="F1861" i="1"/>
  <c r="F1506" i="1"/>
  <c r="F1796" i="1"/>
  <c r="F9" i="1"/>
  <c r="F4066" i="1"/>
  <c r="F4163" i="1"/>
  <c r="F1913" i="1"/>
  <c r="F4174" i="1"/>
  <c r="F4393" i="1"/>
  <c r="F4490" i="1"/>
  <c r="F698" i="1"/>
  <c r="F217" i="1"/>
  <c r="F2897" i="1"/>
  <c r="F5344" i="1"/>
  <c r="F464" i="1"/>
  <c r="F300" i="1"/>
  <c r="F2980" i="1"/>
  <c r="F1873" i="1"/>
  <c r="F3010" i="1"/>
  <c r="F324" i="1"/>
  <c r="F4451" i="1"/>
  <c r="F4750" i="1"/>
  <c r="F444" i="1"/>
  <c r="F5096" i="1"/>
  <c r="F4646" i="1"/>
  <c r="F368" i="1"/>
  <c r="F873" i="1"/>
  <c r="F3445" i="1"/>
  <c r="F3499" i="1"/>
  <c r="F2271" i="1"/>
  <c r="F3643" i="1"/>
  <c r="F4957" i="1"/>
  <c r="F545" i="1"/>
  <c r="F4925" i="1"/>
  <c r="F1536" i="1"/>
  <c r="F1689" i="1"/>
  <c r="F2931" i="1"/>
  <c r="F516" i="1"/>
  <c r="F1319" i="1"/>
  <c r="F2722" i="1"/>
  <c r="F2903" i="1"/>
  <c r="F604" i="1"/>
  <c r="F850" i="1"/>
  <c r="F4213" i="1"/>
  <c r="F1015" i="1"/>
  <c r="F1617" i="1"/>
  <c r="F366" i="1"/>
  <c r="F4112" i="1"/>
  <c r="F3139" i="1"/>
  <c r="F2699" i="1"/>
  <c r="F3002" i="1"/>
  <c r="F3054" i="1"/>
  <c r="F2852" i="1"/>
  <c r="F2636" i="1"/>
  <c r="F2887" i="1"/>
  <c r="F913" i="1"/>
  <c r="F2428" i="1"/>
  <c r="F2304" i="1"/>
  <c r="F3137" i="1"/>
  <c r="F3276" i="1"/>
  <c r="F440" i="1"/>
  <c r="F3668" i="1"/>
  <c r="F3872" i="1"/>
  <c r="F2153" i="1"/>
  <c r="F4966" i="1"/>
  <c r="F2981" i="1"/>
  <c r="F293" i="1"/>
  <c r="F5387" i="1"/>
  <c r="F4981" i="1"/>
  <c r="F3480" i="1"/>
  <c r="F2693" i="1"/>
  <c r="F2483" i="1"/>
  <c r="F5043" i="1"/>
  <c r="F2022" i="1"/>
  <c r="F3017" i="1"/>
  <c r="F191" i="1"/>
  <c r="F1142" i="1"/>
  <c r="F205" i="1"/>
  <c r="F4824" i="1"/>
  <c r="F3744" i="1"/>
  <c r="F1960" i="1"/>
  <c r="F3964" i="1"/>
  <c r="F1171" i="1"/>
  <c r="F4105" i="1"/>
  <c r="F474" i="1"/>
  <c r="F5122" i="1"/>
  <c r="F3183" i="1"/>
  <c r="F3454" i="1"/>
  <c r="F1638" i="1"/>
  <c r="F2802" i="1"/>
  <c r="F2899" i="1"/>
  <c r="F3749" i="1"/>
  <c r="F4389" i="1"/>
  <c r="F3239" i="1"/>
  <c r="F4416" i="1"/>
  <c r="F3696" i="1"/>
  <c r="F949" i="1"/>
  <c r="F2248" i="1"/>
  <c r="F916" i="1"/>
  <c r="F4308" i="1"/>
  <c r="F2607" i="1"/>
  <c r="F413" i="1"/>
  <c r="F3601" i="1"/>
  <c r="F2073" i="1"/>
  <c r="F3794" i="1"/>
  <c r="F2016" i="1"/>
  <c r="F3765" i="1"/>
  <c r="F2330" i="1"/>
  <c r="F5143" i="1"/>
  <c r="F2679" i="1"/>
  <c r="F383" i="1"/>
  <c r="F696" i="1"/>
  <c r="F4194" i="1"/>
  <c r="F972" i="1"/>
  <c r="F2114" i="1"/>
  <c r="F4611" i="1"/>
  <c r="F3854" i="1"/>
  <c r="F405" i="1"/>
  <c r="F5449" i="1"/>
  <c r="F5266" i="1"/>
  <c r="F4157" i="1"/>
  <c r="F3132" i="1"/>
  <c r="F4795" i="1"/>
  <c r="F862" i="1"/>
  <c r="F257" i="1"/>
  <c r="F22" i="1"/>
  <c r="F1915" i="1"/>
  <c r="F254" i="1"/>
  <c r="F3452" i="1"/>
  <c r="F99" i="1"/>
  <c r="F2182" i="1"/>
  <c r="F2267" i="1"/>
  <c r="F2056" i="1"/>
  <c r="F3481" i="1"/>
  <c r="F5393" i="1"/>
  <c r="F1760" i="1"/>
  <c r="F3112" i="1"/>
  <c r="F1464" i="1"/>
  <c r="F4292" i="1"/>
  <c r="F3599" i="1"/>
  <c r="F4220" i="1"/>
  <c r="F638" i="1"/>
  <c r="F2541" i="1"/>
  <c r="F4663" i="1"/>
  <c r="F4124" i="1"/>
  <c r="F4654" i="1"/>
  <c r="F2791" i="1"/>
  <c r="F5493" i="1"/>
  <c r="F579" i="1"/>
  <c r="F2466" i="1"/>
  <c r="F5371" i="1"/>
  <c r="F2265" i="1"/>
  <c r="F4154" i="1"/>
  <c r="F3061" i="1"/>
  <c r="F4461" i="1"/>
  <c r="F3241" i="1"/>
  <c r="F4880" i="1"/>
  <c r="F3624" i="1"/>
  <c r="F1349" i="1"/>
  <c r="F2459" i="1"/>
  <c r="F1549" i="1"/>
  <c r="F1890" i="1"/>
  <c r="F1478" i="1"/>
  <c r="F344" i="1"/>
  <c r="F1589" i="1"/>
  <c r="F3417" i="1"/>
  <c r="F4945" i="1"/>
  <c r="F4020" i="1"/>
  <c r="F4119" i="1"/>
  <c r="F832" i="1"/>
  <c r="F126" i="1"/>
  <c r="F3907" i="1"/>
  <c r="F669" i="1"/>
  <c r="F710" i="1"/>
  <c r="F4566" i="1"/>
  <c r="F1504" i="1"/>
  <c r="F266" i="1"/>
  <c r="F2992" i="1"/>
  <c r="F5265" i="1"/>
  <c r="F286" i="1"/>
  <c r="F83" i="1"/>
  <c r="F1303" i="1"/>
  <c r="F1556" i="1"/>
  <c r="F5372" i="1"/>
  <c r="F211" i="1"/>
  <c r="F4888" i="1"/>
  <c r="F4583" i="1"/>
  <c r="F5015" i="1"/>
  <c r="F2266" i="1"/>
  <c r="F63" i="1"/>
  <c r="F4266" i="1"/>
  <c r="F1712" i="1"/>
  <c r="F5186" i="1"/>
  <c r="F4985" i="1"/>
  <c r="F52" i="1"/>
  <c r="F3298" i="1"/>
  <c r="F1695" i="1"/>
  <c r="F4089" i="1"/>
  <c r="F1554" i="1"/>
  <c r="F5505" i="1"/>
  <c r="F1978" i="1"/>
  <c r="F1537" i="1"/>
  <c r="F4854" i="1"/>
  <c r="F364" i="1"/>
  <c r="F5211" i="1"/>
  <c r="F5426" i="1"/>
  <c r="F614" i="1"/>
  <c r="F4620" i="1"/>
  <c r="F1375" i="1"/>
  <c r="F3383" i="1"/>
  <c r="F5217" i="1"/>
  <c r="F1778" i="1"/>
  <c r="F2674" i="1"/>
  <c r="F2104" i="1"/>
  <c r="F757" i="1"/>
  <c r="F5050" i="1"/>
  <c r="F1008" i="1"/>
  <c r="F212" i="1"/>
  <c r="F2534" i="1"/>
  <c r="F4095" i="1"/>
  <c r="F1770" i="1"/>
  <c r="F5239" i="1"/>
  <c r="F3259" i="1"/>
  <c r="F4962" i="1"/>
  <c r="F1592" i="1"/>
  <c r="F3762" i="1"/>
  <c r="F5199" i="1"/>
  <c r="F3206" i="1"/>
  <c r="F3873" i="1"/>
  <c r="F1311" i="1"/>
  <c r="F1408" i="1"/>
  <c r="F5177" i="1"/>
  <c r="F1005" i="1"/>
  <c r="F3014" i="1"/>
  <c r="F3991" i="1"/>
  <c r="F1557" i="1"/>
  <c r="F2861" i="1"/>
  <c r="F701" i="1"/>
  <c r="F453" i="1"/>
  <c r="F838" i="1"/>
  <c r="F5012" i="1"/>
  <c r="F4589" i="1"/>
  <c r="F895" i="1"/>
  <c r="F1499" i="1"/>
  <c r="F2480" i="1"/>
  <c r="F2863" i="1"/>
  <c r="F3867" i="1"/>
  <c r="F900" i="1"/>
  <c r="F3605" i="1"/>
  <c r="F2790" i="1"/>
  <c r="F4465" i="1"/>
  <c r="F797" i="1"/>
  <c r="F1728" i="1"/>
  <c r="F4798" i="1"/>
  <c r="F5153" i="1"/>
  <c r="F2006" i="1"/>
  <c r="F4208" i="1"/>
  <c r="F240" i="1"/>
  <c r="F5221" i="1"/>
  <c r="F5417" i="1"/>
  <c r="F3166" i="1"/>
  <c r="F1524" i="1"/>
  <c r="F5179" i="1"/>
  <c r="F839" i="1"/>
  <c r="F3141" i="1"/>
  <c r="F80" i="1"/>
  <c r="F3399" i="1"/>
  <c r="F2573" i="1"/>
  <c r="F1838" i="1"/>
  <c r="F3300" i="1"/>
  <c r="F1128" i="1"/>
  <c r="F1339" i="1"/>
  <c r="F5257" i="1"/>
  <c r="F5400" i="1"/>
  <c r="F2908" i="1"/>
  <c r="F5052" i="1"/>
  <c r="F3145" i="1"/>
  <c r="F2197" i="1"/>
  <c r="F1781" i="1"/>
  <c r="F2540" i="1"/>
  <c r="F524" i="1"/>
  <c r="F2433" i="1"/>
  <c r="F3570" i="1"/>
  <c r="F2345" i="1"/>
  <c r="F420" i="1"/>
  <c r="F351" i="1"/>
  <c r="F4746" i="1"/>
  <c r="F187" i="1"/>
  <c r="F1497" i="1"/>
  <c r="F5172" i="1"/>
  <c r="F1455" i="1"/>
  <c r="F2860" i="1"/>
  <c r="F5350" i="1"/>
  <c r="F3089" i="1"/>
  <c r="F906" i="1"/>
  <c r="F3421" i="1"/>
  <c r="F331" i="1"/>
  <c r="F3365" i="1"/>
  <c r="F71" i="1"/>
  <c r="F818" i="1"/>
  <c r="F1144" i="1"/>
  <c r="F2609" i="1"/>
  <c r="F3249" i="1"/>
  <c r="F4699" i="1"/>
  <c r="F4622" i="1"/>
  <c r="F4679" i="1"/>
  <c r="F3845" i="1"/>
  <c r="F3683" i="1"/>
  <c r="F4383" i="1"/>
  <c r="F2885" i="1"/>
  <c r="F4659" i="1"/>
  <c r="F1138" i="1"/>
  <c r="F1763" i="1"/>
  <c r="F714" i="1"/>
  <c r="F2255" i="1"/>
  <c r="F4839" i="1"/>
  <c r="F273" i="1"/>
  <c r="F3869" i="1"/>
  <c r="F2629" i="1"/>
  <c r="F5248" i="1"/>
  <c r="F3193" i="1"/>
  <c r="F5343" i="1"/>
  <c r="F5202" i="1"/>
  <c r="F56" i="1"/>
  <c r="F4866" i="1"/>
  <c r="F437" i="1"/>
  <c r="F808" i="1"/>
  <c r="F2091" i="1"/>
  <c r="F3516" i="1"/>
  <c r="F4137" i="1"/>
  <c r="F4129" i="1"/>
  <c r="F218" i="1"/>
  <c r="F4460" i="1"/>
  <c r="F974" i="1"/>
  <c r="F4423" i="1"/>
  <c r="F2857" i="1"/>
  <c r="F2905" i="1"/>
  <c r="F5129" i="1"/>
  <c r="F2254" i="1"/>
  <c r="F3874" i="1"/>
  <c r="F1910" i="1"/>
  <c r="F3162" i="1"/>
  <c r="F4570" i="1"/>
  <c r="F461" i="1"/>
  <c r="F914" i="1"/>
  <c r="F711" i="1"/>
  <c r="F1190" i="1"/>
  <c r="F1939" i="1"/>
  <c r="F2227" i="1"/>
  <c r="F1655" i="1"/>
  <c r="F373" i="1"/>
  <c r="F4442" i="1"/>
  <c r="F1102" i="1"/>
  <c r="F3147" i="1"/>
  <c r="F663" i="1"/>
  <c r="F5125" i="1"/>
  <c r="F131" i="1"/>
  <c r="F4426" i="1"/>
  <c r="F3831" i="1"/>
  <c r="F2381" i="1"/>
  <c r="F3191" i="1"/>
  <c r="F3476" i="1"/>
  <c r="F43" i="1"/>
  <c r="F3958" i="1"/>
  <c r="F2324" i="1"/>
  <c r="F4287" i="1"/>
  <c r="F1204" i="1"/>
  <c r="F4361" i="1"/>
  <c r="F1767" i="1"/>
  <c r="F994" i="1"/>
  <c r="F1229" i="1"/>
  <c r="F2096" i="1"/>
  <c r="F4926" i="1"/>
  <c r="F3846" i="1"/>
  <c r="F407" i="1"/>
  <c r="F1392" i="1"/>
  <c r="F4513" i="1"/>
  <c r="F2696" i="1"/>
  <c r="F5295" i="1"/>
  <c r="F5093" i="1"/>
  <c r="F2049" i="1"/>
  <c r="F3422" i="1"/>
  <c r="F494" i="1"/>
  <c r="F730" i="1"/>
  <c r="F3124" i="1"/>
  <c r="F3040" i="1"/>
  <c r="F4979" i="1"/>
  <c r="F4345" i="1"/>
  <c r="F3032" i="1"/>
  <c r="F1850" i="1"/>
  <c r="F2420" i="1"/>
  <c r="F3720" i="1"/>
  <c r="F249" i="1"/>
  <c r="F3876" i="1"/>
  <c r="F2794" i="1"/>
  <c r="F5152" i="1"/>
  <c r="F1828" i="1"/>
  <c r="F5259" i="1"/>
  <c r="F216" i="1"/>
  <c r="F3379" i="1"/>
  <c r="F234" i="1"/>
  <c r="F5147" i="1"/>
  <c r="F3640" i="1"/>
  <c r="F2020" i="1"/>
  <c r="F4848" i="1"/>
  <c r="F3519" i="1"/>
  <c r="F1451" i="1"/>
  <c r="F3352" i="1"/>
  <c r="F3005" i="1"/>
  <c r="F5237" i="1"/>
  <c r="F3188" i="1"/>
  <c r="F2966" i="1"/>
  <c r="F4148" i="1"/>
  <c r="F4340" i="1"/>
  <c r="F2464" i="1"/>
  <c r="F1432" i="1"/>
  <c r="F3118" i="1"/>
  <c r="F2999" i="1"/>
  <c r="F876" i="1"/>
  <c r="F53" i="1"/>
  <c r="F5278" i="1"/>
  <c r="F505" i="1"/>
  <c r="F3493" i="1"/>
  <c r="F2649" i="1"/>
  <c r="F1594" i="1"/>
  <c r="F4062" i="1"/>
  <c r="F2385" i="1"/>
  <c r="F3710" i="1"/>
  <c r="F2865" i="1"/>
  <c r="F1034" i="1"/>
  <c r="F3849" i="1"/>
  <c r="F2169" i="1"/>
  <c r="F3321" i="1"/>
  <c r="F2353" i="1"/>
  <c r="F2646" i="1"/>
  <c r="F235" i="1"/>
  <c r="F631" i="1"/>
  <c r="F635" i="1"/>
  <c r="F2492" i="1"/>
  <c r="F4479" i="1"/>
  <c r="F2009" i="1"/>
  <c r="F475" i="1"/>
  <c r="F4121" i="1"/>
  <c r="F1053" i="1"/>
  <c r="F128" i="1"/>
  <c r="F3737" i="1"/>
  <c r="F3459" i="1"/>
  <c r="F3240" i="1"/>
  <c r="F2737" i="1"/>
  <c r="F3638" i="1"/>
  <c r="F5335" i="1"/>
  <c r="F3898" i="1"/>
  <c r="F4202" i="1"/>
  <c r="F1973" i="1"/>
  <c r="F1382" i="1"/>
  <c r="F905" i="1"/>
  <c r="F2920" i="1"/>
  <c r="F3783" i="1"/>
  <c r="F1959" i="1"/>
  <c r="F3711" i="1"/>
  <c r="F3781" i="1"/>
  <c r="F463" i="1"/>
  <c r="F4734" i="1"/>
  <c r="F554" i="1"/>
  <c r="F5492" i="1"/>
  <c r="F4175" i="1"/>
  <c r="F4812" i="1"/>
  <c r="F5213" i="1"/>
  <c r="F594" i="1"/>
  <c r="F2859" i="1"/>
  <c r="F2638" i="1"/>
  <c r="F5040" i="1"/>
  <c r="F597" i="1"/>
  <c r="F4012" i="1"/>
  <c r="F943" i="1"/>
  <c r="F1909" i="1"/>
  <c r="F1153" i="1"/>
  <c r="F5222" i="1"/>
  <c r="F557" i="1"/>
  <c r="F1387" i="1"/>
  <c r="F2339" i="1"/>
  <c r="F4009" i="1"/>
  <c r="F2585" i="1"/>
  <c r="F867" i="1"/>
  <c r="F149" i="1"/>
  <c r="F1315" i="1"/>
  <c r="F5075" i="1"/>
  <c r="F4705" i="1"/>
  <c r="F3890" i="1"/>
  <c r="F2447" i="1"/>
  <c r="F2942" i="1"/>
  <c r="F4328" i="1"/>
  <c r="F4731" i="1"/>
  <c r="F2581" i="1"/>
  <c r="F5044" i="1"/>
  <c r="F5141" i="1"/>
  <c r="F4869" i="1"/>
  <c r="F763" i="1"/>
  <c r="F5180" i="1"/>
  <c r="F3244" i="1"/>
  <c r="F2547" i="1"/>
  <c r="F1843" i="1"/>
  <c r="F4613" i="1"/>
  <c r="F3580" i="1"/>
  <c r="F1676" i="1"/>
  <c r="F2505" i="1"/>
  <c r="F4578" i="1"/>
  <c r="F1507" i="1"/>
  <c r="F415" i="1"/>
  <c r="F802" i="1"/>
  <c r="F4823" i="1"/>
  <c r="F513" i="1"/>
  <c r="F1799" i="1"/>
  <c r="F3631" i="1"/>
  <c r="F984" i="1"/>
  <c r="F2489" i="1"/>
  <c r="F3114" i="1"/>
  <c r="F1642" i="1"/>
  <c r="F1393" i="1"/>
  <c r="F1650" i="1"/>
  <c r="F3537" i="1"/>
  <c r="F3064" i="1"/>
  <c r="F3514" i="1"/>
  <c r="F3289" i="1"/>
  <c r="F243" i="1"/>
  <c r="F1362" i="1"/>
  <c r="F196" i="1"/>
  <c r="F3123" i="1"/>
  <c r="F2306" i="1"/>
  <c r="F1237" i="1"/>
  <c r="F4543" i="1"/>
  <c r="F4360" i="1"/>
  <c r="F2817" i="1"/>
  <c r="F1212" i="1"/>
  <c r="F4217" i="1"/>
  <c r="F4196" i="1"/>
  <c r="F3207" i="1"/>
  <c r="F1095" i="1"/>
  <c r="F4478" i="1"/>
  <c r="F4997" i="1"/>
  <c r="F3660" i="1"/>
  <c r="F4649" i="1"/>
  <c r="F825" i="1"/>
  <c r="F1825" i="1"/>
  <c r="F1795" i="1"/>
  <c r="F5382" i="1"/>
  <c r="F4297" i="1"/>
  <c r="F819" i="1"/>
  <c r="F1474" i="1"/>
  <c r="F2498" i="1"/>
  <c r="F2928" i="1"/>
  <c r="F4773" i="1"/>
  <c r="F498" i="1"/>
  <c r="F4265" i="1"/>
  <c r="F3042" i="1"/>
  <c r="F731" i="1"/>
  <c r="F2906" i="1"/>
  <c r="F2082" i="1"/>
  <c r="F4669" i="1"/>
  <c r="F3265" i="1"/>
  <c r="F4529" i="1"/>
  <c r="F3211" i="1"/>
  <c r="F4600" i="1"/>
  <c r="F2558" i="1"/>
  <c r="F966" i="1"/>
  <c r="F1397" i="1"/>
  <c r="F1389" i="1"/>
  <c r="F3596" i="1"/>
  <c r="F3695" i="1"/>
  <c r="F2000" i="1"/>
  <c r="F1469" i="1"/>
  <c r="F4856" i="1"/>
  <c r="F193" i="1"/>
  <c r="F4575" i="1"/>
  <c r="F3588" i="1"/>
  <c r="F430" i="1"/>
  <c r="F295" i="1"/>
  <c r="F1789" i="1"/>
  <c r="F1091" i="1"/>
  <c r="F4299" i="1"/>
  <c r="F1016" i="1"/>
  <c r="F5184" i="1"/>
  <c r="F5060" i="1"/>
  <c r="F3173" i="1"/>
  <c r="F3284" i="1"/>
  <c r="F2515" i="1"/>
  <c r="F1901" i="1"/>
  <c r="F411" i="1"/>
  <c r="F2700" i="1"/>
  <c r="F4391" i="1"/>
  <c r="F4678" i="1"/>
  <c r="F1381" i="1"/>
  <c r="F285" i="1"/>
  <c r="F4373" i="1"/>
  <c r="F951" i="1"/>
  <c r="F5391" i="1"/>
  <c r="F4974" i="1"/>
  <c r="F2661" i="1"/>
  <c r="F1639" i="1"/>
  <c r="F4696" i="1"/>
  <c r="F538" i="1"/>
  <c r="F5462" i="1"/>
  <c r="F702" i="1"/>
  <c r="F2793" i="1"/>
  <c r="F1772" i="1"/>
  <c r="F1683" i="1"/>
  <c r="F4094" i="1"/>
  <c r="F1662" i="1"/>
  <c r="F3434" i="1"/>
  <c r="F758" i="1"/>
  <c r="F780" i="1"/>
  <c r="F5461" i="1"/>
  <c r="F287" i="1"/>
  <c r="F4963" i="1"/>
  <c r="F4181" i="1"/>
  <c r="F127" i="1"/>
  <c r="F4152" i="1"/>
  <c r="F4540" i="1"/>
  <c r="F546" i="1"/>
  <c r="F3177" i="1"/>
  <c r="F1543" i="1"/>
  <c r="F2934" i="1"/>
  <c r="F3675" i="1"/>
  <c r="F1646" i="1"/>
  <c r="F2348" i="1"/>
  <c r="F3615" i="1"/>
  <c r="F777" i="1"/>
  <c r="F1746" i="1"/>
  <c r="F1648" i="1"/>
  <c r="F3716" i="1"/>
  <c r="F2744" i="1"/>
  <c r="F1240" i="1"/>
  <c r="F4657" i="1"/>
  <c r="F5438" i="1"/>
  <c r="F4283" i="1"/>
  <c r="F4874" i="1"/>
  <c r="F1205" i="1"/>
  <c r="F3895" i="1"/>
  <c r="F2158" i="1"/>
  <c r="F1505" i="1"/>
  <c r="F3603" i="1"/>
  <c r="F3789" i="1"/>
  <c r="F5022" i="1"/>
  <c r="F400" i="1"/>
  <c r="F1868" i="1"/>
  <c r="F271" i="1"/>
  <c r="F2847" i="1"/>
  <c r="F3420" i="1"/>
  <c r="F3001" i="1"/>
  <c r="F2108" i="1"/>
  <c r="F1917" i="1"/>
  <c r="F3490" i="1"/>
  <c r="F4239" i="1"/>
  <c r="F4693" i="1"/>
  <c r="F4107" i="1"/>
  <c r="F259" i="1"/>
  <c r="F1608" i="1"/>
  <c r="F1457" i="1"/>
  <c r="F562" i="1"/>
  <c r="F4725" i="1"/>
  <c r="F4325" i="1"/>
  <c r="F4607" i="1"/>
  <c r="F534" i="1"/>
  <c r="F242" i="1"/>
  <c r="F3686" i="1"/>
  <c r="F1263" i="1"/>
  <c r="F3167" i="1"/>
  <c r="F3721" i="1"/>
  <c r="F3556" i="1"/>
  <c r="F2163" i="1"/>
  <c r="F1074" i="1"/>
  <c r="F646" i="1"/>
  <c r="F1270" i="1"/>
  <c r="F1651" i="1"/>
  <c r="F4204" i="1"/>
  <c r="F3902" i="1"/>
  <c r="F2118" i="1"/>
  <c r="F3548" i="1"/>
  <c r="F3659" i="1"/>
  <c r="F2310" i="1"/>
  <c r="F5175" i="1"/>
  <c r="F1320" i="1"/>
  <c r="F4561" i="1"/>
  <c r="F1345" i="1"/>
  <c r="F1726" i="1"/>
  <c r="F3236" i="1"/>
  <c r="F4016" i="1"/>
  <c r="F5245" i="1"/>
  <c r="F3773" i="1"/>
  <c r="F4128" i="1"/>
  <c r="F107" i="1"/>
  <c r="F2448" i="1"/>
  <c r="F3589" i="1"/>
  <c r="F3620" i="1"/>
  <c r="F3190" i="1"/>
  <c r="F5074" i="1"/>
  <c r="F5437" i="1"/>
  <c r="F3607" i="1"/>
  <c r="F5220" i="1"/>
  <c r="F2414" i="1"/>
  <c r="F1756" i="1"/>
  <c r="F342" i="1"/>
  <c r="F2054" i="1"/>
  <c r="F369" i="1"/>
  <c r="F1522" i="1"/>
  <c r="F2734" i="1"/>
  <c r="F4977" i="1"/>
  <c r="F2349" i="1"/>
  <c r="F3344" i="1"/>
  <c r="F3144" i="1"/>
  <c r="F650" i="1"/>
  <c r="F410" i="1"/>
  <c r="F978" i="1"/>
  <c r="F5275" i="1"/>
  <c r="F5483" i="1"/>
  <c r="F3088" i="1"/>
  <c r="F384" i="1"/>
  <c r="F2664" i="1"/>
  <c r="F2615" i="1"/>
  <c r="F2461" i="1"/>
  <c r="F2257" i="1"/>
  <c r="F2851" i="1"/>
  <c r="F2070" i="1"/>
  <c r="F4421" i="1"/>
  <c r="F4464" i="1"/>
  <c r="F3621" i="1"/>
  <c r="F2011" i="1"/>
  <c r="F4514" i="1"/>
  <c r="F1243" i="1"/>
  <c r="F5405" i="1"/>
  <c r="F4741" i="1"/>
  <c r="F4860" i="1"/>
  <c r="F5004" i="1"/>
  <c r="F3091" i="1"/>
  <c r="F5473" i="1"/>
  <c r="F308" i="1"/>
  <c r="F1180" i="1"/>
  <c r="F4056" i="1"/>
  <c r="F4409" i="1"/>
  <c r="F1840" i="1"/>
  <c r="F4853" i="1"/>
  <c r="F4793" i="1"/>
  <c r="F2337" i="1"/>
  <c r="F5254" i="1"/>
  <c r="F1186" i="1"/>
  <c r="F2640" i="1"/>
  <c r="F1981" i="1"/>
  <c r="F2642" i="1"/>
  <c r="F1971" i="1"/>
  <c r="F4404" i="1"/>
  <c r="F4035" i="1"/>
  <c r="F5435" i="1"/>
  <c r="F2993" i="1"/>
  <c r="F5088" i="1"/>
  <c r="F3083" i="1"/>
  <c r="F639" i="1"/>
  <c r="F4167" i="1"/>
  <c r="F74" i="1"/>
  <c r="F3980" i="1"/>
  <c r="F58" i="1"/>
  <c r="F2894" i="1"/>
  <c r="F1885" i="1"/>
  <c r="F3228" i="1"/>
  <c r="F345" i="1"/>
  <c r="F236" i="1"/>
  <c r="F5338" i="1"/>
  <c r="F2044" i="1"/>
  <c r="F2713" i="1"/>
  <c r="F957" i="1"/>
  <c r="F2623" i="1"/>
  <c r="F4375" i="1"/>
  <c r="F3322" i="1"/>
  <c r="F3768" i="1"/>
  <c r="F1730" i="1"/>
  <c r="F5013" i="1"/>
  <c r="F4065" i="1"/>
  <c r="F1143" i="1"/>
  <c r="F5264" i="1"/>
  <c r="F1390" i="1"/>
  <c r="F751" i="1"/>
  <c r="F3128" i="1"/>
  <c r="F929" i="1"/>
  <c r="F4628" i="1"/>
  <c r="F4586" i="1"/>
  <c r="F3015" i="1"/>
  <c r="F1707" i="1"/>
  <c r="F1407" i="1"/>
  <c r="F5328" i="1"/>
  <c r="F4336" i="1"/>
  <c r="F5487" i="1"/>
  <c r="F3158" i="1"/>
  <c r="F1401" i="1"/>
  <c r="F630" i="1"/>
  <c r="F4293" i="1"/>
  <c r="F4639" i="1"/>
  <c r="F4286" i="1"/>
  <c r="F2614" i="1"/>
  <c r="F2284" i="1"/>
  <c r="F5414" i="1"/>
  <c r="F3303" i="1"/>
  <c r="F4008" i="1"/>
  <c r="F3070" i="1"/>
  <c r="F4173" i="1"/>
  <c r="F5124" i="1"/>
  <c r="F255" i="1"/>
  <c r="F4719" i="1"/>
  <c r="F2157" i="1"/>
  <c r="F5130" i="1"/>
  <c r="F4676" i="1"/>
  <c r="F2409" i="1"/>
  <c r="F2621" i="1"/>
  <c r="F2643" i="1"/>
  <c r="F1213" i="1"/>
  <c r="F3111" i="1"/>
  <c r="F2050" i="1"/>
  <c r="F3656" i="1"/>
  <c r="F3311" i="1"/>
  <c r="F67" i="1"/>
  <c r="F4918" i="1"/>
  <c r="F2260" i="1"/>
  <c r="F2603" i="1"/>
  <c r="F961" i="1"/>
  <c r="F725" i="1"/>
  <c r="F124" i="1"/>
  <c r="F3348" i="1"/>
  <c r="F3116" i="1"/>
  <c r="F4531" i="1"/>
  <c r="F1702" i="1"/>
  <c r="F2808" i="1"/>
  <c r="F2221" i="1"/>
  <c r="F4794" i="1"/>
  <c r="F4648" i="1"/>
  <c r="F3992" i="1"/>
  <c r="F3404" i="1"/>
  <c r="F3812" i="1"/>
  <c r="F2185" i="1"/>
  <c r="F4777" i="1"/>
  <c r="F4396" i="1"/>
  <c r="F1857" i="1"/>
  <c r="F1442" i="1"/>
  <c r="F456" i="1"/>
  <c r="F2165" i="1"/>
  <c r="F4061" i="1"/>
  <c r="F5280" i="1"/>
  <c r="F3509" i="1"/>
  <c r="F4081" i="1"/>
  <c r="F1698" i="1"/>
  <c r="F2590" i="1"/>
  <c r="F4412" i="1"/>
  <c r="F2362" i="1"/>
  <c r="F4635" i="1"/>
  <c r="F5056" i="1"/>
  <c r="F86" i="1"/>
  <c r="F624" i="1"/>
  <c r="F241" i="1"/>
  <c r="F2868" i="1"/>
  <c r="F4256" i="1"/>
  <c r="F2634" i="1"/>
  <c r="F727" i="1"/>
  <c r="F788" i="1"/>
  <c r="F959" i="1"/>
  <c r="F5415" i="1"/>
  <c r="F3127" i="1"/>
  <c r="F5255" i="1"/>
  <c r="F1933" i="1"/>
  <c r="F3099" i="1"/>
  <c r="F1582" i="1"/>
  <c r="F106" i="1"/>
  <c r="F2279" i="1"/>
  <c r="F4038" i="1"/>
  <c r="F2670" i="1"/>
  <c r="F4102" i="1"/>
  <c r="F761" i="1"/>
  <c r="F5097" i="1"/>
  <c r="F3009" i="1"/>
  <c r="F2363" i="1"/>
  <c r="F5431" i="1"/>
  <c r="F4973" i="1"/>
  <c r="F1755" i="1"/>
  <c r="F3209" i="1"/>
  <c r="F2041" i="1"/>
  <c r="F5206" i="1"/>
  <c r="F4828" i="1"/>
  <c r="F5412" i="1"/>
  <c r="F238" i="1"/>
  <c r="F5095" i="1"/>
  <c r="F4571" i="1"/>
  <c r="F1250" i="1"/>
  <c r="F896" i="1"/>
  <c r="F3554" i="1"/>
  <c r="F4668" i="1"/>
  <c r="F4539" i="1"/>
  <c r="F5401" i="1"/>
  <c r="F2944" i="1"/>
  <c r="F2677" i="1"/>
  <c r="F1073" i="1"/>
  <c r="F1780" i="1"/>
  <c r="F5302" i="1"/>
  <c r="F793" i="1"/>
  <c r="F4013" i="1"/>
  <c r="F46" i="1"/>
  <c r="F1879" i="1"/>
  <c r="F1427" i="1"/>
  <c r="F5031" i="1"/>
  <c r="F4382" i="1"/>
  <c r="F2080" i="1"/>
  <c r="F2166" i="1"/>
  <c r="F4685" i="1"/>
  <c r="F3583" i="1"/>
  <c r="F1489" i="1"/>
  <c r="F5155" i="1"/>
  <c r="F4399" i="1"/>
  <c r="F391" i="1"/>
  <c r="F2477" i="1"/>
  <c r="F5284" i="1"/>
  <c r="F3093" i="1"/>
  <c r="F3521" i="1"/>
  <c r="F2939" i="1"/>
  <c r="F1157" i="1"/>
  <c r="F5210" i="1"/>
  <c r="F3302" i="1"/>
  <c r="F427" i="1"/>
  <c r="F335" i="1"/>
  <c r="F1049" i="1"/>
  <c r="F1246" i="1"/>
  <c r="F3591" i="1"/>
  <c r="F5091" i="1"/>
  <c r="F4271" i="1"/>
  <c r="F2317" i="1"/>
  <c r="F2312" i="1"/>
  <c r="F2475" i="1"/>
  <c r="F2983" i="1"/>
  <c r="F587" i="1"/>
  <c r="F265" i="1"/>
  <c r="F1754" i="1"/>
  <c r="F1972" i="1"/>
  <c r="F3287" i="1"/>
  <c r="F5079" i="1"/>
  <c r="F4922" i="1"/>
  <c r="F2242" i="1"/>
  <c r="F5258" i="1"/>
  <c r="F100" i="1"/>
  <c r="F806" i="1"/>
  <c r="F2832" i="1"/>
  <c r="F4929" i="1"/>
  <c r="F592" i="1"/>
  <c r="F4797" i="1"/>
  <c r="F3309" i="1"/>
  <c r="F3432" i="1"/>
  <c r="F4802" i="1"/>
  <c r="F4882" i="1"/>
  <c r="F3705" i="1"/>
  <c r="F5103" i="1"/>
  <c r="F2018" i="1"/>
  <c r="F367" i="1"/>
  <c r="F5089" i="1"/>
  <c r="F1677" i="1"/>
  <c r="F4591" i="1"/>
  <c r="F2732" i="1"/>
  <c r="F3712" i="1"/>
  <c r="F1051" i="1"/>
  <c r="F1550" i="1"/>
  <c r="F1518" i="1"/>
  <c r="F5319" i="1"/>
  <c r="F4466" i="1"/>
  <c r="F3887" i="1"/>
  <c r="F4889" i="1"/>
  <c r="F4923" i="1"/>
  <c r="F2462" i="1"/>
  <c r="F4018" i="1"/>
  <c r="F709" i="1"/>
  <c r="F5135" i="1"/>
  <c r="F4272" i="1"/>
  <c r="F4720" i="1"/>
  <c r="F1743" i="1"/>
  <c r="F3985" i="1"/>
  <c r="F1269" i="1"/>
  <c r="F3140" i="1"/>
  <c r="F2960" i="1"/>
  <c r="F1947" i="1"/>
  <c r="F2296" i="1"/>
  <c r="F1782" i="1"/>
  <c r="F184" i="1"/>
  <c r="F2886" i="1"/>
  <c r="F1647" i="1"/>
  <c r="F1425" i="1"/>
  <c r="F439" i="1"/>
  <c r="F2654" i="1"/>
  <c r="F1472" i="1"/>
  <c r="F2378" i="1"/>
  <c r="F2647" i="1"/>
  <c r="F1100" i="1"/>
  <c r="F4780" i="1"/>
  <c r="F5126" i="1"/>
  <c r="F2562" i="1"/>
  <c r="F3387" i="1"/>
  <c r="F4343" i="1"/>
  <c r="F3706" i="1"/>
  <c r="F4254" i="1"/>
  <c r="F3525" i="1"/>
  <c r="F940" i="1"/>
  <c r="F2626" i="1"/>
  <c r="F110" i="1"/>
  <c r="F5357" i="1"/>
  <c r="F1801" i="1"/>
  <c r="F4211" i="1"/>
  <c r="F5351" i="1"/>
  <c r="F3461" i="1"/>
  <c r="F740" i="1"/>
  <c r="F533" i="1"/>
  <c r="F3893" i="1"/>
  <c r="F2596" i="1"/>
  <c r="F2889" i="1"/>
  <c r="F57" i="1"/>
  <c r="F4834" i="1"/>
  <c r="F1775" i="1"/>
  <c r="F3888" i="1"/>
  <c r="F1065" i="1"/>
  <c r="F1675" i="1"/>
  <c r="F157" i="1"/>
  <c r="F1703" i="1"/>
  <c r="F2800" i="1"/>
  <c r="F4527" i="1"/>
  <c r="F2772" i="1"/>
  <c r="F5062" i="1"/>
  <c r="F2469" i="1"/>
  <c r="F3868" i="1"/>
  <c r="F1136" i="1"/>
  <c r="F2594" i="1"/>
  <c r="F4821" i="1"/>
  <c r="F4063" i="1"/>
  <c r="F543" i="1"/>
  <c r="F3086" i="1"/>
  <c r="F1041" i="1"/>
  <c r="F2922" i="1"/>
  <c r="F3487" i="1"/>
  <c r="F2853" i="1"/>
  <c r="F470" i="1"/>
  <c r="F1593" i="1"/>
  <c r="F1113" i="1"/>
  <c r="F98" i="1"/>
  <c r="F363" i="1"/>
  <c r="F3518" i="1"/>
  <c r="F5094" i="1"/>
  <c r="F1967" i="1"/>
  <c r="F2393" i="1"/>
  <c r="F3336" i="1"/>
  <c r="F3959" i="1"/>
  <c r="F4402" i="1"/>
  <c r="F2476" i="1"/>
  <c r="F1995" i="1"/>
  <c r="F4910" i="1"/>
  <c r="F3403" i="1"/>
  <c r="F920" i="1"/>
  <c r="F4595" i="1"/>
  <c r="F5144" i="1"/>
  <c r="F1378" i="1"/>
  <c r="F4141" i="1"/>
  <c r="F350" i="1"/>
  <c r="F4225" i="1"/>
  <c r="F2825" i="1"/>
  <c r="F1060" i="1"/>
  <c r="F636" i="1"/>
  <c r="F4477" i="1"/>
  <c r="F1603" i="1"/>
  <c r="F4458" i="1"/>
  <c r="F1765" i="1"/>
  <c r="F4162" i="1"/>
  <c r="F1092" i="1"/>
  <c r="F4110" i="1"/>
  <c r="F4553" i="1"/>
  <c r="F1025" i="1"/>
  <c r="F2940" i="1"/>
  <c r="F4335" i="1"/>
  <c r="F2144" i="1"/>
  <c r="F2535" i="1"/>
  <c r="F2357" i="1"/>
  <c r="F2387" i="1"/>
  <c r="F2970" i="1"/>
  <c r="F2616" i="1"/>
  <c r="F2109" i="1"/>
  <c r="F3310" i="1"/>
  <c r="F2927" i="1"/>
  <c r="F3633" i="1"/>
  <c r="F2313" i="1"/>
  <c r="F1211" i="1"/>
  <c r="F4146" i="1"/>
  <c r="F4052" i="1"/>
  <c r="F1274" i="1"/>
  <c r="F5294" i="1"/>
  <c r="F3585" i="1"/>
  <c r="F2692" i="1"/>
  <c r="F2921" i="1"/>
  <c r="F729" i="1"/>
  <c r="F3386" i="1"/>
  <c r="F1660" i="1"/>
  <c r="F3270" i="1"/>
  <c r="F70" i="1"/>
  <c r="F4652" i="1"/>
  <c r="F4463" i="1"/>
  <c r="F3527" i="1"/>
  <c r="F531" i="1"/>
  <c r="F1979" i="1"/>
  <c r="F544" i="1"/>
  <c r="F44" i="1"/>
  <c r="F4284" i="1"/>
  <c r="F2194" i="1"/>
  <c r="F4920" i="1"/>
  <c r="F2119" i="1"/>
  <c r="F1541" i="1"/>
  <c r="F3131" i="1"/>
  <c r="F519" i="1"/>
  <c r="F2245" i="1"/>
  <c r="F1435" i="1"/>
  <c r="F1299" i="1"/>
  <c r="F1459" i="1"/>
  <c r="F2065" i="1"/>
  <c r="F4804" i="1"/>
  <c r="F1325" i="1"/>
  <c r="F705" i="1"/>
  <c r="F2072" i="1"/>
  <c r="F455" i="1"/>
  <c r="F3109" i="1"/>
  <c r="F4462" i="1"/>
  <c r="F41" i="1"/>
  <c r="F871" i="1"/>
  <c r="F4934" i="1"/>
  <c r="F504" i="1"/>
  <c r="F1502" i="1"/>
  <c r="F1884" i="1"/>
  <c r="F3096" i="1"/>
  <c r="F2360" i="1"/>
  <c r="F1394" i="1"/>
  <c r="F247" i="1"/>
  <c r="F2570" i="1"/>
  <c r="F3833" i="1"/>
  <c r="F5272" i="1"/>
  <c r="F2187" i="1"/>
  <c r="F1341" i="1"/>
  <c r="F2218" i="1"/>
  <c r="F1957" i="1"/>
  <c r="F953" i="1"/>
  <c r="F1017" i="1"/>
  <c r="F569" i="1"/>
  <c r="F4992" i="1"/>
  <c r="F968" i="1"/>
  <c r="F104" i="1"/>
  <c r="F4261" i="1"/>
  <c r="F5170" i="1"/>
  <c r="F2052" i="1"/>
  <c r="F3439" i="1"/>
  <c r="F4602" i="1"/>
  <c r="F3520" i="1"/>
  <c r="F3809" i="1"/>
  <c r="F1590" i="1"/>
  <c r="F898" i="1"/>
  <c r="F3007" i="1"/>
  <c r="F3247" i="1"/>
  <c r="F1452" i="1"/>
  <c r="F1056" i="1"/>
  <c r="F3073" i="1"/>
  <c r="F2644" i="1"/>
  <c r="F2212" i="1"/>
  <c r="F3046" i="1"/>
  <c r="F4565" i="1"/>
  <c r="F5156" i="1"/>
  <c r="F1493" i="1"/>
  <c r="F3165" i="1"/>
  <c r="F374" i="1"/>
  <c r="F155" i="1"/>
  <c r="F1256" i="1"/>
  <c r="F5123" i="1"/>
  <c r="F1641" i="1"/>
  <c r="F3035" i="1"/>
  <c r="F277" i="1"/>
  <c r="F3966" i="1"/>
  <c r="F1649" i="1"/>
  <c r="F637" i="1"/>
  <c r="F4767" i="1"/>
  <c r="F417" i="1"/>
  <c r="F4349" i="1"/>
  <c r="F622" i="1"/>
  <c r="F4159" i="1"/>
  <c r="F5112" i="1"/>
  <c r="F628" i="1"/>
  <c r="F4538" i="1"/>
  <c r="F2401" i="1"/>
  <c r="F3466" i="1"/>
  <c r="F2519" i="1"/>
  <c r="F1729" i="1"/>
  <c r="F5104" i="1"/>
  <c r="F3694" i="1"/>
  <c r="F691" i="1"/>
  <c r="F2437" i="1"/>
  <c r="F685" i="1"/>
  <c r="F4933" i="1"/>
  <c r="F4864" i="1"/>
  <c r="F4700" i="1"/>
  <c r="F908" i="1"/>
  <c r="F4043" i="1"/>
  <c r="F4059" i="1"/>
  <c r="F1245" i="1"/>
  <c r="F5045" i="1"/>
  <c r="F5227" i="1"/>
  <c r="F1028" i="1"/>
  <c r="F1471" i="1"/>
  <c r="F1040" i="1"/>
  <c r="F1166" i="1"/>
  <c r="F1883" i="1"/>
  <c r="F3295" i="1"/>
  <c r="F4986" i="1"/>
  <c r="F3397" i="1"/>
  <c r="F1352" i="1"/>
  <c r="F5032" i="1"/>
  <c r="F2074" i="1"/>
  <c r="F3376" i="1"/>
  <c r="F4568" i="1"/>
  <c r="F683" i="1"/>
  <c r="F4598" i="1"/>
  <c r="F4603" i="1"/>
  <c r="F5014" i="1"/>
  <c r="F2121" i="1"/>
  <c r="F510" i="1"/>
  <c r="F2342" i="1"/>
  <c r="F673" i="1"/>
  <c r="F2481" i="1"/>
  <c r="F3402" i="1"/>
  <c r="F2276" i="1"/>
  <c r="F2997" i="1"/>
  <c r="F1900" i="1"/>
  <c r="F894" i="1"/>
  <c r="F2171" i="1"/>
  <c r="F3815" i="1"/>
  <c r="F3741" i="1"/>
  <c r="F3713" i="1"/>
  <c r="F2078" i="1"/>
  <c r="F3657" i="1"/>
  <c r="F5073" i="1"/>
  <c r="F1014" i="1"/>
  <c r="F2372" i="1"/>
  <c r="F5347" i="1"/>
  <c r="F347" i="1"/>
  <c r="F168" i="1"/>
  <c r="F3277" i="1"/>
  <c r="F4377" i="1"/>
  <c r="F1788" i="1"/>
  <c r="F670" i="1"/>
  <c r="F2106" i="1"/>
  <c r="F1488" i="1"/>
  <c r="F4636" i="1"/>
  <c r="F3997" i="1"/>
  <c r="F1792" i="1"/>
  <c r="F3613" i="1"/>
  <c r="F4177" i="1"/>
  <c r="F2344" i="1"/>
  <c r="F4672" i="1"/>
  <c r="F5261" i="1"/>
  <c r="F2366" i="1"/>
  <c r="F3850" i="1"/>
  <c r="F1415" i="1"/>
  <c r="F1984" i="1"/>
  <c r="F219" i="1"/>
  <c r="F1937" i="1"/>
  <c r="F2036" i="1"/>
  <c r="F1323" i="1"/>
  <c r="F3507" i="1"/>
  <c r="F1943" i="1"/>
  <c r="F2383" i="1"/>
  <c r="F5229" i="1"/>
  <c r="F2008" i="1"/>
  <c r="F3623" i="1"/>
  <c r="F5336" i="1"/>
  <c r="F190" i="1"/>
  <c r="F841" i="1"/>
  <c r="F62" i="1"/>
  <c r="F3075" i="1"/>
  <c r="F2729" i="1"/>
  <c r="F4224" i="1"/>
  <c r="F736" i="1"/>
  <c r="F2215" i="1"/>
  <c r="F135" i="1"/>
  <c r="F2971" i="1"/>
  <c r="F3974" i="1"/>
  <c r="F2374" i="1"/>
  <c r="F1867" i="1"/>
  <c r="F2657" i="1"/>
  <c r="F1498" i="1"/>
  <c r="F5419" i="1"/>
  <c r="F2591" i="1"/>
  <c r="F4262" i="1"/>
  <c r="F4592" i="1"/>
  <c r="F4579" i="1"/>
  <c r="F2994" i="1"/>
  <c r="F741" i="1"/>
  <c r="F5205" i="1"/>
  <c r="F2873" i="1"/>
  <c r="F1852" i="1"/>
  <c r="F3634" i="1"/>
  <c r="F2095" i="1"/>
  <c r="F3389" i="1"/>
  <c r="F5071" i="1"/>
  <c r="F3526" i="1"/>
  <c r="F2915" i="1"/>
  <c r="F204" i="1"/>
  <c r="F4876" i="1"/>
  <c r="F3279" i="1"/>
  <c r="F4680" i="1"/>
  <c r="F3757" i="1"/>
  <c r="F161" i="1"/>
  <c r="F1878" i="1"/>
  <c r="F3052" i="1"/>
  <c r="F361" i="1"/>
  <c r="F115" i="1"/>
  <c r="F925" i="1"/>
  <c r="F19" i="1"/>
  <c r="F1898" i="1"/>
  <c r="F1946" i="1"/>
  <c r="F2326" i="1"/>
  <c r="F4881" i="1"/>
  <c r="F4369" i="1"/>
  <c r="F4581" i="1"/>
  <c r="F2370" i="1"/>
  <c r="F1129" i="1"/>
  <c r="F2680" i="1"/>
  <c r="F1922" i="1"/>
  <c r="F42" i="1"/>
  <c r="F371" i="1"/>
  <c r="F4314" i="1"/>
  <c r="F2769" i="1"/>
  <c r="F4952" i="1"/>
  <c r="F3844" i="1"/>
  <c r="F3903" i="1"/>
  <c r="F4902" i="1"/>
  <c r="F222" i="1"/>
  <c r="F863" i="1"/>
  <c r="F488" i="1"/>
  <c r="F4642" i="1"/>
  <c r="F2301" i="1"/>
  <c r="F2111" i="1"/>
  <c r="F4315" i="1"/>
  <c r="F1383" i="1"/>
  <c r="F5303" i="1"/>
  <c r="F3202" i="1"/>
  <c r="F192" i="1"/>
  <c r="F5312" i="1"/>
  <c r="F2962" i="1"/>
  <c r="F491" i="1"/>
  <c r="F2318" i="1"/>
  <c r="F893" i="1"/>
  <c r="F334" i="1"/>
  <c r="F3551" i="1"/>
  <c r="F1848" i="1"/>
  <c r="F1757" i="1"/>
  <c r="F5345" i="1"/>
  <c r="F680" i="1"/>
  <c r="F1969" i="1"/>
  <c r="F84" i="1"/>
  <c r="F602" i="1"/>
  <c r="F1720" i="1"/>
  <c r="F4156" i="1"/>
  <c r="F422" i="1"/>
  <c r="F3189" i="1"/>
  <c r="F2046" i="1"/>
  <c r="F2526" i="1"/>
  <c r="F4721" i="1"/>
  <c r="F3592" i="1"/>
  <c r="F2031" i="1"/>
  <c r="F2911" i="1"/>
  <c r="F4073" i="1"/>
  <c r="F3246" i="1"/>
  <c r="F3129" i="1"/>
  <c r="F3292" i="1"/>
  <c r="F322" i="1"/>
  <c r="F457" i="1"/>
  <c r="F3788" i="1"/>
  <c r="F3863" i="1"/>
  <c r="F5386" i="1"/>
  <c r="F4988" i="1"/>
  <c r="F1158" i="1"/>
  <c r="F1769" i="1"/>
  <c r="F5352" i="1"/>
  <c r="F4405" i="1"/>
  <c r="F735" i="1"/>
  <c r="F2510" i="1"/>
  <c r="F473" i="1"/>
  <c r="F5150" i="1"/>
  <c r="F3199" i="1"/>
  <c r="F3446" i="1"/>
  <c r="F3319" i="1"/>
  <c r="F1733" i="1"/>
  <c r="F4290" i="1"/>
  <c r="F5446" i="1"/>
  <c r="F479" i="1"/>
  <c r="F944" i="1"/>
  <c r="F3641" i="1"/>
  <c r="F1744" i="1"/>
  <c r="F4969" i="1"/>
  <c r="F2845" i="1"/>
  <c r="F1583" i="1"/>
  <c r="F4655" i="1"/>
  <c r="F5282" i="1"/>
  <c r="F3155" i="1"/>
  <c r="F4030" i="1"/>
  <c r="F252" i="1"/>
  <c r="F2123" i="1"/>
  <c r="F451" i="1"/>
  <c r="F4243" i="1"/>
  <c r="F1894" i="1"/>
  <c r="F626" i="1"/>
  <c r="F4037" i="1"/>
  <c r="F4716" i="1"/>
  <c r="F3156" i="1"/>
  <c r="F4664" i="1"/>
  <c r="F1605" i="1"/>
  <c r="F4452" i="1"/>
  <c r="F582" i="1"/>
  <c r="F4775" i="1"/>
  <c r="F799" i="1"/>
  <c r="F915" i="1"/>
  <c r="F662" i="1"/>
  <c r="F2704" i="1"/>
  <c r="F4702" i="1"/>
  <c r="F3293" i="1"/>
  <c r="F755" i="1"/>
  <c r="F558" i="1"/>
  <c r="F1203" i="1"/>
  <c r="F789" i="1"/>
  <c r="F4947" i="1"/>
  <c r="F4634" i="1"/>
  <c r="F1363" i="1"/>
  <c r="F2042" i="1"/>
  <c r="F2449" i="1"/>
  <c r="F1996" i="1"/>
  <c r="F995" i="1"/>
  <c r="F3963" i="1"/>
  <c r="F316" i="1"/>
  <c r="F4054" i="1"/>
  <c r="F5448" i="1"/>
  <c r="F5422" i="1"/>
  <c r="F4781" i="1"/>
  <c r="F2331" i="1"/>
  <c r="F3962" i="1"/>
  <c r="F4006" i="1"/>
  <c r="F3305" i="1"/>
  <c r="F1090" i="1"/>
  <c r="F845" i="1"/>
  <c r="F901" i="1"/>
  <c r="F2648" i="1"/>
  <c r="F3103" i="1"/>
  <c r="F1396" i="1"/>
  <c r="F3909" i="1"/>
  <c r="F2021" i="1"/>
  <c r="F4865" i="1"/>
  <c r="F4825" i="1"/>
  <c r="F5118" i="1"/>
  <c r="F1160" i="1"/>
  <c r="F4817" i="1"/>
  <c r="F5140" i="1"/>
  <c r="F1584" i="1"/>
  <c r="F2749" i="1"/>
  <c r="F2884" i="1"/>
  <c r="F1931" i="1"/>
  <c r="F5313" i="1"/>
  <c r="F250" i="1"/>
  <c r="F4998" i="1"/>
  <c r="F1176" i="1"/>
  <c r="F2527" i="1"/>
  <c r="F1403" i="1"/>
  <c r="F932" i="1"/>
  <c r="F4150" i="1"/>
  <c r="F3743" i="1"/>
  <c r="F555" i="1"/>
  <c r="F2369" i="1"/>
  <c r="F4518" i="1"/>
  <c r="F179" i="1"/>
  <c r="F1480" i="1"/>
  <c r="F708" i="1"/>
  <c r="F3262" i="1"/>
  <c r="F1214" i="1"/>
  <c r="F4417" i="1"/>
  <c r="F2985" i="1"/>
  <c r="F2637" i="1"/>
  <c r="F938" i="1"/>
  <c r="F4814" i="1"/>
  <c r="F4674" i="1"/>
  <c r="F2294" i="1"/>
  <c r="F2421" i="1"/>
  <c r="F2753" i="1"/>
  <c r="F4508" i="1"/>
  <c r="F3412" i="1"/>
  <c r="F1643" i="1"/>
  <c r="F4281" i="1"/>
  <c r="F5169" i="1"/>
  <c r="F5495" i="1"/>
  <c r="F2937" i="1"/>
  <c r="F4322" i="1"/>
  <c r="F532" i="1"/>
  <c r="F2635" i="1"/>
  <c r="F5086" i="1"/>
  <c r="F321" i="1"/>
  <c r="F4983" i="1"/>
  <c r="F2162" i="1"/>
  <c r="F2828" i="1"/>
  <c r="F2620" i="1"/>
  <c r="F1962" i="1"/>
  <c r="F1179" i="1"/>
  <c r="F4760" i="1"/>
  <c r="F5003" i="1"/>
  <c r="F2909" i="1"/>
  <c r="F4989" i="1"/>
  <c r="F4501" i="1"/>
  <c r="F3971" i="1"/>
  <c r="F1987" i="1"/>
  <c r="F2230" i="1"/>
  <c r="F4861" i="1"/>
  <c r="F3184" i="1"/>
  <c r="F902" i="1"/>
  <c r="F35" i="1"/>
  <c r="F4707" i="1"/>
  <c r="F2912" i="1"/>
  <c r="F1159" i="1"/>
  <c r="F4086" i="1"/>
  <c r="F5494" i="1"/>
  <c r="F1779" i="1"/>
  <c r="F4671" i="1"/>
  <c r="F1039" i="1"/>
  <c r="F4645" i="1"/>
  <c r="F4689" i="1"/>
  <c r="F958" i="1"/>
  <c r="F1200" i="1"/>
  <c r="F988" i="1"/>
  <c r="F753" i="1"/>
  <c r="F4143" i="1"/>
  <c r="F723" i="1"/>
  <c r="F4031" i="1"/>
  <c r="F3159" i="1"/>
  <c r="F4120" i="1"/>
  <c r="F3665" i="1"/>
  <c r="F687" i="1"/>
  <c r="F1309" i="1"/>
  <c r="F645" i="1"/>
  <c r="F5297" i="1"/>
  <c r="F1436" i="1"/>
  <c r="F4590" i="1"/>
  <c r="F1797" i="1"/>
  <c r="F3822" i="1"/>
  <c r="F2286" i="1"/>
  <c r="F357" i="1"/>
  <c r="F4805" i="1"/>
  <c r="F3419" i="1"/>
  <c r="F2707" i="1"/>
  <c r="F471" i="1"/>
  <c r="F3264" i="1"/>
  <c r="F611" i="1"/>
  <c r="F853" i="1"/>
  <c r="F375" i="1"/>
  <c r="F4703" i="1"/>
  <c r="F396" i="1"/>
  <c r="F5218" i="1"/>
  <c r="F5111" i="1"/>
  <c r="F348" i="1"/>
  <c r="F1998" i="1"/>
  <c r="F5164" i="1"/>
  <c r="F5021" i="1"/>
  <c r="F1460" i="1"/>
  <c r="F2263" i="1"/>
  <c r="F2976" i="1"/>
  <c r="F1258" i="1"/>
  <c r="F2665" i="1"/>
  <c r="F4182" i="1"/>
  <c r="F5250" i="1"/>
  <c r="F4080" i="1"/>
  <c r="F1523" i="1"/>
  <c r="F1587" i="1"/>
  <c r="F4331" i="1"/>
  <c r="F3841" i="1"/>
  <c r="F2948" i="1"/>
  <c r="F2902" i="1"/>
  <c r="F2007" i="1"/>
  <c r="F4506" i="1"/>
  <c r="F1858" i="1"/>
  <c r="F2319" i="1"/>
  <c r="F2390" i="1"/>
  <c r="F4829" i="1"/>
  <c r="F3855" i="1"/>
  <c r="F4296" i="1"/>
  <c r="F1417" i="1"/>
  <c r="F1450" i="1"/>
  <c r="F2544" i="1"/>
  <c r="F4710" i="1"/>
  <c r="F2177" i="1"/>
  <c r="F5035" i="1"/>
  <c r="F2213" i="1"/>
  <c r="F4339" i="1"/>
  <c r="F5490" i="1"/>
  <c r="F5098" i="1"/>
  <c r="F4072" i="1"/>
  <c r="F3539" i="1"/>
  <c r="F3068" i="1"/>
  <c r="F2456" i="1"/>
  <c r="F575" i="1"/>
  <c r="F2234" i="1"/>
  <c r="F1121" i="1"/>
  <c r="F1164" i="1"/>
  <c r="F1125" i="1"/>
  <c r="F955" i="1"/>
  <c r="F1640" i="1"/>
  <c r="F2473" i="1"/>
  <c r="F2368" i="1"/>
  <c r="F4246" i="1"/>
  <c r="F2652" i="1"/>
  <c r="F1821" i="1"/>
  <c r="F2612" i="1"/>
  <c r="F3149" i="1"/>
  <c r="F1150" i="1"/>
  <c r="F4454" i="1"/>
  <c r="F1081" i="1"/>
  <c r="F4045" i="1"/>
  <c r="F2969" i="1"/>
  <c r="F1009" i="1"/>
  <c r="F114" i="1"/>
  <c r="F4755" i="1"/>
  <c r="F3034" i="1"/>
  <c r="F3200" i="1"/>
  <c r="F952" i="1"/>
  <c r="F875" i="1"/>
  <c r="F4713" i="1"/>
  <c r="F1530" i="1"/>
  <c r="F2174" i="1"/>
  <c r="F3216" i="1"/>
  <c r="F3087" i="1"/>
  <c r="F3134" i="1"/>
  <c r="F2371" i="1"/>
  <c r="F2953" i="1"/>
  <c r="F4840" i="1"/>
  <c r="F2155" i="1"/>
  <c r="F1692" i="1"/>
  <c r="F4545" i="1"/>
  <c r="F1456" i="1"/>
  <c r="F5042" i="1"/>
  <c r="F5188" i="1"/>
  <c r="F3906" i="1"/>
  <c r="F1700" i="1"/>
  <c r="F3802" i="1"/>
  <c r="F2190" i="1"/>
  <c r="F1975" i="1"/>
  <c r="F78" i="1"/>
  <c r="F4917" i="1"/>
  <c r="F4615" i="1"/>
  <c r="F159" i="1"/>
  <c r="F4083" i="1"/>
  <c r="F4995" i="1"/>
  <c r="F1731" i="1"/>
  <c r="F2964" i="1"/>
  <c r="F500" i="1"/>
  <c r="F2468" i="1"/>
  <c r="F4267" i="1"/>
  <c r="F1657" i="1"/>
  <c r="F3900" i="1"/>
  <c r="F3529" i="1"/>
  <c r="F3513" i="1"/>
  <c r="F1701" i="1"/>
  <c r="F4837" i="1"/>
  <c r="F365" i="1"/>
  <c r="F1903" i="1"/>
  <c r="F2807" i="1"/>
  <c r="F3323" i="1"/>
  <c r="F3318" i="1"/>
  <c r="F3517" i="1"/>
  <c r="F599" i="1"/>
  <c r="F2766" i="1"/>
  <c r="F2739" i="1"/>
  <c r="F1803" i="1"/>
  <c r="F1666" i="1"/>
  <c r="F5348" i="1"/>
  <c r="F4184" i="1"/>
  <c r="F1424" i="1"/>
  <c r="F3739" i="1"/>
  <c r="F4694" i="1"/>
  <c r="F5356" i="1"/>
  <c r="F675" i="1"/>
  <c r="F1753" i="1"/>
  <c r="F1483" i="1"/>
  <c r="F3051" i="1"/>
  <c r="F2956" i="1"/>
  <c r="F4658" i="1"/>
  <c r="F1793" i="1"/>
  <c r="F721" i="1"/>
  <c r="F1673" i="1"/>
  <c r="F2854" i="1"/>
  <c r="F2176" i="1"/>
  <c r="F3392" i="1"/>
  <c r="F561" i="1"/>
  <c r="F2779" i="1"/>
  <c r="F1724" i="1"/>
  <c r="F489" i="1"/>
  <c r="F2048" i="1"/>
  <c r="F3394" i="1"/>
  <c r="F137" i="1"/>
  <c r="F313" i="1"/>
  <c r="F5464" i="1"/>
  <c r="F2639" i="1"/>
  <c r="F3774" i="1"/>
  <c r="F14" i="1"/>
  <c r="F3273" i="1"/>
  <c r="F2397" i="1"/>
  <c r="F1423" i="1"/>
  <c r="F5379" i="1"/>
  <c r="F2154" i="1"/>
  <c r="F1681" i="1"/>
  <c r="F465" i="1"/>
  <c r="F3730" i="1"/>
  <c r="F4469" i="1"/>
  <c r="F877" i="1"/>
  <c r="F3807" i="1"/>
  <c r="F2013" i="1"/>
  <c r="F1529" i="1"/>
  <c r="F2795" i="1"/>
  <c r="F2523" i="1"/>
  <c r="F3186" i="1"/>
  <c r="F29" i="1"/>
  <c r="F5145" i="1"/>
  <c r="F5301" i="1"/>
  <c r="F95" i="1"/>
  <c r="F27" i="1"/>
  <c r="F4245" i="1"/>
  <c r="F1686" i="1"/>
  <c r="F618" i="1"/>
  <c r="F3806" i="1"/>
  <c r="F4942" i="1"/>
  <c r="F933" i="1"/>
  <c r="F5460" i="1"/>
  <c r="F1687" i="1"/>
  <c r="F2563" i="1"/>
  <c r="F421" i="1"/>
  <c r="F4164" i="1"/>
  <c r="F1983" i="1"/>
  <c r="F4142" i="1"/>
  <c r="F1428" i="1"/>
  <c r="F72" i="1"/>
  <c r="F2888" i="1"/>
  <c r="F3136" i="1"/>
  <c r="F718" i="1"/>
  <c r="F4053" i="1"/>
  <c r="F1874" i="1"/>
  <c r="F596" i="1"/>
  <c r="F3363" i="1"/>
  <c r="F182" i="1"/>
  <c r="F3367" i="1"/>
  <c r="F64" i="1"/>
  <c r="F3227" i="1"/>
  <c r="F1046" i="1"/>
  <c r="F4439" i="1"/>
  <c r="F2703" i="1"/>
  <c r="F2151" i="1"/>
  <c r="F3066" i="1"/>
  <c r="F1748" i="1"/>
  <c r="F3728" i="1"/>
  <c r="F1063" i="1"/>
  <c r="F4608" i="1"/>
  <c r="F2958" i="1"/>
  <c r="F2364" i="1"/>
  <c r="F728" i="1"/>
  <c r="F1658" i="1"/>
  <c r="F3272" i="1"/>
  <c r="F2235" i="1"/>
  <c r="F4994" i="1"/>
  <c r="F1487" i="1"/>
  <c r="F4717" i="1"/>
  <c r="F2893" i="1"/>
  <c r="F1127" i="1"/>
  <c r="F232" i="1"/>
  <c r="F998" i="1"/>
  <c r="F4640" i="1"/>
  <c r="F2988" i="1"/>
  <c r="F5445" i="1"/>
  <c r="F397" i="1"/>
  <c r="F4630" i="1"/>
  <c r="F2424" i="1"/>
  <c r="F3803" i="1"/>
  <c r="F642" i="1"/>
  <c r="F654" i="1"/>
  <c r="F4131" i="1"/>
  <c r="F1494" i="1"/>
  <c r="F3146" i="1"/>
  <c r="F774" i="1"/>
  <c r="F2967" i="1"/>
  <c r="F5309" i="1"/>
  <c r="F734" i="1"/>
  <c r="F129" i="1"/>
  <c r="F5488" i="1"/>
  <c r="F960" i="1"/>
  <c r="F1741" i="1"/>
  <c r="F3515" i="1"/>
  <c r="F3067" i="1"/>
  <c r="F123" i="1"/>
  <c r="F4223" i="1"/>
  <c r="F341" i="1"/>
  <c r="F834" i="1"/>
  <c r="F318" i="1"/>
  <c r="F1896" i="1"/>
  <c r="F3282" i="1"/>
  <c r="F4394" i="1"/>
  <c r="F4214" i="1"/>
  <c r="F1445" i="1"/>
  <c r="F480" i="1"/>
  <c r="F4624" i="1"/>
  <c r="F1887" i="1"/>
  <c r="F1055" i="1"/>
  <c r="F1734" i="1"/>
  <c r="F4893" i="1"/>
  <c r="F5432" i="1"/>
  <c r="F4338" i="1"/>
  <c r="F1496" i="1"/>
  <c r="F5342" i="1"/>
  <c r="F4535" i="1"/>
  <c r="F1248" i="1"/>
  <c r="F4924" i="1"/>
  <c r="F660" i="1"/>
  <c r="F272" i="1"/>
  <c r="F2625" i="1"/>
  <c r="F1308" i="1"/>
  <c r="F2973" i="1"/>
  <c r="F930" i="1"/>
  <c r="F268" i="1"/>
  <c r="F975" i="1"/>
  <c r="F3288" i="1"/>
  <c r="F4931" i="1"/>
  <c r="F2101" i="1"/>
  <c r="F1404" i="1"/>
  <c r="F3057" i="1"/>
  <c r="F2751" i="1"/>
  <c r="F4075" i="1"/>
  <c r="F5201" i="1"/>
  <c r="F770" i="1"/>
  <c r="F649" i="1"/>
  <c r="F4738" i="1"/>
  <c r="F4282" i="1"/>
  <c r="F4906" i="1"/>
  <c r="F5174" i="1"/>
  <c r="F2465" i="1"/>
  <c r="F3463" i="1"/>
  <c r="F399" i="1"/>
  <c r="F3022" i="1"/>
  <c r="F4398" i="1"/>
  <c r="F2941" i="1"/>
  <c r="F2346" i="1"/>
  <c r="F5053" i="1"/>
  <c r="F5289" i="1"/>
  <c r="F5139" i="1"/>
  <c r="F1604" i="1"/>
  <c r="F2373" i="1"/>
  <c r="F722" i="1"/>
  <c r="F5262" i="1"/>
  <c r="F1685" i="1"/>
  <c r="F3316" i="1"/>
  <c r="F1172" i="1"/>
  <c r="F3251" i="1"/>
  <c r="F3122" i="1"/>
  <c r="F3231" i="1"/>
  <c r="F4021" i="1"/>
  <c r="F1241" i="1"/>
  <c r="F2406" i="1"/>
  <c r="F4170" i="1"/>
  <c r="F3187" i="1"/>
  <c r="F3715" i="1"/>
  <c r="F2520" i="1"/>
  <c r="F4483" i="1"/>
  <c r="F355" i="1"/>
  <c r="F3818" i="1"/>
  <c r="F3491" i="1"/>
  <c r="F3704" i="1"/>
  <c r="F311" i="1"/>
  <c r="F5455" i="1"/>
  <c r="F647" i="1"/>
  <c r="F1654" i="1"/>
  <c r="F4090" i="1"/>
  <c r="F3975" i="1"/>
  <c r="F3062" i="1"/>
  <c r="F849" i="1"/>
  <c r="F1093" i="1"/>
  <c r="F583" i="1"/>
  <c r="F5442" i="1"/>
  <c r="F3171" i="1"/>
  <c r="F4455" i="1"/>
  <c r="F737" i="1"/>
  <c r="F3973" i="1"/>
  <c r="F671" i="1"/>
  <c r="F4413" i="1"/>
  <c r="F2298" i="1"/>
  <c r="F2122" i="1"/>
  <c r="F2785" i="1"/>
  <c r="F2410" i="1"/>
  <c r="F2066" i="1"/>
  <c r="F4341" i="1"/>
  <c r="F3048" i="1"/>
  <c r="F3981" i="1"/>
  <c r="F1773" i="1"/>
  <c r="F4117" i="1"/>
  <c r="F2531" i="1"/>
  <c r="F1607" i="1"/>
  <c r="F4144" i="1"/>
  <c r="F3232" i="1"/>
  <c r="F742" i="1"/>
  <c r="F482" i="1"/>
  <c r="F2290" i="1"/>
  <c r="F4701" i="1"/>
  <c r="F4380" i="1"/>
  <c r="F3748" i="1"/>
  <c r="F1659" i="1"/>
  <c r="F2566" i="1"/>
  <c r="F346" i="1"/>
  <c r="F828" i="1"/>
  <c r="F1322" i="1"/>
  <c r="F811" i="1"/>
  <c r="F4541" i="1"/>
  <c r="F3993" i="1"/>
  <c r="F1139" i="1"/>
  <c r="F2311" i="1"/>
  <c r="F1680" i="1"/>
  <c r="F3350" i="1"/>
  <c r="F3647" i="1"/>
  <c r="F2200" i="1"/>
  <c r="F688" i="1"/>
  <c r="F3355" i="1"/>
  <c r="F2870" i="1"/>
  <c r="F600" i="1"/>
  <c r="F4456" i="1"/>
  <c r="F2552" i="1"/>
  <c r="F2511" i="1"/>
  <c r="F2892" i="1"/>
  <c r="F4493" i="1"/>
  <c r="F1812" i="1"/>
  <c r="F4096" i="1"/>
  <c r="F4748" i="1"/>
  <c r="F4327" i="1"/>
  <c r="F5267" i="1"/>
  <c r="F3834" i="1"/>
  <c r="F1117" i="1"/>
  <c r="F689" i="1"/>
  <c r="F1036" i="1"/>
  <c r="F2822" i="1"/>
  <c r="F4032" i="1"/>
  <c r="F1384" i="1"/>
  <c r="F5383" i="1"/>
  <c r="F3201" i="1"/>
  <c r="F55" i="1"/>
  <c r="F1094" i="1"/>
  <c r="F1895" i="1"/>
  <c r="F5269" i="1"/>
  <c r="F616" i="1"/>
  <c r="F835" i="1"/>
  <c r="F3501" i="1"/>
  <c r="F4362" i="1"/>
  <c r="F4424" i="1"/>
  <c r="F4647" i="1"/>
  <c r="F2916" i="1"/>
  <c r="F518" i="1"/>
  <c r="F3595" i="1"/>
  <c r="F4319" i="1"/>
  <c r="F3559" i="1"/>
  <c r="F2217" i="1"/>
  <c r="F1928" i="1"/>
  <c r="F726" i="1"/>
  <c r="F4076" i="1"/>
  <c r="F1588" i="1"/>
  <c r="F2099" i="1"/>
  <c r="F1600" i="1"/>
  <c r="F981" i="1"/>
  <c r="F3237" i="1"/>
  <c r="F754" i="1"/>
  <c r="F34" i="1"/>
  <c r="F3790" i="1"/>
  <c r="F4706" i="1"/>
  <c r="F1580" i="1"/>
  <c r="F23" i="1"/>
  <c r="F724" i="1"/>
  <c r="F4188" i="1"/>
  <c r="F5409" i="1"/>
  <c r="F2506" i="1"/>
  <c r="F4835" i="1"/>
  <c r="F5016" i="1"/>
  <c r="F1453" i="1"/>
  <c r="F3453" i="1"/>
  <c r="F4764" i="1"/>
  <c r="F971" i="1"/>
  <c r="F4485" i="1"/>
  <c r="F200" i="1"/>
  <c r="F716" i="1"/>
  <c r="F4104" i="1"/>
  <c r="F707" i="1"/>
  <c r="F3756" i="1"/>
  <c r="F5454" i="1"/>
  <c r="F3195" i="1"/>
  <c r="F3566" i="1"/>
  <c r="F4084" i="1"/>
  <c r="F2164" i="1"/>
  <c r="F1421" i="1"/>
  <c r="F283" i="1"/>
  <c r="F1111" i="1"/>
  <c r="F1420" i="1"/>
  <c r="F2974" i="1"/>
  <c r="F1783" i="1"/>
  <c r="F3618" i="1"/>
  <c r="F1963" i="1"/>
  <c r="F2877" i="1"/>
  <c r="F414" i="1"/>
  <c r="F329" i="1"/>
  <c r="F1699" i="1"/>
  <c r="F3852" i="1"/>
  <c r="F1637" i="1"/>
  <c r="F2774" i="1"/>
  <c r="F5326" i="1"/>
  <c r="F4192" i="1"/>
  <c r="F3632" i="1"/>
  <c r="F792" i="1"/>
  <c r="F506" i="1"/>
  <c r="F574" i="1"/>
  <c r="F3349" i="1"/>
  <c r="F4549" i="1"/>
  <c r="F1737" i="1"/>
  <c r="F1429" i="1"/>
  <c r="F3152" i="1"/>
  <c r="F648" i="1"/>
  <c r="F4276" i="1"/>
  <c r="F1446" i="1"/>
  <c r="F3779" i="1"/>
  <c r="F923" i="1"/>
  <c r="F928" i="1"/>
  <c r="F3977" i="1"/>
  <c r="F3430" i="1"/>
  <c r="F4484" i="1"/>
  <c r="F776" i="1"/>
  <c r="F1528" i="1"/>
  <c r="F4790" i="1"/>
  <c r="F3492" i="1"/>
  <c r="F4499" i="1"/>
  <c r="F610" i="1"/>
  <c r="F1877" i="1"/>
  <c r="F3398" i="1"/>
  <c r="F633" i="1"/>
  <c r="F4418" i="1"/>
  <c r="F712" i="1"/>
  <c r="F1103" i="1"/>
  <c r="F4695" i="1"/>
  <c r="F747" i="1"/>
  <c r="F2183" i="1"/>
  <c r="F899" i="1"/>
  <c r="F2989" i="1"/>
  <c r="F4003" i="1"/>
  <c r="F5225" i="1"/>
  <c r="F4885" i="1"/>
  <c r="F768" i="1"/>
  <c r="F5327" i="1"/>
  <c r="F651" i="1"/>
  <c r="F1945" i="1"/>
  <c r="F4792" i="1"/>
  <c r="F4288" i="1"/>
  <c r="F4495" i="1"/>
  <c r="F4819" i="1"/>
  <c r="F425" i="1"/>
  <c r="F2297" i="1"/>
  <c r="F1591" i="1"/>
  <c r="F1082" i="1"/>
  <c r="F4342" i="1"/>
  <c r="F3374" i="1"/>
  <c r="F2207" i="1"/>
  <c r="F795" i="1"/>
  <c r="F4440" i="1"/>
  <c r="F3843" i="1"/>
  <c r="F3462" i="1"/>
  <c r="F1930" i="1"/>
  <c r="F1347" i="1"/>
  <c r="F3899" i="1"/>
  <c r="F866" i="1"/>
  <c r="F4909" i="1"/>
  <c r="F2232" i="1"/>
  <c r="F5456" i="1"/>
  <c r="F4753" i="1"/>
  <c r="F4149" i="1"/>
  <c r="F2619" i="1"/>
  <c r="F5036" i="1"/>
  <c r="F1412" i="1"/>
  <c r="F5215" i="1"/>
  <c r="F325" i="1"/>
  <c r="F2952" i="1"/>
  <c r="F4667" i="1"/>
  <c r="F3030" i="1"/>
  <c r="F677" i="1"/>
  <c r="F2961" i="1"/>
  <c r="F1785" i="1"/>
  <c r="F3460" i="1"/>
  <c r="F1616" i="1"/>
  <c r="F1609" i="1"/>
  <c r="F2936" i="1"/>
  <c r="F4109" i="1"/>
  <c r="F3897" i="1"/>
  <c r="F4810" i="1"/>
  <c r="F3197" i="1"/>
  <c r="F2720" i="1"/>
  <c r="F5402" i="1"/>
  <c r="F4550" i="1"/>
  <c r="F4632" i="1"/>
  <c r="F4125" i="1"/>
  <c r="F5209" i="1"/>
  <c r="F1021" i="1"/>
  <c r="F1083" i="1"/>
  <c r="F1449" i="1"/>
  <c r="F188" i="1"/>
  <c r="F4040" i="1"/>
  <c r="F1196" i="1"/>
  <c r="F4098" i="1"/>
  <c r="F4126" i="1"/>
  <c r="F5367" i="1"/>
  <c r="F3192" i="1"/>
  <c r="F2553" i="1"/>
  <c r="F4278" i="1"/>
  <c r="F1431" i="1"/>
  <c r="F1503" i="1"/>
  <c r="F1672" i="1"/>
  <c r="F1416" i="1"/>
  <c r="F4688" i="1"/>
  <c r="F5331" i="1"/>
  <c r="F4269" i="1"/>
  <c r="F4354" i="1"/>
  <c r="F4381" i="1"/>
  <c r="F568" i="1"/>
  <c r="F1739" i="1"/>
  <c r="F1255" i="1"/>
  <c r="F372" i="1"/>
  <c r="F1072" i="1"/>
  <c r="F3370" i="1"/>
  <c r="F1661" i="1"/>
  <c r="F3503" i="1"/>
  <c r="F1794" i="1"/>
  <c r="F450" i="1"/>
  <c r="F589" i="1"/>
  <c r="F4582" i="1"/>
  <c r="F1062" i="1"/>
  <c r="F1061" i="1"/>
  <c r="F3986" i="1"/>
  <c r="F2160" i="1"/>
  <c r="F150" i="1"/>
  <c r="F4226" i="1"/>
  <c r="F5161" i="1"/>
  <c r="F5076" i="1"/>
  <c r="F162" i="1"/>
  <c r="F3531" i="1"/>
  <c r="F1653" i="1"/>
  <c r="F280" i="1"/>
  <c r="F3258" i="1"/>
  <c r="F4488" i="1"/>
  <c r="F4067" i="1"/>
  <c r="F4955" i="1"/>
  <c r="F3306" i="1"/>
  <c r="F153" i="1"/>
  <c r="F1361" i="1"/>
  <c r="F5059" i="1"/>
  <c r="F4414" i="1"/>
  <c r="F2743" i="1"/>
  <c r="F3375" i="1"/>
  <c r="F1970" i="1"/>
  <c r="F1336" i="1"/>
  <c r="F2545" i="1"/>
  <c r="F160" i="1"/>
  <c r="F550" i="1"/>
  <c r="F3095" i="1"/>
  <c r="F1953" i="1"/>
  <c r="F775" i="1"/>
  <c r="F794" i="1"/>
  <c r="F4291" i="1"/>
  <c r="F2269" i="1"/>
  <c r="F4756" i="1"/>
  <c r="F2149" i="1"/>
  <c r="F4123" i="1"/>
  <c r="F2351" i="1"/>
  <c r="F5457" i="1"/>
  <c r="F68" i="1"/>
  <c r="F4248" i="1"/>
  <c r="F2820" i="1"/>
  <c r="F4572" i="1"/>
  <c r="F2102" i="1"/>
  <c r="F1076" i="1"/>
  <c r="F2438" i="1"/>
  <c r="F3701" i="1"/>
  <c r="F2554" i="1"/>
  <c r="F5459" i="1"/>
  <c r="F3594" i="1"/>
  <c r="F2273" i="1"/>
  <c r="F4219" i="1"/>
  <c r="F3469" i="1"/>
  <c r="F4140" i="1"/>
  <c r="F5160" i="1"/>
  <c r="F4512" i="1"/>
  <c r="F2717" i="1"/>
  <c r="F2627" i="1"/>
  <c r="F4155" i="1"/>
  <c r="F3485" i="1"/>
  <c r="F246" i="1"/>
  <c r="F47" i="1"/>
  <c r="F3281" i="1"/>
  <c r="F950" i="1"/>
  <c r="F3238" i="1"/>
  <c r="F4397" i="1"/>
  <c r="F4744" i="1"/>
  <c r="F1835" i="1"/>
  <c r="F4871" i="1"/>
  <c r="F2403" i="1"/>
  <c r="F2142" i="1"/>
  <c r="F1145" i="1"/>
  <c r="F1985" i="1"/>
  <c r="F5468" i="1"/>
  <c r="F704" i="1"/>
  <c r="F2110" i="1"/>
  <c r="F1440" i="1"/>
  <c r="F5007" i="1"/>
  <c r="F51" i="1"/>
  <c r="F5317" i="1"/>
  <c r="F5458" i="1"/>
  <c r="F979" i="1"/>
  <c r="F2210" i="1"/>
  <c r="F983" i="1"/>
  <c r="F4554" i="1"/>
  <c r="F5444" i="1"/>
  <c r="F435" i="1"/>
  <c r="F4088" i="1"/>
  <c r="F5453" i="1"/>
  <c r="F3076" i="1"/>
  <c r="F1207" i="1"/>
  <c r="F1002" i="1"/>
  <c r="F4101" i="1"/>
  <c r="F3877" i="1"/>
  <c r="F4250" i="1"/>
  <c r="F2532" i="1"/>
  <c r="F3824" i="1"/>
  <c r="F4161" i="1"/>
  <c r="F5017" i="1"/>
  <c r="F699" i="1"/>
  <c r="F4017" i="1"/>
  <c r="F5452" i="1"/>
  <c r="F4091" i="1"/>
  <c r="F2025" i="1"/>
  <c r="F3655" i="1"/>
  <c r="F4027" i="1"/>
  <c r="F667" i="1"/>
  <c r="F3304" i="1"/>
  <c r="F3100" i="1"/>
  <c r="F1988" i="1"/>
  <c r="F2309" i="1"/>
  <c r="F1057" i="1"/>
  <c r="F3871" i="1"/>
  <c r="F1490" i="1"/>
  <c r="F3245" i="1"/>
  <c r="F4542" i="1"/>
  <c r="F2561" i="1"/>
  <c r="F478" i="1"/>
  <c r="F2219" i="1"/>
  <c r="F5198" i="1"/>
  <c r="F1606" i="1"/>
  <c r="F4432" i="1"/>
  <c r="F5005" i="1"/>
  <c r="F4111" i="1"/>
  <c r="F942" i="1"/>
  <c r="F4058" i="1"/>
  <c r="F3636" i="1"/>
  <c r="F4047" i="1"/>
  <c r="F5423" i="1"/>
  <c r="F5388" i="1"/>
  <c r="F4574" i="1"/>
  <c r="F2085" i="1"/>
  <c r="F4498" i="1"/>
  <c r="F4573" i="1"/>
  <c r="F5166" i="1"/>
  <c r="F1268" i="1"/>
  <c r="F2199" i="1"/>
  <c r="F686" i="1"/>
  <c r="F5406" i="1"/>
  <c r="F1467" i="1"/>
  <c r="F1948" i="1"/>
  <c r="F4114" i="1"/>
  <c r="F2714" i="1"/>
  <c r="F3472" i="1"/>
  <c r="F5090" i="1"/>
  <c r="F3325" i="1"/>
  <c r="F2340" i="1"/>
  <c r="F1817" i="1"/>
  <c r="F2093" i="1"/>
  <c r="F2565" i="1"/>
  <c r="F116" i="1"/>
  <c r="F2416" i="1"/>
  <c r="F2175" i="1"/>
  <c r="F3294" i="1"/>
  <c r="F5364" i="1"/>
  <c r="F4444" i="1"/>
  <c r="F117" i="1"/>
  <c r="F2090" i="1"/>
  <c r="F3648" i="1"/>
  <c r="F1491" i="1"/>
  <c r="F4042" i="1"/>
  <c r="F1999" i="1"/>
  <c r="F4580" i="1"/>
  <c r="F2856" i="1"/>
  <c r="F2929" i="1"/>
  <c r="F749" i="1"/>
  <c r="F5230" i="1"/>
  <c r="F5399" i="1"/>
  <c r="F1448" i="1"/>
  <c r="F4643" i="1"/>
  <c r="F1547" i="1"/>
  <c r="F573" i="1"/>
  <c r="F1742" i="1"/>
  <c r="F1217" i="1"/>
  <c r="F2293" i="1"/>
  <c r="F2571" i="1"/>
  <c r="F2116" i="1"/>
  <c r="F166" i="1"/>
  <c r="F4958" i="1"/>
  <c r="F5224" i="1"/>
  <c r="F2924" i="1"/>
  <c r="F3217" i="1"/>
  <c r="F3751" i="1"/>
  <c r="F2538" i="1"/>
  <c r="F2316" i="1"/>
  <c r="F658" i="1"/>
  <c r="F433" i="1"/>
  <c r="F3553" i="1"/>
  <c r="F782" i="1"/>
  <c r="F380" i="1"/>
  <c r="F4927" i="1"/>
  <c r="F5407" i="1"/>
  <c r="F1776" i="1"/>
  <c r="F1135" i="1"/>
  <c r="F2253" i="1"/>
  <c r="F61" i="1"/>
  <c r="F4621" i="1"/>
  <c r="F784" i="1"/>
  <c r="F5047" i="1"/>
  <c r="F338" i="1"/>
  <c r="F5502" i="1"/>
  <c r="F4530" i="1"/>
  <c r="F3411" i="1"/>
  <c r="F3413" i="1"/>
  <c r="F4068" i="1"/>
  <c r="F352" i="1"/>
  <c r="F4597" i="1"/>
  <c r="F632" i="1"/>
  <c r="F4134" i="1"/>
  <c r="F4244" i="1"/>
  <c r="F3161" i="1"/>
  <c r="F2681" i="1"/>
  <c r="F5117" i="1"/>
  <c r="F4736" i="1"/>
  <c r="F1385" i="1"/>
  <c r="F2622" i="1"/>
  <c r="F3084" i="1"/>
  <c r="F4905" i="1"/>
  <c r="F2499" i="1"/>
  <c r="F752" i="1"/>
  <c r="F5404" i="1"/>
  <c r="F2932" i="1"/>
  <c r="F1902" i="1"/>
  <c r="F3968" i="1"/>
  <c r="F1814" i="1"/>
  <c r="F1512" i="1"/>
  <c r="F4371" i="1"/>
  <c r="F2365" i="1"/>
  <c r="F3983" i="1"/>
  <c r="F37" i="1"/>
  <c r="F713" i="1"/>
  <c r="F4000" i="1"/>
  <c r="F3157" i="1"/>
  <c r="F5054" i="1"/>
  <c r="F619" i="1"/>
  <c r="F4862" i="1"/>
  <c r="F5083" i="1"/>
  <c r="F4868" i="1"/>
  <c r="F1070" i="1"/>
  <c r="F3308" i="1"/>
  <c r="F4588" i="1"/>
  <c r="F3758" i="1"/>
  <c r="F4133" i="1"/>
  <c r="F4446" i="1"/>
  <c r="F1465" i="1"/>
  <c r="F4026" i="1"/>
  <c r="F3221" i="1"/>
  <c r="F2837" i="1"/>
  <c r="F2528" i="1"/>
  <c r="F3438" i="1"/>
  <c r="F490" i="1"/>
  <c r="F2356" i="1"/>
  <c r="F2079" i="1"/>
  <c r="F1295" i="1"/>
  <c r="F4487" i="1"/>
  <c r="F4348" i="1"/>
  <c r="F3126" i="1"/>
  <c r="F4735" i="1"/>
  <c r="F356" i="1"/>
  <c r="F3571" i="1"/>
  <c r="F4476" i="1"/>
  <c r="F1130" i="1"/>
  <c r="F3886" i="1"/>
  <c r="F5242" i="1"/>
  <c r="F3226" i="1"/>
  <c r="F613" i="1"/>
  <c r="F4028" i="1"/>
  <c r="F4298" i="1"/>
  <c r="F305" i="1"/>
  <c r="F4930" i="1"/>
  <c r="F66" i="1"/>
  <c r="F999" i="1"/>
  <c r="F3172" i="1"/>
  <c r="F2328" i="1"/>
  <c r="F3616" i="1"/>
  <c r="F812" i="1"/>
  <c r="F5069" i="1"/>
  <c r="F5287" i="1"/>
  <c r="F2655" i="1"/>
  <c r="F4029" i="1"/>
  <c r="F1870" i="1"/>
  <c r="F3334" i="1"/>
  <c r="F3362" i="1"/>
  <c r="F3283" i="1"/>
  <c r="F1875" i="1"/>
  <c r="F4807" i="1"/>
  <c r="F1276" i="1"/>
  <c r="F1693" i="1"/>
  <c r="F571" i="1"/>
  <c r="F2404" i="1"/>
  <c r="F2577" i="1"/>
  <c r="F536" i="1"/>
  <c r="F1688" i="1"/>
  <c r="F457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<sst xmlns="http://schemas.openxmlformats.org/spreadsheetml/2006/main" count="29666" uniqueCount="11995">
  <si>
    <t>Baja</t>
  </si>
  <si>
    <t>Especialidad</t>
  </si>
  <si>
    <t>Tipo</t>
  </si>
  <si>
    <t>Código</t>
  </si>
  <si>
    <t>Unidad</t>
  </si>
  <si>
    <t xml:space="preserve">Descripción de la unidad    </t>
  </si>
  <si>
    <t>Importe letras</t>
  </si>
  <si>
    <t>Importe cifras (€)</t>
  </si>
  <si>
    <t>Importe cifras con baja (€)</t>
  </si>
  <si>
    <t>Alquileres</t>
  </si>
  <si>
    <t>Equipo</t>
  </si>
  <si>
    <t>DALEQ0001</t>
  </si>
  <si>
    <t>Asistencia técnica en caso de emergencia durante la operación de la unidad móvil de deshidratación en régimen de alquiler (Desplazamiento + 4h técnico).</t>
  </si>
  <si>
    <t>DALEQ0002</t>
  </si>
  <si>
    <t>mes</t>
  </si>
  <si>
    <t>DALEQ0003</t>
  </si>
  <si>
    <t>día</t>
  </si>
  <si>
    <t>DALEQ0004</t>
  </si>
  <si>
    <t>h</t>
  </si>
  <si>
    <t>Alquiler de grúa de hasta 2000kg a 18m horario nocturno</t>
  </si>
  <si>
    <t>DALEQ0005</t>
  </si>
  <si>
    <t>Alquiler de grúa de hasta 2000kg a 18m horario diurno</t>
  </si>
  <si>
    <t>DALEQ0006</t>
  </si>
  <si>
    <t>Transporte ida y vuelta de máquina de excavación tipo mini o retroexcavadora</t>
  </si>
  <si>
    <t>DALEQ0007</t>
  </si>
  <si>
    <t>Motobomba de gasoil para baipás de 8" incluyendo p/p de gasoil, vigilancia 24 horas, transporte, montaje y desmontaje</t>
  </si>
  <si>
    <t>DALEQ0008</t>
  </si>
  <si>
    <t>Alquiler de grupo electrógeno de 100kVAs, incluso combustible para 8h de funcionamiento, personal técnico, desplazamiento, puesta en ubicación y conexión y desconexión e impuesto de la electricidad</t>
  </si>
  <si>
    <t>DALEQ0009</t>
  </si>
  <si>
    <t>Alquiler de grupo electrógeno de 250kVAs, incluso combustible para 8h de funcionamiento, personal técnico, desplazamiento, puesta en ubicación y conexión y desconexión e impuesto de la electricidad</t>
  </si>
  <si>
    <t>DALEQ0010</t>
  </si>
  <si>
    <t>Alquiler de grupo electrógeno de 500kVAs, incluso combustible para 8h de funcionamiento, personal técnico, desplazamiento, puesta en ubicación y conexión y desconexión e impuesto de la electricidad</t>
  </si>
  <si>
    <t>DALEQ0011</t>
  </si>
  <si>
    <t>Alquiler de grupo electrógeno de 800kVAs, incluso combustible para 8h de funcionamiento, personal técnico, desplazamiento, puesta en ubicación y conexión y desconexión e impuesto de la electricidad</t>
  </si>
  <si>
    <t>DALEQ0012</t>
  </si>
  <si>
    <t>Alquiler de grupo electrógeno de 1000kVAs, incluso combustible para 8h de funcionamiento, personal técnico, desplazamiento, puesta en ubicación y conexión y desconexión e impuesto de la electricidad</t>
  </si>
  <si>
    <t>DALEQ0013</t>
  </si>
  <si>
    <t>Alquiler de grupo electrógeno fijo de 100kVAs durante 4 días, incluso entrega y recogida en la EDAR e impuesto de la electricidad; No incluye combustible ni personal para conexión y desconexión</t>
  </si>
  <si>
    <t>DALEQ0014</t>
  </si>
  <si>
    <t>Alquiler de grupo electrógeno fijo de 250kVAs durante 4 días, incluso entrega y recogida en la EDAR e impuesto de la electricidad; No incluye combustible ni personal para conexión y desconexión</t>
  </si>
  <si>
    <t>DALEQ0015</t>
  </si>
  <si>
    <t>Alquiler de grupo electrógeno fijo de 500kVAs durante 4 días, incluso entrega y recogida en la EDAR e impuesto de la electricidad; No incluye combustible ni personal para conexión y desconexión</t>
  </si>
  <si>
    <t>DALEQ0016</t>
  </si>
  <si>
    <t>Alquiler de grupo electrógeno fijo de 800kVAs durante 4 días, incluso entrega y recogida en la EDAR e impuesto de la electricidad; No incluye combustible ni personal para conexión y desconexión</t>
  </si>
  <si>
    <t>DALEQ0017</t>
  </si>
  <si>
    <t>Alquiler de grupo electrógeno fijo de 1000kVAs durante 4 días, incluso entrega y recogida en la EDAR e impuesto de la electricidad; No incluye combustible ni personal para conexión y desconexión</t>
  </si>
  <si>
    <t>DALEQ0018</t>
  </si>
  <si>
    <t>Camión grúa con pluma de P.K. 36, incluso conductor.</t>
  </si>
  <si>
    <t>DALEQ0019</t>
  </si>
  <si>
    <t>Camión basculante con pluma de P.K. 36, incluso conductor.</t>
  </si>
  <si>
    <t>DALEQ0020</t>
  </si>
  <si>
    <t>DALEQ0021</t>
  </si>
  <si>
    <t>l</t>
  </si>
  <si>
    <t>Gasóleo A, incluso traslado hasta lugar de uso</t>
  </si>
  <si>
    <t>DALEQ0022</t>
  </si>
  <si>
    <t>Gasóleo B, incluso traslado hasta lugar de uso</t>
  </si>
  <si>
    <t>DALEQ0023</t>
  </si>
  <si>
    <t>Gasolina sin plomo 95, incluso traslado hasta lugar de uso</t>
  </si>
  <si>
    <t>DALEQ0024</t>
  </si>
  <si>
    <t>Horas de vaciado con camión cisterna equipado con bomba de succión/vacío y cuba de agua para limpiezas/aspiración de lodos y desatrancos</t>
  </si>
  <si>
    <t>DALEQ0025</t>
  </si>
  <si>
    <t>Desplazamiento de Furgoneta equipada con equipo fresador tipo KaTe para trabajo de limpieza de tuberías</t>
  </si>
  <si>
    <t>Equipos de elevación</t>
  </si>
  <si>
    <t>DALEL0001</t>
  </si>
  <si>
    <t>DALEL0002</t>
  </si>
  <si>
    <t>DALEL0003</t>
  </si>
  <si>
    <t>Medios auxiliares</t>
  </si>
  <si>
    <t>DALMA0001</t>
  </si>
  <si>
    <t>DALMA0002</t>
  </si>
  <si>
    <t>Medios auxiliares para línea de gas: Empleo de quemador portátil para evitar vaciar el gas a la atmósfera directamente (durante un máximo de 12 horas).</t>
  </si>
  <si>
    <t>DALMA0003</t>
  </si>
  <si>
    <t>Alquiler bajante de escombros PVC.</t>
  </si>
  <si>
    <t>Automatización</t>
  </si>
  <si>
    <t>Hardware</t>
  </si>
  <si>
    <t>DAUHW0001</t>
  </si>
  <si>
    <t>DAUHW0002</t>
  </si>
  <si>
    <t>DAUHW0003</t>
  </si>
  <si>
    <t>DAUHW0004</t>
  </si>
  <si>
    <t>DAUHW0005</t>
  </si>
  <si>
    <t>DAUHW0006</t>
  </si>
  <si>
    <t>DAUHW0007</t>
  </si>
  <si>
    <t>DAUHW0008</t>
  </si>
  <si>
    <t>DAUHW0009</t>
  </si>
  <si>
    <t>DAUHW0010</t>
  </si>
  <si>
    <t>DAUHW0011</t>
  </si>
  <si>
    <t>DAUHW0012</t>
  </si>
  <si>
    <t>DAUHW0013</t>
  </si>
  <si>
    <t>DAUHW0014</t>
  </si>
  <si>
    <t>DAUHW0015</t>
  </si>
  <si>
    <t>DAUHW0016</t>
  </si>
  <si>
    <t>DAUHW0017</t>
  </si>
  <si>
    <t>DAUHW0018</t>
  </si>
  <si>
    <t>DAUHW0019</t>
  </si>
  <si>
    <t>Suministro tapa slot vacío</t>
  </si>
  <si>
    <t>DAUHW0020</t>
  </si>
  <si>
    <t>DAUHW0021</t>
  </si>
  <si>
    <t>DAUHW0022</t>
  </si>
  <si>
    <t>DAUHW0023</t>
  </si>
  <si>
    <t>DAUHW0024</t>
  </si>
  <si>
    <t>DAUHW0025</t>
  </si>
  <si>
    <t>DAUHW0026</t>
  </si>
  <si>
    <t>Suministro CPU Siemens 315-2DP o similar</t>
  </si>
  <si>
    <t>DAUHW0027</t>
  </si>
  <si>
    <t>Ordenador Servidor Dell Precision T5810 (Intel Xeon E5-1620, 8 gb ram, HDD 500 gb, Windows 7 profesional. Sin pantalla o similar</t>
  </si>
  <si>
    <t>DAUHW0028</t>
  </si>
  <si>
    <t>Ordenador Cliente Dell Optiplex (Intel Core i5-4590, 8 gb ram, HDD 500 gb, Windows 7 profesional). Sin pantalla o similar</t>
  </si>
  <si>
    <t>DAUHW0029</t>
  </si>
  <si>
    <t>Suministro Tarjeta de red Siemens CP343-1 Lean o similar</t>
  </si>
  <si>
    <t>DAUHW0030</t>
  </si>
  <si>
    <t>Suministro Cabecera Siemens ET200S o similar</t>
  </si>
  <si>
    <t>DAUHW0031</t>
  </si>
  <si>
    <t>Suministro Módulo de 8 entradas digitales para Siemens ET200S o similar</t>
  </si>
  <si>
    <t>DAUHW0032</t>
  </si>
  <si>
    <t>Suministro Módulo de 8 salidas digitales para Siemens ET200S o similar</t>
  </si>
  <si>
    <t>DAUHW0033</t>
  </si>
  <si>
    <t>Suministro Módulo de 2 entradas analógicas para Siemens ET200S o similar</t>
  </si>
  <si>
    <t>DAUHW0034</t>
  </si>
  <si>
    <t>Suministro Módulo de 2 salidas analógicas para Siemens ET200S o similar</t>
  </si>
  <si>
    <t>DAUHW0035</t>
  </si>
  <si>
    <t>Suministro Analizador de redes Siemens Sentron PAC3200 o similar, LCD, L-L: 690 V, L-N: 400 V, 5 A, 3 fases, Modbus TCP, opcional Modbus RTU / PROFINET/PROFIBUS, energía aparente/ activa/reactiva, clase 0,5 según IEC61557-12 o bien clase 0,5S según IEC62053-22, fuente de alimentación universal, AC/DC, borne de tornillo</t>
  </si>
  <si>
    <t>DAUHW0036</t>
  </si>
  <si>
    <t>DAUHW0037</t>
  </si>
  <si>
    <t>Suministro de módulo de entradas analógicas compactlogix 1769-IF16C, 16 point, 16 bit resolution, current only</t>
  </si>
  <si>
    <t>DAUHW0038</t>
  </si>
  <si>
    <t>Suministro de módulo de entradas digitales compactlogix 1769-IQ32, 10-30V DC, 32 puntos sinking o sourcing entradas, 32 puntos</t>
  </si>
  <si>
    <t>DAUHW0039</t>
  </si>
  <si>
    <t>Suministro de módulo de salidas analógicas compactlogix 1769-OF8C, 8 puntos, solo corriente</t>
  </si>
  <si>
    <t>DAUHW0040</t>
  </si>
  <si>
    <t>Suministro de módulo de salidas digitales compactlogix 1769-OB32, 20.4-36.4V DC, 32 current sourcing point at 0,5A output, 32 point</t>
  </si>
  <si>
    <t>DAUHW0041</t>
  </si>
  <si>
    <t>DAUHW0042</t>
  </si>
  <si>
    <t>Controlador modular compacto SIMATIC S7-1200 o similar, CPU 1211C, CPU compacta AC/DC/relé, E/S INTEGRADAS: 6 DI 24 V DC; 4 DO, relé 2 A; 2 AI 0-10V DC, alimentación: AC 85-264 V AC con 47-63 Hz, Memoria de programas/datos 50 KB</t>
  </si>
  <si>
    <t>DAUHW0043</t>
  </si>
  <si>
    <t>Procesador de comunicaciones CP 1243-1 o similar</t>
  </si>
  <si>
    <t>DAUHW0044</t>
  </si>
  <si>
    <t>Switch gestionable SCALANCE XC206-2SFP Layer 2 IE o similar; 6 puertos RJ45 10/100 Mbits/s; 2 puertos SFP 100/1000 Mbits/s; 1 puerto de consola; LED de diagnóstico; Alimentación redundante; rango de temperatura de –40 °C a +70 °C; montaje: perfil DIN/soporte S7/pared Funciones de redundancia Office características (RSTP, VLAN,...); dispositivo PROFINET IO; conforme con Ethernet/IP; caja de conector C;</t>
  </si>
  <si>
    <t>DAUHW0045</t>
  </si>
  <si>
    <t>Accesorios para switch gestionable SCALANCE X o similar; Transceptor enchufable SFP991-1; 1 puerto LC 100 Mbits/s, óptico; multimodo, vidrio, hasta máx. 5 km</t>
  </si>
  <si>
    <t>DAUHW0046</t>
  </si>
  <si>
    <t>Ordenador torre con las siguientes características mínimas:
 Caja PCCASE MATX MPC-24 FTE.AL 1
PB21154656 Placa base GIGABYTE H110M-S2H 1
CP2120354 CPU INTEL CELERON G3920 2,9GHz 1
MM21183684 DDR4 CRUCIAL 4GB 2400 1
HD1123315 DISCO SEAGATE 1TB SATA3 1
CD41176202 Grabadora DVD+/-R INTERNA NEGR 1
Salida 2 puertos serie
Cable USB impresora ordenador 2 M
Cable UTP 2 M
Impresora BROTHER HLL2310D LASER MONO
MS WINDOWS 10 HOME 64B DSP DVD 
Actualización versión  BPWin – USB
Cable de visor BC-060 a ordenador</t>
  </si>
  <si>
    <t>Software</t>
  </si>
  <si>
    <t>DAUSW0001</t>
  </si>
  <si>
    <t xml:space="preserve">Licencias de Access última versión </t>
  </si>
  <si>
    <t>DAUSW0002</t>
  </si>
  <si>
    <t xml:space="preserve">Licencias de Excel última versión </t>
  </si>
  <si>
    <t>DAUSW0003</t>
  </si>
  <si>
    <t>DAUSW0004</t>
  </si>
  <si>
    <t>DAUSW0005</t>
  </si>
  <si>
    <t>DAUSW0006</t>
  </si>
  <si>
    <t>FTVIEW SE STATION 100 PANTALLAS 9701-VWSB100AENE (Run Time)</t>
  </si>
  <si>
    <t>Documentación</t>
  </si>
  <si>
    <t>Certificados</t>
  </si>
  <si>
    <t>DDOCE0001</t>
  </si>
  <si>
    <t>DDOCE0002</t>
  </si>
  <si>
    <t>Prueba de presión/estanqueidad en línea de biogás: mediante manotermógrafo la prueba se realizará antes de la realización del taladro de la conducción de gas (prueba de 24h).</t>
  </si>
  <si>
    <t>Informes</t>
  </si>
  <si>
    <t>DDOIN0001</t>
  </si>
  <si>
    <t>Elaboración de informe quincenal de revisión de andamio</t>
  </si>
  <si>
    <t>DDOIN0002</t>
  </si>
  <si>
    <t>Elaboración de Plan de montaje de andamios y certificación</t>
  </si>
  <si>
    <t>DDOIN0003</t>
  </si>
  <si>
    <t>Informe de dimensionamiento y cálculo de estructuras metálicas, apoyo, anclaje y soldadura etc. Incluso verificación de estado realizado con la firma de un ingeniero especialista. Comprende las visitas y toma de datos necesarios para su ejecución y elaboración de informe con planos, incluso planos dimensionales y de detalle listos para fabricación.</t>
  </si>
  <si>
    <t>DDOIN0004</t>
  </si>
  <si>
    <t>DDOIN0005</t>
  </si>
  <si>
    <t>Placa 10x40 calidad D-7, D-5.</t>
  </si>
  <si>
    <t>DDOIN0006</t>
  </si>
  <si>
    <t>Homologación de soldadura en producción .</t>
  </si>
  <si>
    <t>DDOIN0007</t>
  </si>
  <si>
    <t>DDOIN0008</t>
  </si>
  <si>
    <t>DDOIN0009</t>
  </si>
  <si>
    <t>Análisis y revisión de puerta manual para el cumplimiento de la norma UNE-EN 13241-1:2004 +A2:2017 (o norma que la sustituya). Elaboración y entrega de expediente técnico, informe de adecuación o de conformidad, instrucciones de uso y mantenimiento y libro de mantenimiento. Una unidad revisada en la misma visita</t>
  </si>
  <si>
    <t>DDOIN0010</t>
  </si>
  <si>
    <t>Análisis y revisión de puerta manual para el cumplimiento de la norma UNE-EN 13241-1:2004 +A2:2017 (o norma que la sustituya). Elaboración y entrega de expediente técnico, informe de adecuación o de conformidad, instrucciones de uso y mantenimiento y libro de mantenimiento. Entre una unidad y cinco unidades revisadas en la misma visita</t>
  </si>
  <si>
    <t>DDOIN0011</t>
  </si>
  <si>
    <t>Análisis y revisión de puerta manual para el cumplimiento de la norma UNE-EN 13241-1:2004 +A2:2017 (o norma que la sustituya). Elaboración y entrega de expediente técnico, informe de adecuación o de conformidad, instrucciones de uso y mantenimiento y libro de mantenimiento. Más de  cinco unidades revisadas en la misma visita</t>
  </si>
  <si>
    <t>DDOIN0012</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</si>
  <si>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Una unidad revisada en la misma visita</t>
  </si>
  <si>
    <t>DDOIN0013</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</si>
  <si>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Entre una unidad y cinco unidades revisadas en la misma visita</t>
  </si>
  <si>
    <t>DDOIN0014</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</si>
  <si>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Más de  cinco unidades revisadas en la misma visita</t>
  </si>
  <si>
    <t>DDOIN0015</t>
  </si>
  <si>
    <t>DDOIN0016</t>
  </si>
  <si>
    <t>DDOIN0017</t>
  </si>
  <si>
    <t xml:space="preserve"> Elaboración del manual de operación y mantenimiento de la planta solar fotovoltaica, en la que se especifique:
1. Memoria descriptiva de la instalación
2. Archivo del proyecto completo en formato *.zip listo para su importación en PVsyst 6.78
3. Cálculo de dimensionamiento de la instalación propuesta incluyendo el informe de Pvsyst con el diagrama de pérdidas durante todo el año.
4. Cálculos justificativos de toda la instalación eléctrica de BT tal como se define en el REBT incluyendo los planos.
5. Planos constructivos de la instalación.
6. Diagrama de arquitectura de comunicación y control
7. Especificaciones Técnicas y manual de cada elemento de la instalación por separado.</t>
  </si>
  <si>
    <t>Legalización</t>
  </si>
  <si>
    <t>DDOLE0001</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</si>
  <si>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Comprobación de un equipo en la misma visita</t>
  </si>
  <si>
    <t>DDOLE0002</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</si>
  <si>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Entre un equipo y cinco equipos comprobados en la misma visita</t>
  </si>
  <si>
    <t>DDOLE0003</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</si>
  <si>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Más de cinco equipos comprobados en la misma visita</t>
  </si>
  <si>
    <t>DDOLE0004</t>
  </si>
  <si>
    <t>DDOLE0005</t>
  </si>
  <si>
    <t>DDOLE0006</t>
  </si>
  <si>
    <t>Inspección por técnico competente de equipo de trabajo no sujeto a marcado CE conforme a los requisitos establecidos en el Anexo I del RD 1215/1997 y obtención de certificado de adecuación u entrega de informe de subsanación de deficiencias en los términos indicados en el PPT. Inspección de mas de 5 equipos revisados en la misma visita.</t>
  </si>
  <si>
    <t>DDOLE0007</t>
  </si>
  <si>
    <t>Emisión de la declaración CE de conformidad del conjunto conforme a lo dispuesto en el RD 1644/2008, en el caso de que se ejecute la instalación de un conjunto de máquinas o equipos, de motorización de equipos manuales, de incorporación de cuasimáquinas  o en el caso de que se modifiquen las características de seguridad del equipo. Se incluye: 
Elaboración de un expediente técnico del equipo en su conjunto
Elaboración del manual de instrucciones y mantenimiento.
Elaboración de la Declaración CE de conformidad.
Colocación del marcado CE del conjunto
Revisión de que el conjunto cumple con las garantías de seguridad establecidas en el Anexo I del RD 1215/97</t>
  </si>
  <si>
    <t>DDOLE0008</t>
  </si>
  <si>
    <t>DDOLE0009</t>
  </si>
  <si>
    <t>DDOLE0010</t>
  </si>
  <si>
    <t>DDOLE0011</t>
  </si>
  <si>
    <t>DDOLE0012</t>
  </si>
  <si>
    <t>DDOLE0013</t>
  </si>
  <si>
    <t>DDOLE0014</t>
  </si>
  <si>
    <t>DDOLE0015</t>
  </si>
  <si>
    <t>DDOLE0016</t>
  </si>
  <si>
    <t>DDOLE0017</t>
  </si>
  <si>
    <t>Realización de pruebas y certificación de la evaluación de la conformidad del sistema para evitar el vertido de energía a red según se establece en el Anexo I del RD 244/2019, por el que se regulan las condiciones administrativas, técnicas y económicas del autoconsumo de energía eléctrica</t>
  </si>
  <si>
    <t>DDOLE0018</t>
  </si>
  <si>
    <t>Elaboración de memoria técnica simplificada a partir de datos existentes para registro en la Dirección General de Industria Energía y Minas del trabajo realizado conforme al RD 656/2017 del reglamento de almacenamiento de productos químicos. Incluye recopilación de datos necesarios y pago de tasas. Emisión de certificado firmado por técnico competente de instalación de depósito y certificado de conformidad en cumplimiento de las prescripciones del RD 1215/1997.</t>
  </si>
  <si>
    <t>DDOLE0019</t>
  </si>
  <si>
    <t>Elaboración de memoria técnica para registro en la Dirección General de Industria Energía y Minas del trabajo realizado conforme al RD 656/2017 del reglamento de almacenamiento de productos químicos. Incluye recopilación de datos necesarios y pago de tasas. Emisión de certificado firmado por técnico competente de instalación de depósito y certificado de conformidad en cumplimiento de las prescripciones del RD 1215/1997.</t>
  </si>
  <si>
    <t>DDOLE0020</t>
  </si>
  <si>
    <t>Redacción de proyecto para legalización de instalación conforme al RD 656/2017 del reglamento de almacenamiento de productos químicos. Incluyendo en cada caso los trámites necesarios tales como obtención de datos y mediciones en campo necesarios, redacción del proyecto, tramitación, emisión del Certificado Final de Obra, visados, inspecciones, presentación del proyecto en los Organismos oficiales, aprobación, pago de tasas y licencias de obras, así como las gestiones necesarias ante Organismo competente para la obtención de la conformidad de la instalación</t>
  </si>
  <si>
    <t>Electricidad</t>
  </si>
  <si>
    <t>Alumbrado</t>
  </si>
  <si>
    <t>DELAL0001</t>
  </si>
  <si>
    <t>Punto de luz para alumbrado exterior, realizado con tubo de PVC DN160, cable de sección 4x6 mm2, incluso parte proporcional de abrazaderas, soportes, arquetas de derivación y conexión, y pequeño material.</t>
  </si>
  <si>
    <t>DELAL0002</t>
  </si>
  <si>
    <t>DELAL0003</t>
  </si>
  <si>
    <t>Luminaria para empotrar en suelo tipo Sylvania PALMYRA SQHSI-TD 70W  Caja de 2.5mm en aluminio fundido pintado en polvo gris oscuro intenso, plato en acero inoxidable de 8mm de profundidad, cristal templado de 19mm situado sobre una junta de silicona, reflector asimétrico interno en aluminio anodizado, tornillos de fijación en acero inoxidable, 2 entrada de corriente M20, resistencia de 3.5 toneladas a 30 km/h, lámpara: HSI-TD70, incluida totalmente instalada.</t>
  </si>
  <si>
    <t>DELAL0004</t>
  </si>
  <si>
    <t>Luminaria vial sobre báculo 8 m, 150 W. VSAP. Servicio alumbrado de viales. Tipo Luminaria de alta estanqueidad, lámpara de 150 W, tensión (V) 230 frecuencia (Hz) 50, dimensiones(mm) 730 x 340 x 295, protección IP-66. Incluye columna y/o báculo de 8 metros de altura.</t>
  </si>
  <si>
    <t>DELAL0005</t>
  </si>
  <si>
    <t>Desmontaje y montaje de farola existente</t>
  </si>
  <si>
    <t>DELAL0006</t>
  </si>
  <si>
    <t>Suministro, montaje, instalación y ajuste de reloj astronómico digital en circuito de alumbrado exterior de la EDAR, incluso aparamenta, cableado, pequeño material necesario para su funcionamiento completo, elaboración de manual de operación y mantenimiento y actualización de planos y esquemas eléctricos</t>
  </si>
  <si>
    <t>DELAL0007</t>
  </si>
  <si>
    <t>Suministro, montaje, instalación y puesta en servicio de detector de presencia para interiores, incluso aparamenta, cableado y pequeño material para su funcionamiento completo.</t>
  </si>
  <si>
    <t>DELAL0008</t>
  </si>
  <si>
    <t>Suministro, montaje, instalación y puesta en servicio de detector de presencia para interiores, incluso aparamenta, cableado y pequeño material para su funcionamiento completo y conexión al reloj astronómica para el encendido únicamente  en ausencia de luz solar.</t>
  </si>
  <si>
    <t>DELAL0009</t>
  </si>
  <si>
    <t>m</t>
  </si>
  <si>
    <t>DELAL0010</t>
  </si>
  <si>
    <t>DELAL0011</t>
  </si>
  <si>
    <t>Sistema de energía solar fotovoltaica aislado para iluminación de 130 W, instalado.</t>
  </si>
  <si>
    <t>DELAL0012</t>
  </si>
  <si>
    <t>Sistema de energía solar fotovoltaica aislado para iluminación de 260 W, instalado.</t>
  </si>
  <si>
    <t>DELAL0013</t>
  </si>
  <si>
    <t>Sistema de energía solar fotovoltaica aislado para iluminación de 600 W, instalado.</t>
  </si>
  <si>
    <t>DELAL0014</t>
  </si>
  <si>
    <t>Línea de alimentación para alumbrado público formada por conductores de cobre 4(1x6)+T16.</t>
  </si>
  <si>
    <t>DELAL0015</t>
  </si>
  <si>
    <t>Línea de alimentación para alumbrado público formada por conductores de cobre 4(1x10)+T16.</t>
  </si>
  <si>
    <t>DELAL0016</t>
  </si>
  <si>
    <t>Línea de alimentación para alumbrado público formada por conductores de cobre 4(1x16)+T16.</t>
  </si>
  <si>
    <t>DELAL0017</t>
  </si>
  <si>
    <t>Línea de alimentación para alumbrado público formada por conductores de cobre 3(1x50)+25 0,6/1kV.</t>
  </si>
  <si>
    <t>DELAL0018</t>
  </si>
  <si>
    <t>Línea de alimentación para alumbrado público formada por conductores de cobre 3(1x70)+35 0,6/1kV.</t>
  </si>
  <si>
    <t>DELAL0019</t>
  </si>
  <si>
    <t>Suministro e instalación de cuadro de mando para alumbrado público, para 2 salidas, montado.</t>
  </si>
  <si>
    <t>DELAL0020</t>
  </si>
  <si>
    <t>Suministro e instalación de cuadro de mando para alumbrado público, para 4 salidas, montado.</t>
  </si>
  <si>
    <t>DELAL0021</t>
  </si>
  <si>
    <t>Suministro e instalación de cuadro de alumbrado para sala, varios usos adecuación a la instalación existente o de nueva implantación.</t>
  </si>
  <si>
    <t>DELAL0022</t>
  </si>
  <si>
    <t>DELAL0023</t>
  </si>
  <si>
    <t>DELAL0024</t>
  </si>
  <si>
    <t>DELAL0025</t>
  </si>
  <si>
    <t>DELAL0026</t>
  </si>
  <si>
    <t>DELAL0027</t>
  </si>
  <si>
    <t>DELAL0028</t>
  </si>
  <si>
    <t>Luminaria tipo farola, modelo omega H-19115-H o similar de 150 W, instalada.</t>
  </si>
  <si>
    <t>DELAL0029</t>
  </si>
  <si>
    <t>Columna luminosa compuesta por un fuste de forma triangular real, 4x55 W, instalada.</t>
  </si>
  <si>
    <t>DELAL0030</t>
  </si>
  <si>
    <t>Báculo completo de acero galvanizado de 8 m. De altura y brazo de 1,5 m. Incluso montaje y preparado para luminaria.</t>
  </si>
  <si>
    <t>DELAL0031</t>
  </si>
  <si>
    <t>Báculo completo de acero galvanizado de 12 m. De altura y dos brazos opuestos de 2 m.  Incluso montaje y preparado para luminaria.</t>
  </si>
  <si>
    <t>DELAL0032</t>
  </si>
  <si>
    <t>DELAL0033</t>
  </si>
  <si>
    <t>Columna recta galvanizada de 3 m. De altura, incluso montaje y preparado para luminaria.</t>
  </si>
  <si>
    <t>DELAL0034</t>
  </si>
  <si>
    <t>Brazo de tubo de acople de acero galvanizado, de 60 mm de diámetro, incluso montaje y preparado para luminaria existente.</t>
  </si>
  <si>
    <t>DELAL0035</t>
  </si>
  <si>
    <t>Suministro e instalación luminaria tipo LED Philips BPG 303 o similar, 15,5 kW, 1800 lm.</t>
  </si>
  <si>
    <t>DELAL0036</t>
  </si>
  <si>
    <t>Suministro e instalación luminaria tipo LED Philips BPG 303 o similar, 20,2 kW, 2300 lm.</t>
  </si>
  <si>
    <t>DELAL0037</t>
  </si>
  <si>
    <t>Suministro e instalación luminaria tipo LED Philips BPG 303 o similar, 28,7 kW, 3500 lm.</t>
  </si>
  <si>
    <t>DELAL0038</t>
  </si>
  <si>
    <t>Suministro e instalación luminaria tipo LED Philips BPG 303 o similar, 42,2 kW, 4900 lm.</t>
  </si>
  <si>
    <t>DELAL0039</t>
  </si>
  <si>
    <t>Suministro e instalación luminaria tipo LED Philips BPG 303 o similar, 57,6 kW, 7300 lm.</t>
  </si>
  <si>
    <t>DELAL0040</t>
  </si>
  <si>
    <t>Suministro e instalación luminaria tipo LED Philips BPG 303 o similar, 80,1 kW, 9800 lm.</t>
  </si>
  <si>
    <t>DELAL0041</t>
  </si>
  <si>
    <t>Suministro e instalación Proyector LED Philips BVP 40 o similar, 40 kW, 4000 lm.</t>
  </si>
  <si>
    <t>DELAL0042</t>
  </si>
  <si>
    <t>Suministro e instalación Proyector LED Philips BVP 80 o similar, 80 kW, 8000 lm.</t>
  </si>
  <si>
    <t>DELAL0043</t>
  </si>
  <si>
    <t>Suministro e instalación Proyector LED Philips BVP 120 o similar, 120 kW, 12000 lm.</t>
  </si>
  <si>
    <t>DELAL0044</t>
  </si>
  <si>
    <t>Suministro e instalación Pantalla estanca de 2x36 w marca zalux o similar con balastro.</t>
  </si>
  <si>
    <t>DELAL0045</t>
  </si>
  <si>
    <t>Suministro e instalación luminaria de empotrar, de 2x36 w. Con difusor en metacrilato.</t>
  </si>
  <si>
    <t>DELAL0046</t>
  </si>
  <si>
    <t>Suministro e instalación luminaria de empotrar, de 3x36 w. Con difusor en metacrilato.</t>
  </si>
  <si>
    <t>DELAL0047</t>
  </si>
  <si>
    <t>Suministro e instalación luminaria de empotrar, de 4x36 w. Con difusor en metacrilato.</t>
  </si>
  <si>
    <t>DELAL0048</t>
  </si>
  <si>
    <t>Suministro e instalación luminaria de empotrar, de 2x36 w. Con óptica de lamas de aluminio.</t>
  </si>
  <si>
    <t>DELAL0049</t>
  </si>
  <si>
    <t>Suministro e instalación luminaria de empotrar, de 3x36 w. Con óptica de lamas de aluminio.</t>
  </si>
  <si>
    <t>DELAL0050</t>
  </si>
  <si>
    <t>Suministro e instalación luminaria de empotrar, de 4x36 w. Con óptica de lamas de aluminio.</t>
  </si>
  <si>
    <t>DELAL0051</t>
  </si>
  <si>
    <t>Suministro e instalación luminaria de empotrar de 2x36 w. Con óptica de lamas transversal.</t>
  </si>
  <si>
    <t>DELAL0052</t>
  </si>
  <si>
    <t>Suministro e instalación luminaria de empotrar de 3x36 w. Con óptica de lamas transversal.</t>
  </si>
  <si>
    <t>DELAL0053</t>
  </si>
  <si>
    <t>Suministro e instalación luminaria de empotrar de 4x36 w. Con óptica de lamas transversal.</t>
  </si>
  <si>
    <t>DELAL0054</t>
  </si>
  <si>
    <t>Suministro e instalación Downlight empotrable en techo de la gama bt de troll o similar, orientable de 50 W.</t>
  </si>
  <si>
    <t>DELAL0055</t>
  </si>
  <si>
    <t>Suministro e instalación Downlight empotrable en techo de la gama bt de troll o similar, orientable de 150 W.</t>
  </si>
  <si>
    <t>DELAL0056</t>
  </si>
  <si>
    <t>Suministro e instalación aplique de pared decorativo de luz indirecta, formado por carcasa 2x26 W.</t>
  </si>
  <si>
    <t>DELAL0057</t>
  </si>
  <si>
    <t>Suministro e instalación alumbrado autónomo de emergencias marca daisalux argos o similar 130 lm.</t>
  </si>
  <si>
    <t>DELAL0058</t>
  </si>
  <si>
    <t xml:space="preserve">Suministro de luminaria de alumbrado vial con tecnología Led modelo Luma PHILIPS BGP 623 LED110-4S/740 I DM11 GR DDF27 SRG10 de PHILIPS o modelo y marca similar, con protección de sobretensión 10 kV incluida, garantía de 5 años, flujo luminoso de 10.010 lm, potencia de 65 W. Incluyendo retirada de la luminaria actual. Según ficha técnica JMH 36
</t>
  </si>
  <si>
    <t>DELAL0059</t>
  </si>
  <si>
    <t xml:space="preserve">Suministro de luminaria de alumbrado vial con tecnología Led modelo Luma PHILIPS BGP623 LED60-4S/740 I DM11 GR DDF27 SRG10 de PHILIPS o modelo y marca similar, con protección de sobretensión 10 kV incluida, garantía de 5 años, flujo luminoso de 5.460 lm, potencia de 36,5 W. Incluyendo retirada de la luminaria actual. 
</t>
  </si>
  <si>
    <t>DELAL0060</t>
  </si>
  <si>
    <t xml:space="preserve">Suministro de luminaria de alumbrado vial con tecnología Led modelo Luma PHILIPS BGP623 LED90-4S/740 I DM11 GR DDF27 SRG10 de PHILIPS o modelo y marca similar, con protección de sobretensión 10 kV incluida, garantía de 5 años, flujo luminoso de 8.190 lm, potencia de 55 W. Incluyendo retirada de la luminaria actual. </t>
  </si>
  <si>
    <t>DELAL0061</t>
  </si>
  <si>
    <t xml:space="preserve">Suministro de luminaria de alumbrado vial con tecnología Led modelo Luma PHILIPS BGP 623 LED95-4S/740 I DM11 GR DDF27 SRG10 de PHILIPS o modelo y marca similar, con protección de sobretensión 10 kV incluida, garantía de 5 años, flujo luminoso de 8.736 lm, potencia de 56 W. Incluyendo retirada de la luminaria actual. </t>
  </si>
  <si>
    <t>DELAL0062</t>
  </si>
  <si>
    <t xml:space="preserve">Suministro de luminaria de alumbrado vial con tecnología Led modelo Luma PHILIPS BGP623 LED169-4S/740 I DM11 GR DDF27 SRG10 de PHILIPS o modelo y marca similar, con protección de sobretensión 10 kV incluida, garantía de 5 años, flujo luminoso de 15.300 lm, potencia de 104 W. Incluyendo retirada de la luminaria actual. </t>
  </si>
  <si>
    <t>DELAL0063</t>
  </si>
  <si>
    <t xml:space="preserve">Suministro de luminaria de alumbrado vial con tecnología Led modelo Luma PHILIPS BGP623 LED220-4S/740 I DM11 GR DDF27 SRG10 de PHILIPS o modelo y marca similar, con protección de sobretensión 10 kV incluida, garantía de 5 años, flujo luminoso de 19.580 lm, potencia de 134 W. Incluyendo retirada de la luminaria actual. </t>
  </si>
  <si>
    <t>Aparamenta</t>
  </si>
  <si>
    <t>DELAP0001</t>
  </si>
  <si>
    <t>Suministro, montaje y puesta en servicio de cortacircuitos cut-out de simple efecto, incluido portafusibles y fusible XS de 24 Kv y material auxiliar necesario.</t>
  </si>
  <si>
    <t>DELAP0002</t>
  </si>
  <si>
    <t>Sustitución de eslabón fusible tipo K en cortacircuitos cut-out de simple efecto de 24 Kv, entre 2 y 50 A, incluido material auxiliar necesario, totalmente montado y probado</t>
  </si>
  <si>
    <t>DELAP0003</t>
  </si>
  <si>
    <t>Sustitución de eslabón fusible tipo K en cortacircuitos cut-out de simple efecto de 24 Kv, entre 50 y 100 A, incluido material auxiliar necesario, totalmente montado y probado</t>
  </si>
  <si>
    <t>DELAP0004</t>
  </si>
  <si>
    <t>Autoválvula polimérica exterior en columna de carburo de silicio para 24 kV y 10 kA, incluido material auxiliar necesario, totalmente montada y probada</t>
  </si>
  <si>
    <t>DELAP0005</t>
  </si>
  <si>
    <t>Autoválvula polimérica para interior en cabina de carburo de silicio para 24 kV y 10 kA, incluido material auxiliar necesario, totalmente montada y probada</t>
  </si>
  <si>
    <t>DELAP0006</t>
  </si>
  <si>
    <t>DELAP0007</t>
  </si>
  <si>
    <t>Cadena de aisladores compuesto por tres unidades de 24 kV, carga de rotura 70 kN, incluido material de amarre, suspensión, totalmente montado y probado.</t>
  </si>
  <si>
    <t>DELAP0008</t>
  </si>
  <si>
    <t>Suministro y reparación de juntas de aisladores y bajo tapa de transformador de 20 kV entre 400 y 1000 kVA, totalmente montado, probado y funcionando</t>
  </si>
  <si>
    <t>DELAP0009</t>
  </si>
  <si>
    <t>Suministro, montaje y puesta en marcha de cubículo de salida de motor de potencia menor de 18,5 kW, un sentido de giro, para CCM según ETG-021</t>
  </si>
  <si>
    <t>DELAP0010</t>
  </si>
  <si>
    <t>Suministro, montaje y puesta en marcha de cubículo de salida de motor de potencia menor de 18,5 kW, dos sentidos de giro, para CCM según ETG-021</t>
  </si>
  <si>
    <t>DELAP0011</t>
  </si>
  <si>
    <t>Suministro, montaje y puesta en marcha de cubículo de salida de motor con arrancador suave o variador de frecuencia para CCM según ETG-021. Montaje de arrancador o variador en armario exterior. Excluido arrancador o variador.</t>
  </si>
  <si>
    <t>DELAP0012</t>
  </si>
  <si>
    <t>Suministro Regulador de batería de condensadores ABB RVC12 o similar</t>
  </si>
  <si>
    <t>DELAP0013</t>
  </si>
  <si>
    <t>Suministro de Interruptor Schneider VIGIRCOMPACT NSX250F 36KA a 380V 4P 4R Ref. LV 431980 o similar</t>
  </si>
  <si>
    <t>DELAP0014</t>
  </si>
  <si>
    <t>BASE RXM2 / 4, E/S MEZC, Tornillo</t>
  </si>
  <si>
    <t>DELAP0015</t>
  </si>
  <si>
    <t>Bloque Contacto Aux. 2NA/2NC</t>
  </si>
  <si>
    <t>DELAP0016</t>
  </si>
  <si>
    <t>Colocación de elementos auxiliares y puesta en marcha de la protección diferencial de la batería de condensadores.</t>
  </si>
  <si>
    <t>DELAP0017</t>
  </si>
  <si>
    <t>Contacto auxiliar OF/SD/SDE/SDV</t>
  </si>
  <si>
    <t>DELAP0018</t>
  </si>
  <si>
    <t>DELAP0019</t>
  </si>
  <si>
    <t>DELAP0020</t>
  </si>
  <si>
    <t>Suministro de latiguillo de puesta a tierras en puerta.</t>
  </si>
  <si>
    <t>DELAP0021</t>
  </si>
  <si>
    <t>Interruptor automático tripolar compact NSX 100F 3P SR TM100D</t>
  </si>
  <si>
    <t>DELAP0022</t>
  </si>
  <si>
    <t>Interruptor automático tripolar compact NSX 250N 3P 3R TM250D</t>
  </si>
  <si>
    <t>DELAP0023</t>
  </si>
  <si>
    <t>Mando rotativo prolongado para NSX 100/160/250</t>
  </si>
  <si>
    <t>DELAP0024</t>
  </si>
  <si>
    <t>MX para NSX 100/160/250/400/630, 220 VAC</t>
  </si>
  <si>
    <t>DELAP0025</t>
  </si>
  <si>
    <t xml:space="preserve">Relé diferencial RH99M 380-415VCA 50/60HZ </t>
  </si>
  <si>
    <t>DELAP0026</t>
  </si>
  <si>
    <t>Relé Miniatura 6A 4NANC 230VAC</t>
  </si>
  <si>
    <t>DELAP0027</t>
  </si>
  <si>
    <t>Suministro de bobina MX 230V para NW</t>
  </si>
  <si>
    <t>DELAP0028</t>
  </si>
  <si>
    <t>Suministro de disp. emisión tensión 380V 50Hz</t>
  </si>
  <si>
    <t>DELAP0029</t>
  </si>
  <si>
    <t>Suministro de disyuntor magnetotérmico 56-80A</t>
  </si>
  <si>
    <t>DELAP0030</t>
  </si>
  <si>
    <t>DELAP0031</t>
  </si>
  <si>
    <t>Suministro de terminal de sección 120mm2 M-12</t>
  </si>
  <si>
    <t>DELAP0032</t>
  </si>
  <si>
    <t>Suministro de terminal de sección 240mm2 M-12</t>
  </si>
  <si>
    <t>DELAP0033</t>
  </si>
  <si>
    <t>Suministro de toroidal IA80 mm</t>
  </si>
  <si>
    <t>DELAP0034</t>
  </si>
  <si>
    <t>Suministro de transformador diferencial TA toroidal D.30mm</t>
  </si>
  <si>
    <t>DELAP0035</t>
  </si>
  <si>
    <t>Suministro de caja estanca plástica para conexiones, medidas aproximadas 150x150mm</t>
  </si>
  <si>
    <t>DELAP0036</t>
  </si>
  <si>
    <t>Suministro de bloque VIGI iC60 25A 4P 300mA "clase AC"</t>
  </si>
  <si>
    <t>DELAP0037</t>
  </si>
  <si>
    <t>Suministro de bloque VIGI iC60 40A 4P 30mA "clase AC"</t>
  </si>
  <si>
    <t>DELAP0038</t>
  </si>
  <si>
    <t>Suministro de bloque VIGI NG125 63A 3P 300mA "clase AC"</t>
  </si>
  <si>
    <t>DELAP0039</t>
  </si>
  <si>
    <t>Suministro de bloque VIGI NG125 63A 4P 300mA "clase AC"</t>
  </si>
  <si>
    <t>DELAP0040</t>
  </si>
  <si>
    <t>Suministro de bloque VIGI NG125N 2Px16A "clase A"</t>
  </si>
  <si>
    <t>DELAP0041</t>
  </si>
  <si>
    <t>Suministro de bloque VIGI NG125N 2Px20A "clase A"</t>
  </si>
  <si>
    <t>DELAP0042</t>
  </si>
  <si>
    <t>Suministro de bloque VIGI NG125N 4Px20A "clase A"</t>
  </si>
  <si>
    <t>DELAP0043</t>
  </si>
  <si>
    <t>Suministro de bobina de disparo MX230V</t>
  </si>
  <si>
    <t>DELAP0044</t>
  </si>
  <si>
    <t xml:space="preserve">Suministro de caja de fusibles DF20/0 Clase II 230/400 V </t>
  </si>
  <si>
    <t>DELAP0045</t>
  </si>
  <si>
    <t>Suministro y montaje de 3 capuchones de plástico en bornes de salida de líneas de cubículos para evitar riesgo de contacto directo</t>
  </si>
  <si>
    <t>DELAP0046</t>
  </si>
  <si>
    <t xml:space="preserve">Suministro y montaje de diferencial iID 2x40A-30mA. A-Superinmunizado i/ modificaciones eléctricas del cableado para colocación de equipo. </t>
  </si>
  <si>
    <t>DELAP0047</t>
  </si>
  <si>
    <t>Suministro de disyuntor modular NG125H "C" 4x16A o similar</t>
  </si>
  <si>
    <t>DELAP0048</t>
  </si>
  <si>
    <t>Suministro de disyuntor modular NG125H "C" 4x25A o similar</t>
  </si>
  <si>
    <t>DELAP0049</t>
  </si>
  <si>
    <t>Suministro de disyuntor modular NG125L "C" 3x16A o similar</t>
  </si>
  <si>
    <t>DELAP0050</t>
  </si>
  <si>
    <t>Suministro de disyuntor modular NG125L "C" 4x16A o similar</t>
  </si>
  <si>
    <t>DELAP0051</t>
  </si>
  <si>
    <t>Suministro de disyuntor modular NG125L "C" 4x32A o similar</t>
  </si>
  <si>
    <t>DELAP0052</t>
  </si>
  <si>
    <t>Suministro de disyuntor modular NG125L "C" 4x50A o similar</t>
  </si>
  <si>
    <t>DELAP0053</t>
  </si>
  <si>
    <t>Suministro de disyuntor modular NG125L "D" 4x32A o similar</t>
  </si>
  <si>
    <t>DELAP0054</t>
  </si>
  <si>
    <t>Suministro de fusible tipo NH Tamaño 00 CURVA GG 63A  o similar</t>
  </si>
  <si>
    <t>DELAP0055</t>
  </si>
  <si>
    <t>Suministro de interruptor automático magnetotérmico C120N 4P 100A C 10000A  o similar</t>
  </si>
  <si>
    <t>DELAP0056</t>
  </si>
  <si>
    <t>Suministro de interruptor automático magnetotérmico EP60 6KA III 50A C  o similar</t>
  </si>
  <si>
    <t>DELAP0057</t>
  </si>
  <si>
    <t xml:space="preserve">Suministro de interruptor automático magnetotérmico iC60H 2P 16A C  o similar </t>
  </si>
  <si>
    <t>DELAP0058</t>
  </si>
  <si>
    <t xml:space="preserve">Suministro de interruptor automático magnetotérmico iC60H 2P 32A C  o similar </t>
  </si>
  <si>
    <t>DELAP0059</t>
  </si>
  <si>
    <t>Suministro de interruptor automático magnetotérmico iC60H 4P 16A C o similar</t>
  </si>
  <si>
    <t>DELAP0060</t>
  </si>
  <si>
    <t xml:space="preserve">Suministro de interruptor automático magnetotérmico iC60H 4P 20A C o similar </t>
  </si>
  <si>
    <t>DELAP0061</t>
  </si>
  <si>
    <t xml:space="preserve">Suministro de interruptor automático magnetotérmico iC60H 4P 32A C o similar </t>
  </si>
  <si>
    <t>DELAP0062</t>
  </si>
  <si>
    <t xml:space="preserve">Suministro de interruptor automático magnetotérmico iC60L 3P 16A C o similar </t>
  </si>
  <si>
    <t>DELAP0063</t>
  </si>
  <si>
    <t xml:space="preserve">Suministro de interruptor automático magnetotérmico iC60N 2P 10A C o similar </t>
  </si>
  <si>
    <t>DELAP0064</t>
  </si>
  <si>
    <t>Suministro de interruptor automático magnetotérmico iC60N 2P 16A C o similar</t>
  </si>
  <si>
    <t>DELAP0065</t>
  </si>
  <si>
    <t>Suministro de interruptor automático magnetotérmico iC60N 4P 10A o similar</t>
  </si>
  <si>
    <t>DELAP0066</t>
  </si>
  <si>
    <t>Suministro de interruptor automático magnetotérmico iC60N 4P 16A o similar</t>
  </si>
  <si>
    <t>DELAP0067</t>
  </si>
  <si>
    <t>Suministro de interruptor automático magnetotérmico iC60N 4P 25A o similar</t>
  </si>
  <si>
    <t>DELAP0068</t>
  </si>
  <si>
    <t>Suministro y montaje de interruptor automático magnetotérmico iK60N 2P 10A. i/ modificaciones eléctricas del cableado para colocación de equipo o similar</t>
  </si>
  <si>
    <t>DELAP0069</t>
  </si>
  <si>
    <t>Suministro y montaje de interruptor automático magnetotérmico y diferencial iDPN N VIGI  1P+N 25A-30 mA  o similar i/ modificaciones eléctricas del cableado para colocación de equipo.</t>
  </si>
  <si>
    <t>DELAP0070</t>
  </si>
  <si>
    <t>Suministro de interruptor de nivel tipo boya</t>
  </si>
  <si>
    <t>DELAP0071</t>
  </si>
  <si>
    <t>Suministro de interruptor diferencial iID 2x25A-30mA  o similar</t>
  </si>
  <si>
    <t>DELAP0072</t>
  </si>
  <si>
    <t>Suministro de interruptor diferencial iID 2x40A-30mA. o similar</t>
  </si>
  <si>
    <t>DELAP0073</t>
  </si>
  <si>
    <t>Suministro de interruptor diferencial iID 4x25A-300mA. o similar</t>
  </si>
  <si>
    <t>DELAP0074</t>
  </si>
  <si>
    <t>Suministro de interruptor diferencial iID 4x40A-30mA. o similar</t>
  </si>
  <si>
    <t>DELAP0075</t>
  </si>
  <si>
    <t>Suministro de interruptor diferencial iID 4x63A-30mA. o similar</t>
  </si>
  <si>
    <t>DELAP0076</t>
  </si>
  <si>
    <t>Suministro de mando rotativo con alargador para interruptor NS80 HMA o similar</t>
  </si>
  <si>
    <t>DELAP0077</t>
  </si>
  <si>
    <t>Suministro de mango rotativo con prolongador para iC60 o similar.</t>
  </si>
  <si>
    <t>DELAP0078</t>
  </si>
  <si>
    <t>Suministro de mango rotativo NG125 prolongado o similar</t>
  </si>
  <si>
    <t>DELAP0079</t>
  </si>
  <si>
    <t>DELAP0080</t>
  </si>
  <si>
    <t>DELAP0081</t>
  </si>
  <si>
    <t>Suministro y montaje de toroidal cerrado GA 300 o similar</t>
  </si>
  <si>
    <t>DELAP0082</t>
  </si>
  <si>
    <t>Suministro y montaje de toroidal cerrado SA 200 o similar</t>
  </si>
  <si>
    <t>DELAP0083</t>
  </si>
  <si>
    <t>Suministro y montaje de toroidal D120mm o similar</t>
  </si>
  <si>
    <t>DELAP0084</t>
  </si>
  <si>
    <t>Suministro de toroidal D50mm o similar</t>
  </si>
  <si>
    <t>DELAP0085</t>
  </si>
  <si>
    <t>Suministro de toroidal D80 mm o similar</t>
  </si>
  <si>
    <t>DELAP0086</t>
  </si>
  <si>
    <t>Suministro de VIGI C120 125A 4P 500 MA AC ADAPTABLE RE o similar</t>
  </si>
  <si>
    <t>DELAP0087</t>
  </si>
  <si>
    <t>Suministro de lámpara modelo 30V2W65MA o similar</t>
  </si>
  <si>
    <t>DELAP0088</t>
  </si>
  <si>
    <t>TRAFO CARRIL DIN 100/5 Aber. 20x5 Tro  o similar</t>
  </si>
  <si>
    <t>DELAP0089</t>
  </si>
  <si>
    <t xml:space="preserve">Suministro e instalación de módulo de temperatura- humedad CA462 en acelerador de flujo Sulzer o similar, incluso adecuación del cubículo y actualización del esquema eléctrico.. </t>
  </si>
  <si>
    <t>DELAP0090</t>
  </si>
  <si>
    <t>Suministro e instalación de relé de protección ALR-20/A  o similar en acelerador de flujo Grundfos, incluso adecuación del cubículo y actualización del esquema eléctrico.</t>
  </si>
  <si>
    <t>DELAP0091</t>
  </si>
  <si>
    <t>Suministro e instalación de minicas para agitador Flygt 4650 o similar, incluso adecuación del cubículo y actualización del esquema eléctrico.</t>
  </si>
  <si>
    <t>DELAP0092</t>
  </si>
  <si>
    <t xml:space="preserve">Suministro de botonera de aluminio según ETG-EE 19 con un selector serigrafiado de tres posiciones y pulsador de parada tipo seta con retención </t>
  </si>
  <si>
    <t>DELAP0093</t>
  </si>
  <si>
    <t>Suministro, montaje y puesta en marcha de soporte para botoneras en pletinas de acero soldado. Tratamiento exterior de galvanizado en caliente de espesor mínimo de 150 micras. Similar a los instalados en cada EDAR.</t>
  </si>
  <si>
    <t>DELAP0094</t>
  </si>
  <si>
    <t>Suministro y montaje de toma de corriente CETACT monofásica 2P+T 16 A, incluso parte proporcional de material de instalación</t>
  </si>
  <si>
    <t>DELAP0095</t>
  </si>
  <si>
    <t>Suministro y montaje de toma de corriente CETACT monofásica 3P+T 32 A 400 V, incluso parte proporcional de material de instalación</t>
  </si>
  <si>
    <t>DELAP0096</t>
  </si>
  <si>
    <t>DELAP0097</t>
  </si>
  <si>
    <t>Suministro, montaje y puesta en marcha de módulo de acometida o salida general de CCM según ETG-021</t>
  </si>
  <si>
    <t>DELAP0098</t>
  </si>
  <si>
    <t>DELAP0099</t>
  </si>
  <si>
    <t>DELAP0100</t>
  </si>
  <si>
    <t>Suministro, montaje y puesta en marcha de columna de armario para cubículos extraíbles de CCM según ETG-021</t>
  </si>
  <si>
    <t>DELAP0101</t>
  </si>
  <si>
    <t>Suministro Armario Himel Mod 54 con placa de montaje aislante</t>
  </si>
  <si>
    <t>DELAP0102</t>
  </si>
  <si>
    <t>Caja general protección 80 A. Incluido bases cortacircuitos, instalada.</t>
  </si>
  <si>
    <t>DELAP0103</t>
  </si>
  <si>
    <t>Caja general protección 100 A. Incluido bases cortacircuitos, instalada.</t>
  </si>
  <si>
    <t>DELAP0104</t>
  </si>
  <si>
    <t>Armario de distribución para 2 bases tripolares verticales (btv), instalado.</t>
  </si>
  <si>
    <t>DELAP0105</t>
  </si>
  <si>
    <t>Armario de distribución para 3 bases tripolares verticales (btv), instalado.</t>
  </si>
  <si>
    <t>DELAP0106</t>
  </si>
  <si>
    <t>Armario de distribución para 4 bases tripolares verticales (btv), instalado.</t>
  </si>
  <si>
    <t>DELAP0107</t>
  </si>
  <si>
    <t>Caja general de protección y medida hasta 14 kW para 1 contador, instalada.</t>
  </si>
  <si>
    <t>DELAP0108</t>
  </si>
  <si>
    <t>Red de toma de tierra de estructura, realizada con cable de cobre, instalada.</t>
  </si>
  <si>
    <t>DELAP0109</t>
  </si>
  <si>
    <t>Suministro de caja ICP, 4p con doble aislamiento.</t>
  </si>
  <si>
    <t>DELAP0110</t>
  </si>
  <si>
    <t>Armario de protección, medida y seccionamiento para intemperie, monofásico dos líneas, instalado.</t>
  </si>
  <si>
    <t>DELAP0111</t>
  </si>
  <si>
    <t>Armario de protección, medida y seccionamiento para intemperie, trifásico dos líneas, instalado.</t>
  </si>
  <si>
    <t>DELAP0112</t>
  </si>
  <si>
    <t>Armario para 1 suministro trifásico medida indirecta con trasformador, instalado.</t>
  </si>
  <si>
    <t>DELAP0113</t>
  </si>
  <si>
    <t>DELAP0114</t>
  </si>
  <si>
    <t>DELAP0115</t>
  </si>
  <si>
    <t>DELAP0116</t>
  </si>
  <si>
    <t>Base de enchufe tipo industrial, para montaje superficial, 2p+t, instalada.</t>
  </si>
  <si>
    <t>DELAP0117</t>
  </si>
  <si>
    <t>Suministro de contactor G. TeleMec. 48V. Modelo: LC1K1210E7 o similar</t>
  </si>
  <si>
    <t>DELAP0118</t>
  </si>
  <si>
    <t>Suministro de inversor. TeleMec. 48V. Modelo: LC2K1201E7 o similar</t>
  </si>
  <si>
    <t>DELAP0119</t>
  </si>
  <si>
    <t>Suministro de contactor 2V. TeleMec. 48V. Modelo: LC1K09008E7 o similar</t>
  </si>
  <si>
    <t>DELAP0120</t>
  </si>
  <si>
    <t>Suministro de contactor G. TeleMec. 24V. Modelo: LC1K1210B7 o similar</t>
  </si>
  <si>
    <t>DELAP0121</t>
  </si>
  <si>
    <t>Suministro de inversor. TeleMec. 24V. LC2K1201B7 o similar</t>
  </si>
  <si>
    <t>DELAP0122</t>
  </si>
  <si>
    <t>Suministro de contactor 2V. TeleMec. 24V. Modelo: LC1K09008B7 o similar</t>
  </si>
  <si>
    <t>DELAP0123</t>
  </si>
  <si>
    <t>Suministro de botonera 1V BT + Seta. Modelo: XAC A2714 o similar</t>
  </si>
  <si>
    <t>DELAP0124</t>
  </si>
  <si>
    <t>Suministro de botonera 1VT BT + Seta. Modelo: XAC A4714 o similar</t>
  </si>
  <si>
    <t>DELAP0125</t>
  </si>
  <si>
    <t>Suministro de botonera 2V BT + Seta. Modelo: XAC A2914 o similar</t>
  </si>
  <si>
    <t>DELAP0126</t>
  </si>
  <si>
    <t>Suministro de botonera 2VT BT + Seta. Modelo: XAC A4923 o similar</t>
  </si>
  <si>
    <t>DELAP0127</t>
  </si>
  <si>
    <t>Suministro de botonera 2V2T BT + Seta. Modelo: XAC A4913 o similar</t>
  </si>
  <si>
    <t>DELAP0128</t>
  </si>
  <si>
    <t>Suministro de botonera BT 6P BT + Seta. Modelo: XAC A6713 o similar</t>
  </si>
  <si>
    <t>DELAP0129</t>
  </si>
  <si>
    <t>Suministro de botonera BT 8P BT + Seta. Modelo: XAC A8711 o similar</t>
  </si>
  <si>
    <t>DELAP0130</t>
  </si>
  <si>
    <t>Suministro de botonera 2P T.N.  + Seta</t>
  </si>
  <si>
    <t>DELAP0131</t>
  </si>
  <si>
    <t>Suministro de botonera 4P.  T.N. + Seta. Modelo: XAC B3201 o similar</t>
  </si>
  <si>
    <t>DELAP0132</t>
  </si>
  <si>
    <t>Suministro de botonera 2P 2V T.N. + Seta. Modelo: TER NPA/CP o similar</t>
  </si>
  <si>
    <t>DELAP0133</t>
  </si>
  <si>
    <t xml:space="preserve">Suministro de enchufe rápido 6 PINS. </t>
  </si>
  <si>
    <t>DELAP0134</t>
  </si>
  <si>
    <t>Suministro de enchufe rápido 10 PINS</t>
  </si>
  <si>
    <t>DELAP0135</t>
  </si>
  <si>
    <t>Suministro de seta de emergencia TEE ZA2 BS54 o similar (T. SETA)</t>
  </si>
  <si>
    <t>DELAP0136</t>
  </si>
  <si>
    <t>Suministro de seta de emergencia TEE ZA2 BS44 o similar (T. TAPON)</t>
  </si>
  <si>
    <t>DELAP0137</t>
  </si>
  <si>
    <t>Suministro de contacto NC Para seta de emergencia BT</t>
  </si>
  <si>
    <t>DELAP0138</t>
  </si>
  <si>
    <t>Suministro de contacto NA para pulsador maniobra</t>
  </si>
  <si>
    <t>DELAP0139</t>
  </si>
  <si>
    <t>Suministro de un pulsador de goma</t>
  </si>
  <si>
    <t>DELAP0140</t>
  </si>
  <si>
    <t>Armario compacto con placa de montaje y entrada de cables en el suelo (600x800x250mm) (alto x ancho x profundo). Materiales: Caja: chapa de acero; Puerta: chapa de acero, junta continua de poliuretano inyectado. Tratamiento superficial: Caja y puerta: imprimación por inmersión, exterior texturizado, pintura estructurada; Placa de montaje: galvanizada. IP 66</t>
  </si>
  <si>
    <t>DELAP0141</t>
  </si>
  <si>
    <t>Elemento acoplador de salida a relé, 1 conmutado 24 V DC/AC Ancho de 6,2 mm Bornes de tornillo Corriente térmica 6A</t>
  </si>
  <si>
    <t>DELAP0142</t>
  </si>
  <si>
    <r>
      <rPr>
        <sz val="8.5"/>
        <rFont val="Arial"/>
        <family val="2"/>
      </rPr>
      <t>Peine relé 16 polos</t>
    </r>
  </si>
  <si>
    <t>DELAP0143</t>
  </si>
  <si>
    <t>Automático magnetotérmico 400V 10kA, 2 polos, B, 10A, D=70 mm</t>
  </si>
  <si>
    <t>DELAP0144</t>
  </si>
  <si>
    <t>Módulo de corte selectivo de 4 canales SITOP PSE200U o similar; Entrada: DC 24 V/40 A Salida: DC 24 V/4x 10 A Umbral ajustable 3-10 A con contacto para señalización agrupada</t>
  </si>
  <si>
    <t>DELAP0145</t>
  </si>
  <si>
    <t>Automático magnetotérmico 400V 10kA, 3+N polos, C, 1A</t>
  </si>
  <si>
    <t>DELAP0146</t>
  </si>
  <si>
    <t>Auxiliar de mando, 1 NA+1 NC para interruptores LS 5SL, 5SY, 5SP o similar, Interruptor incorporado 5TL1, FI/LS 5SU1, FI 5SV o similar</t>
  </si>
  <si>
    <t>DELAP0147</t>
  </si>
  <si>
    <t>Armario compacto con placa de montaje y entrada de cables en el suelo (500x500x300mm) (alto x ancho x profundo). Materiales: Caja: chapa de acero; Puerta: chapa de acero, junta continua de poliuretano inyectado. Tratamiento superficial: Caja y puerta: imprimación por inmersión, exterior texturizado, pintura estructurada; Placa de montaje: galvanizada. IP 66</t>
  </si>
  <si>
    <t>DELAP0148</t>
  </si>
  <si>
    <t>Suministro e instalación de relé de Ormazabal ekor RPG o similar sustitutivo de existente por obsolescencia i/ su ajuste y tarado por medio de inyección de corriente</t>
  </si>
  <si>
    <t>DELAP0149</t>
  </si>
  <si>
    <t>DELAP0150</t>
  </si>
  <si>
    <t>DELAP0151</t>
  </si>
  <si>
    <t>DELAP0152</t>
  </si>
  <si>
    <t>DELAP0153</t>
  </si>
  <si>
    <t>Suministro e instalación de cubículo para salida directa a cuadro local:
- 4 Pinzas de seccionamiento para entrada del circuito de potencia
- 1 conector de mando con un mínimo de 40 pines
- 2 interruptores bipolares magnetotérmicos para protección de los circuitos de mando y señalización y de maniobra
- Interruptor automático magnetotérmico tripolar (3 F + N)
- 1 Relé indirecto de protección diferencial de 300 mA con transformador toroidal
- Relés auxiliares con bobina a 24V, con los contactos suficientes según esquemas desarrollados
- Sobre placa frontal del carro:
        - 1 Piloto "Marcha"
        - 1 Piloto "Defecto"
        - 1 Etiqueta de identificación de la celda
        - 1 Maneta de maniobra con posibilidad de enclavamiento por candado en posición "Abierto" y enclavamiento de puerta en posición "Cerrado"</t>
  </si>
  <si>
    <t>AT</t>
  </si>
  <si>
    <t>DELAT0001</t>
  </si>
  <si>
    <t>Suministro e instalación de enclavamiento mecánico entre la cabina de entrada y la cabina del CT, para evitar que se puedan meter tierras con tensión.</t>
  </si>
  <si>
    <t>DELAT0002</t>
  </si>
  <si>
    <t>Anclaje de transformador mediante calzos y topes mecánicos.</t>
  </si>
  <si>
    <t>DELAT0003</t>
  </si>
  <si>
    <t>Colocación de placa de características en puertas de transformadores</t>
  </si>
  <si>
    <t>DELAT0004</t>
  </si>
  <si>
    <t>Realización de enclavamiento eléctrico para evitar que se puedan poner los dos transformadores en paralelo, consistente en suministro y montaje de cerradura eléctrica + juego de candados</t>
  </si>
  <si>
    <t>DELAT0005</t>
  </si>
  <si>
    <t>Suministro e instalación de celda de disyuntor SCHNEIDER ELECTRIC gama SM6 modelo DM1-D o similar, 16kA 400A 24kV equipada con relé de protección por sobreintensidad que garantice que la instalación queda correctamente protegida</t>
  </si>
  <si>
    <t>DELAT0006</t>
  </si>
  <si>
    <t>Suministro e instalación de celda de interruptor – seccionador gama SM6 o similar, SCHNEIDER ELECTRIC modelo SIM16, 400A 16kA 24kV</t>
  </si>
  <si>
    <t>DELAT0007</t>
  </si>
  <si>
    <t>Suministro e instalación de celda de medida de tensión en intensidad con entrada inferior por cable y salida lateral superior por barras, SCHNEIDER ELECTRIC gama SM6 modelo SGBCDV16 o similar, 16kA 400A 24kV, incluidos suministro e instalación de 3 TT, VKPE-24, 22000V3, 15VA, CL 0,2S Y 3 TI T. INTENSIDAD 10/5A 10VA CL0,2S, con protocolo de ensayo y verificación en origen</t>
  </si>
  <si>
    <t>DELAT0008</t>
  </si>
  <si>
    <t>Suministro e instalación de malla metálica en puerta de acceso a transformadores para evitar la entrada de insectos y pequeños animales al interior de las cabinas</t>
  </si>
  <si>
    <t>DELAT0009</t>
  </si>
  <si>
    <t>Suministro Fusible Limitador 24KV DIN 20A</t>
  </si>
  <si>
    <t>DELAT0010</t>
  </si>
  <si>
    <t>Celda de interruptor de MT de entrada, salida, seccionamiento, incluido interruptor rotativo III de tres posiciones (conectado, seccionado y puesta a tierra), con mando monitorizado a 24 V DC, tensión nominal 24 kV, corriente nominal 400 A y corriente de cortocircuito 40 kA, conjunto de unión de adaptadores, conjunto trifásico de captadores capacitivos de presencia de tensión de 24 kV, sistema de prevención de cierre a tierra sobre línea en tensión, palanca de accionamiento, tapa final, terminales enchufables 24 kV (630 A) apantallado, autoválvulas enchufables, juego de llaves de enclavamiento, puesta a tierra del equipo y equipo de automatización. Totalmente montada, probada y conexionada.</t>
  </si>
  <si>
    <t>DELAT0011</t>
  </si>
  <si>
    <t>Celda de interruptor-seccionador con fusibles con relé de protección en MT, incluido interruptor rotativo III de tres posiciones (conectado, seccionado y puesta a tierra), tensión nominal 24 kV, corriente nominal 400 A y corriente de cortocircuito 40 kA, con mando manual tipo BR, portafusibles de 24 kV con dispositivo de fusibles combinados, cartuchos fusibles de 24 kV, seccionador de puesta a tierra, conjunto trifásico de captadores capacitivos de presencia de tensión de 24 kV, relé trifásico de sobreintensidad para protección de tres fases y tierra, juego de llaves de enclavamiento, puesta a tierra del equipo y cableado de automatización. Totalmente montada, probada y conexionada.</t>
  </si>
  <si>
    <t>DELAT0012</t>
  </si>
  <si>
    <t>Suministro e instalación de enclavamiento mecánico entre los interruptores de baja tensión y las cabinas de alta tensión.</t>
  </si>
  <si>
    <t>DELAT0013</t>
  </si>
  <si>
    <t>Anclaje de los transformadores mediante calzos y topes mecánicos.</t>
  </si>
  <si>
    <t>DELAT0014</t>
  </si>
  <si>
    <t>DELAT0015</t>
  </si>
  <si>
    <t>DELAT0016</t>
  </si>
  <si>
    <t>DELAT0017</t>
  </si>
  <si>
    <t>DELAT0018</t>
  </si>
  <si>
    <t>DELAT0019</t>
  </si>
  <si>
    <t>DELAT0020</t>
  </si>
  <si>
    <t>Cable</t>
  </si>
  <si>
    <t>DELCA0001</t>
  </si>
  <si>
    <t>Suministro, sin montaje, de cable RV-K 0.6/1KV de 1x70 mm2 de sección, conforme a ETG-EE06</t>
  </si>
  <si>
    <t>DELCA0002</t>
  </si>
  <si>
    <t>Suministro, sin montaje, de cable RV-K 0.6/1KV de 1x95 mm2 de sección, conforme a ETG-EE06</t>
  </si>
  <si>
    <t>DELCA0003</t>
  </si>
  <si>
    <t>Suministro, sin montaje, de cable RV-K 0.6/1KV de 1x150 mm2 de sección, conforme a ETG-EE06</t>
  </si>
  <si>
    <t>DELCA0004</t>
  </si>
  <si>
    <t>Suministro, sin montaje, de cable RV-K 0.6/1KV de 1x185 mm2 de sección, conforme a ETG-EE06</t>
  </si>
  <si>
    <t>DELCA0005</t>
  </si>
  <si>
    <t>Suministro, sin montaje, de cable RV-K 0.6/1KV de 3x1,5 mm2 de sección, conforme a ETG-EE06</t>
  </si>
  <si>
    <t>DELCA0006</t>
  </si>
  <si>
    <t>Suministro y tendido de línea de 3x1,5 mm2 flexible, RV-K 0,6/1kV, bajo canalización existente, incluso parte proporcional de conexionado entre armario eléctrico y cuadro de control, totalmente instalado.</t>
  </si>
  <si>
    <t>DELCA0007</t>
  </si>
  <si>
    <t>Suministro y tendido de línea de 5x1,5 mm2 flexible, RV-K 0,6/1kV, bajo canalización existente, incluso parte proporcional de conexionado entre armario eléctrico y cuadro de control, totalmente instalado.</t>
  </si>
  <si>
    <t>DELCA0008</t>
  </si>
  <si>
    <t>Suministro y tendido de línea de 8x1,5 mm2 flexible, RV-K 0,6/1kV, bajo canalización existente, incluso parte proporcional de conexionado entre armario eléctrico y cuadro de control, totalmente instalado.</t>
  </si>
  <si>
    <t>DELCA0009</t>
  </si>
  <si>
    <t>Suministro y tendido de línea de 2x1,5 mm2 flexible, RV-K 0,6/1kV, apantallado, bajo canalización existente, incluso parte proporcional de conexionado entre armario eléctrico y cuadro de control, totalmente instalado.</t>
  </si>
  <si>
    <t>DELCA0010</t>
  </si>
  <si>
    <t>Suministro, sin montaje, de cable RV-K 0.6/1KV de 4x1,5 mm2 de sección, conforme a ETG-EE06</t>
  </si>
  <si>
    <t>DELCA0011</t>
  </si>
  <si>
    <t>Suministro, sin montaje, de cable RV-K 0.6/1KV de 4x2,5 mm2 de sección, conforme a ETG-EE06</t>
  </si>
  <si>
    <t>DELCA0012</t>
  </si>
  <si>
    <t>Suministro, sin montaje, de cable RV-K 0.6/1KV de 4x6 mm2 de sección, conforme a ETG-EE06</t>
  </si>
  <si>
    <t>DELCA0013</t>
  </si>
  <si>
    <t>Suministro, sin montaje, de cable RV-K 0.6/1KV de 4x10 mm2 de sección, conforme a ETG-EE06</t>
  </si>
  <si>
    <t>DELCA0014</t>
  </si>
  <si>
    <t>Suministro, sin montaje, de cable RV-K 0.6/1KV de 4x16 mm2 de sección, conforme a ETG-EE06</t>
  </si>
  <si>
    <t>DELCA0015</t>
  </si>
  <si>
    <t>Suministro, sin montaje, de cable RV-K 0.6/1KV de 4x25 mm2 de sección, conforme a ETG-EE06</t>
  </si>
  <si>
    <t>DELCA0016</t>
  </si>
  <si>
    <t>Suministro, sin montaje, de cable RZ1KZ1-K 0.6/1KV de 3x1,5 mm2 de sección, conforme a ETG-EE02</t>
  </si>
  <si>
    <t>DELCA0017</t>
  </si>
  <si>
    <t>Suministro, sin montaje, de cable RZ1KZ1-K 0.6/1KV de 3x2,5 mm2 de sección, conforme a ETG-EE02</t>
  </si>
  <si>
    <t>DELCA0018</t>
  </si>
  <si>
    <t>Suministro, sin montaje, de cable RZ1KZ1-K 0.6/1KV de 3x4 mm2 de sección, conforme a ETG-EE02</t>
  </si>
  <si>
    <t>DELCA0019</t>
  </si>
  <si>
    <t>Suministro, sin montaje, de cable RZ1KZ1-K 0.6/1KV de 3x6 mm2 de sección, conforme a ETG-EE02</t>
  </si>
  <si>
    <t>DELCA0020</t>
  </si>
  <si>
    <t>Suministro, sin montaje, de cable RZ1KZ1-K 0.6/1KV de 3x10 mm2 de sección, conforme a ETG-EE02</t>
  </si>
  <si>
    <t>DELCA0021</t>
  </si>
  <si>
    <t>Suministro, sin montaje, de cable RZ1KZ1-K 0.6/1KV de 3x16 mm2 de sección, conforme a ETG-EE02</t>
  </si>
  <si>
    <t>DELCA0022</t>
  </si>
  <si>
    <t>Suministro, sin montaje, de cable RZ1KZ1-K 0.6/1KV de 3x35 mm2 de sección, conforme a ETG-EE02</t>
  </si>
  <si>
    <t>DELCA0023</t>
  </si>
  <si>
    <t>Suministro, sin montaje, de cable RVFV-K 0.6/1KV de 4x2,5 mm2 de sección, conforme a ETG-EE03</t>
  </si>
  <si>
    <t>DELCA0024</t>
  </si>
  <si>
    <t>Suministro, sin montaje, de cable RVFV-K 0.6/1KV de 4x6 mm2 de sección, conforme a ETG-EE03</t>
  </si>
  <si>
    <t>DELCA0025</t>
  </si>
  <si>
    <t>Suministro, sin montaje, de cable RVFV-K 0.6/1KV de 4x10 mm2 de sección, conforme a ETG-EE03</t>
  </si>
  <si>
    <t>DELCA0026</t>
  </si>
  <si>
    <t>Suministro, sin montaje, de cable RVFV-K 0.6/1KV de 4x16 mm2 de sección, conforme a ETG-EE03</t>
  </si>
  <si>
    <t>DELCA0027</t>
  </si>
  <si>
    <t>Suministro, sin montaje, de cable RVFV-K 0.6/1KV de 4x25 mm2 de sección, conforme a ETG-EE03</t>
  </si>
  <si>
    <t>DELCA0028</t>
  </si>
  <si>
    <t>Suministro, sin montaje, de cable VV-K 0.6/1KV de 6x1,5 mm2 de sección, conforme a ETG-EE06</t>
  </si>
  <si>
    <t>DELCA0029</t>
  </si>
  <si>
    <t>Suministro, sin montaje, de cable VV-K 0.6/1KV de 10x1,5 mm2 de sección, conforme a ETG-EE06</t>
  </si>
  <si>
    <t>DELCA0030</t>
  </si>
  <si>
    <t>Suministro, sin montaje, de cable VV-K 0.6/1KV de 12x1,5 mm2 de sección, conforme a ETG-EE06</t>
  </si>
  <si>
    <t>DELCA0031</t>
  </si>
  <si>
    <t>Suministro, sin montaje, de cable RC4Z1-K (AS) 0.6/1KV de 2x1,5 mm2 de sección, conforme a ETG-EE06</t>
  </si>
  <si>
    <t>DELCA0032</t>
  </si>
  <si>
    <t>Suministro, sin montaje, de cable RC4Z1-K (AS) 0.6/1KV de 4x1,5 mm2 de sección, conforme a ETG-EE06</t>
  </si>
  <si>
    <t>DELCA0033</t>
  </si>
  <si>
    <t>Suministro, sin montaje, de cable RC4Z1-K (AS) 0.6/1KV de 5x1,5 mm2 de sección, conforme a ETG-EE06</t>
  </si>
  <si>
    <t>DELCA0034</t>
  </si>
  <si>
    <t>Suministro, sin montaje, de cable DN-F BOMBAS SUMERGIDAS 0.6/1KV de 3x2,5 mm2 de sección, conforme a UNE 21166</t>
  </si>
  <si>
    <t>DELCA0035</t>
  </si>
  <si>
    <t>Suministro, sin montaje, de cable DN-F BOMBAS SUMERGIDAS 0.6/1KV de 3x4 mm2 de sección, conforme a UNE 21166</t>
  </si>
  <si>
    <t>DELCA0036</t>
  </si>
  <si>
    <t>Suministro, sin montaje, de cable DN-F BOMBAS SUMERGIDAS 0.6/1KV de 3x6 mm2 de sección, conforme a UNE 21166</t>
  </si>
  <si>
    <t>DELCA0037</t>
  </si>
  <si>
    <t>Suministro, sin montaje, de cable DN-F BOMBAS SUMERGIDAS 0.6/1KV de 4x10 mm2 de sección, conforme a UNE 21166</t>
  </si>
  <si>
    <t>DELCA0038</t>
  </si>
  <si>
    <t>Suministro y  montaje de empalme de conductores mediante kit universal formado por: dos semicarcasas, dos espumas, resinas de poliuretano y tapa superior</t>
  </si>
  <si>
    <t>DELCA0039</t>
  </si>
  <si>
    <t>DELCA0040</t>
  </si>
  <si>
    <t>DELCA0041</t>
  </si>
  <si>
    <t>Suministro y montaje de cable STP, categoría 6, terminado en conector RJ45 en ambos extremos, alojado bajo canalizaciones existentes.</t>
  </si>
  <si>
    <t>DELCA0042</t>
  </si>
  <si>
    <t>Suministro y tendido de cable de fibra óptica tipo multipropósito, multimodo G50/125 de 8 fibras, dieléctrico, con estructura holgada, libre de halógenos y protección antirroedores, incluso pequeño material necesario para su etiquetado y fijación a bandeja mediante bridas de plástico, totalmente instalado.</t>
  </si>
  <si>
    <t>DELCA0043</t>
  </si>
  <si>
    <t>DELCA0044</t>
  </si>
  <si>
    <t>DELCA0045</t>
  </si>
  <si>
    <t>Colocación de cable de toma de tierra para enchufe.</t>
  </si>
  <si>
    <t>DELCA0046</t>
  </si>
  <si>
    <t>Suministro de cable plano de 12G1,5mm2 para alimentación eléctrica con carros portacables P-100</t>
  </si>
  <si>
    <t>DELCA0047</t>
  </si>
  <si>
    <t>Suministro de cable plano de 16G1,5mm2 para alimentación eléctrica con carros portacables P-100</t>
  </si>
  <si>
    <t>DELCA0048</t>
  </si>
  <si>
    <t>Suministro de cable plano de 4G1,5mm2 para alimentación eléctrica con carros portacables P-100</t>
  </si>
  <si>
    <t>DELCA0049</t>
  </si>
  <si>
    <t>Suministro de cable plano de 4G2,5mm2 para alimentación eléctrica con carros portacables P-100</t>
  </si>
  <si>
    <t>DELCA0050</t>
  </si>
  <si>
    <t>Suministro de cable plano de 8G1,5mm2 para alimentación eléctrica con carros portacables P-100</t>
  </si>
  <si>
    <t>DELCA0051</t>
  </si>
  <si>
    <t>Suministro de cable plano de 8G2,5mm2 para alimentación eléctrica con carros portacables P-100</t>
  </si>
  <si>
    <t>DELCA0052</t>
  </si>
  <si>
    <t xml:space="preserve">Suministro de manguera de cobre RV-K 0,6/1kV de 120mm2 </t>
  </si>
  <si>
    <t>DELCA0053</t>
  </si>
  <si>
    <t>Suministro de manguera de cobre RV-K 0,6/1kV de 240mm2</t>
  </si>
  <si>
    <t>DELCA0054</t>
  </si>
  <si>
    <t>Suministro e instalación de manguera RV-K 0,6/1KV 3G1,5 para alimentación de interruptores de nivel tipo boya, i/pequeño material eléctrico (prensas, punteras, …)</t>
  </si>
  <si>
    <t>DELCA0055</t>
  </si>
  <si>
    <t>Suministro e instalación de manguera RV-K 0,6/1KV 3G2,5</t>
  </si>
  <si>
    <t>DELCA0056</t>
  </si>
  <si>
    <t>Suministro e instalación de manguera RV-K 0,6/1KV 4G1,5 apantallada</t>
  </si>
  <si>
    <t>DELCA0057</t>
  </si>
  <si>
    <t>Suministro e instalación de manguera RV-K 0,6/1KV 4G2,5 apantallada para alimentación de motores i/pequeño material eléctrico (prensas, punteras, …)</t>
  </si>
  <si>
    <t>DELCA0058</t>
  </si>
  <si>
    <t>Suministro e instalación de manguera RV-K 0,6/1KV 4G2,5 para alimentación de motores, i/pequeño material eléctrico (prensas, punteras, …)</t>
  </si>
  <si>
    <t>DELCA0059</t>
  </si>
  <si>
    <t>Suministro y montaje de cable de alimentación RV-K 06/1kV 5G2,5mm2</t>
  </si>
  <si>
    <t>DELCA0060</t>
  </si>
  <si>
    <t>Suministro y montaje de manguera de cobre RV-K 0,6/1kV de 95mm2</t>
  </si>
  <si>
    <t>DELCA0061</t>
  </si>
  <si>
    <r>
      <t xml:space="preserve">Suministro y montaje de manguera eléctrica </t>
    </r>
    <r>
      <rPr>
        <sz val="8"/>
        <color theme="1"/>
        <rFont val="Arial"/>
        <family val="2"/>
      </rPr>
      <t>12x2,5mm2</t>
    </r>
  </si>
  <si>
    <t>DELCA0062</t>
  </si>
  <si>
    <r>
      <t xml:space="preserve">Suministro y montaje de manguera eléctrica </t>
    </r>
    <r>
      <rPr>
        <sz val="8"/>
        <color theme="1"/>
        <rFont val="Arial"/>
        <family val="2"/>
      </rPr>
      <t>4x2,5mm2</t>
    </r>
  </si>
  <si>
    <t>DELCA0063</t>
  </si>
  <si>
    <r>
      <t xml:space="preserve">Suministro y montaje de manguera eléctrica </t>
    </r>
    <r>
      <rPr>
        <sz val="8"/>
        <color theme="1"/>
        <rFont val="Arial"/>
        <family val="2"/>
      </rPr>
      <t>8x2,5mm2</t>
    </r>
  </si>
  <si>
    <t>DELCA0064</t>
  </si>
  <si>
    <r>
      <t xml:space="preserve">Suministro y montaje de manguera eléctrica </t>
    </r>
    <r>
      <rPr>
        <sz val="10"/>
        <color theme="1"/>
        <rFont val="Calibri"/>
        <family val="2"/>
        <scheme val="minor"/>
      </rPr>
      <t>plana</t>
    </r>
    <r>
      <rPr>
        <sz val="8"/>
        <color theme="1"/>
        <rFont val="Arial"/>
        <family val="2"/>
      </rPr>
      <t xml:space="preserve"> 4x4mm2</t>
    </r>
  </si>
  <si>
    <t>DELCA0065</t>
  </si>
  <si>
    <t>Circuito de cableado de potencia para una intensidad máxima de 25 A.</t>
  </si>
  <si>
    <t>DELCA0066</t>
  </si>
  <si>
    <t>Circuito de cableado de potencia para una intensidad máxima de 15 A.</t>
  </si>
  <si>
    <t>DELCA0067</t>
  </si>
  <si>
    <t>Circuito de cableado de potencia para una intensidad máxima de 10 A.</t>
  </si>
  <si>
    <t>DELCA0068</t>
  </si>
  <si>
    <t>Línea de distribución en baja tensión, desde el centro de transformación en 4(1x50) mm² Al.</t>
  </si>
  <si>
    <t>DELCA0069</t>
  </si>
  <si>
    <t>Línea de distribución en baja tensión, desde el centro de transformación en 3x95+1x50 mm² Al.</t>
  </si>
  <si>
    <t>DELCA0070</t>
  </si>
  <si>
    <t>Línea de distribución en baja tensión, desde el centro de transformación en 3x150+1x95 mm² Al.</t>
  </si>
  <si>
    <t>DELCA0071</t>
  </si>
  <si>
    <t>Línea de enlace desde CT a CGBT Formada por conductores de cobre 3(1x95)+1x50.</t>
  </si>
  <si>
    <t>DELCA0072</t>
  </si>
  <si>
    <t>Línea de enlace desde CT a CGBT Formada por conductores de cobre 3(1x120)+1x70.</t>
  </si>
  <si>
    <t>DELCA0073</t>
  </si>
  <si>
    <t>Línea de enlace desde CT a CGBT Formada por conductores de cobre 3(1x150)+1x95.</t>
  </si>
  <si>
    <t>DELCA0074</t>
  </si>
  <si>
    <t>Suministro de manguera plana de 4 x 2,5 mm</t>
  </si>
  <si>
    <t>DELCA0075</t>
  </si>
  <si>
    <t>Suministro de manguera plana de 4 x 4 mm</t>
  </si>
  <si>
    <t>DELCA0076</t>
  </si>
  <si>
    <t>Suministro de manguera plana de 4 x 6 mm</t>
  </si>
  <si>
    <t>DELCA0077</t>
  </si>
  <si>
    <t>DELCA0078</t>
  </si>
  <si>
    <t>Suministro de enrollador de cable de 7G2,5mm2. Incluso soporte y malla retenedora</t>
  </si>
  <si>
    <t>DELCA0079</t>
  </si>
  <si>
    <t>Suministro de línea eléctrica FESTON o similar. Conductor de 4G2,5mm. Se incluyen los accesorios: carro fijo, carros intermedios, carro arrastrador, bridas de empalme y cogidas.</t>
  </si>
  <si>
    <t>DELCA0080</t>
  </si>
  <si>
    <t>Cable de red de comunicaciones de par trenzado IE-FC-TP 4x2, categoría 6 con conectores RJ45, AWG24</t>
  </si>
  <si>
    <t>DELCA0081</t>
  </si>
  <si>
    <t>Industrial Ethernet FastConnect RJ45 Plug 180 2x2, Conector RJ45 (10/100 Mbits/s) con caja de metal robusta y sistema de conexión FC, para IE FC Cable 2x2; Salida de cable a 180° o 90º</t>
  </si>
  <si>
    <t>DELCA0082</t>
  </si>
  <si>
    <t>Suministro de manguera plana de 7 x 2,5 mm</t>
  </si>
  <si>
    <t>Conducciones</t>
  </si>
  <si>
    <t>DELCO0001</t>
  </si>
  <si>
    <t>Suministro y montaje de tapa bandeja de PVC de 100 mm según ETG-EE12</t>
  </si>
  <si>
    <t>DELCO0002</t>
  </si>
  <si>
    <t>Suministro y montaje de tapa bandeja de PVC de 300 mm según ETG-EE13</t>
  </si>
  <si>
    <t>DELCO0003</t>
  </si>
  <si>
    <t>Suministro y montaje de tubo de PVC DN 16 mm según ETG-EE14</t>
  </si>
  <si>
    <t>DELCO0004</t>
  </si>
  <si>
    <t>Suministro y montaje de tubo de PVC DN 25 mm según ETG-EE14</t>
  </si>
  <si>
    <t>DELCO0005</t>
  </si>
  <si>
    <t>Suministro y montaje de tubo de PVC DN 50 mm según ETG-EE14</t>
  </si>
  <si>
    <t>DELCO0006</t>
  </si>
  <si>
    <t>Suministro y montaje de tubo de PVC corrugado DN 50 mm según ETG-EE15</t>
  </si>
  <si>
    <t>DELCO0007</t>
  </si>
  <si>
    <t>Suministro y montaje de tubo de PVC corrugado DN 90 mm según ETG-EE15</t>
  </si>
  <si>
    <t>DELCO0008</t>
  </si>
  <si>
    <t>Suministro y montaje de tubo de PVC corrugado DN 160 mm según ETG-EE15</t>
  </si>
  <si>
    <t>DELCO0009</t>
  </si>
  <si>
    <t>Suministro y montaje de tritubo de polietileno DN 40 mm y 3 mm de espesor</t>
  </si>
  <si>
    <t>DELCO0010</t>
  </si>
  <si>
    <t>Suministro carro de arrastre 165-4260/60 para alimentación eléctrica con carros portacables P-100</t>
  </si>
  <si>
    <t>DELCO0011</t>
  </si>
  <si>
    <t>Suministro carro de arrastre 165-4261/60 para alimentación eléctrica con carros portacables P-100</t>
  </si>
  <si>
    <t>DELCO0012</t>
  </si>
  <si>
    <t>Suministro carro de arrastre 165-7544/60 para alimentación eléctrica con carros portacables P-100</t>
  </si>
  <si>
    <t>DELCO0013</t>
  </si>
  <si>
    <t>Suministro carro intermedio 199-4260 para alimentación eléctrica con carros portacables P-100</t>
  </si>
  <si>
    <t>DELCO0014</t>
  </si>
  <si>
    <t>Suministro carro intermedio 199-4261/60 para alimentación eléctrica con carros portacables P-100</t>
  </si>
  <si>
    <t>DELCO0015</t>
  </si>
  <si>
    <t>Suministro carro intermedio 199-7544/60 para alimentación eléctrica con carros portacables P-100</t>
  </si>
  <si>
    <t>DELCO0016</t>
  </si>
  <si>
    <t>Suministro e instalación de tubo de PVC de color gris para protección de mangueras de alimentación de motores, i/pinzas de anclaje</t>
  </si>
  <si>
    <t>DELCO0017</t>
  </si>
  <si>
    <t>Suministro empalme 103 para alimentación eléctrica con carros portacables P-100</t>
  </si>
  <si>
    <t>DELCO0018</t>
  </si>
  <si>
    <t>Suministro perfil P-100 (en tramos de 3m) para alimentación eléctrica con carros portacables P-100</t>
  </si>
  <si>
    <t>DELCO0019</t>
  </si>
  <si>
    <t>Suministro soporte fijo 137-4261/60 para alimentación eléctrica con carros portacables P-100</t>
  </si>
  <si>
    <t>DELCO0020</t>
  </si>
  <si>
    <t>Suministro soporte fijo 137-4266/60 para alimentación eléctrica con carros portacables P-100</t>
  </si>
  <si>
    <t>DELCO0021</t>
  </si>
  <si>
    <t>Suministro soporte fijo 137-7544/60 para alimentación eléctrica con carros portacables P-100</t>
  </si>
  <si>
    <t>DELCO0022</t>
  </si>
  <si>
    <t>Suministro soporte horizontal 101-102 para alimentación eléctrica con carros portacables P-100</t>
  </si>
  <si>
    <t>DELCO0023</t>
  </si>
  <si>
    <t>Suministro tope 104 para alimentación eléctrica con carros portacables P-100</t>
  </si>
  <si>
    <t>DELCO0024</t>
  </si>
  <si>
    <t>Suministro y colocación de tubería PVC D=25mm para alimentación eléctrica al cuadro</t>
  </si>
  <si>
    <t>DELCO0025</t>
  </si>
  <si>
    <t>Suministro y colocación de tubo corrugado para manguera eléctrica</t>
  </si>
  <si>
    <t>DELCO0026</t>
  </si>
  <si>
    <t>Suministro y montaje de caja de bornas de aluminio según ETG-EE20</t>
  </si>
  <si>
    <t>DELCO0027</t>
  </si>
  <si>
    <t>Suministro y montaje de caja de bornas de PVC según ETG-EE20</t>
  </si>
  <si>
    <t>DELCO0028</t>
  </si>
  <si>
    <t>Caja de plástico libre halógenos de 15x10x8 cm con instalación.</t>
  </si>
  <si>
    <t>DELCO0029</t>
  </si>
  <si>
    <t>Registro de paso tipo a de 36x36x12 cm. Para canalizaciones secundarias con conexiones incorporadas.</t>
  </si>
  <si>
    <t>DELCO0030</t>
  </si>
  <si>
    <t>Registro de paso tipo b de 10x10x4 cm. Para canalizaciones secundarias con conexiones incorporadas.</t>
  </si>
  <si>
    <t>DELCO0031</t>
  </si>
  <si>
    <t>Registro de paso tipo c de 10x16x4 cm. Para canalizaciones con conexiones incorporadas.</t>
  </si>
  <si>
    <t>DELCO0032</t>
  </si>
  <si>
    <t>Registro de terminación de red de para canalizaciones con conexiones incorporadas.</t>
  </si>
  <si>
    <t>DELCO0033</t>
  </si>
  <si>
    <t>Canalización de enlace inferior, empotrada desde el punto de entrada con conexiones incorporadas.</t>
  </si>
  <si>
    <t>DELCO0034</t>
  </si>
  <si>
    <t>Canalización de enlace superior, empotrada o superficial a indicar con conexiones incorporadas.</t>
  </si>
  <si>
    <t>DELCO0035</t>
  </si>
  <si>
    <t>Canalización principal, en montaje empotrado o superficial a indicar con conexiones incorporadas.</t>
  </si>
  <si>
    <t>DELCO0036</t>
  </si>
  <si>
    <t>Canalización secundaria en montaje empotrado desde el registro a indicar.</t>
  </si>
  <si>
    <t>DELCO0037</t>
  </si>
  <si>
    <t>Canalización interior empotrada, a indicar con conexiones incorporadas.</t>
  </si>
  <si>
    <t>DELCO0038</t>
  </si>
  <si>
    <t>DELCO0039</t>
  </si>
  <si>
    <t>DELCO0040</t>
  </si>
  <si>
    <t>Canalización prevista para línea telefónica.</t>
  </si>
  <si>
    <t>DELCO0041</t>
  </si>
  <si>
    <t>Canaleta en montaje bajo suelo con tres compartimentos.</t>
  </si>
  <si>
    <t>DELCO0042</t>
  </si>
  <si>
    <t>Canaleta en montaje bajo suelo con cuatro compartimentos.</t>
  </si>
  <si>
    <t>DELCO0043</t>
  </si>
  <si>
    <t>DELCO0044</t>
  </si>
  <si>
    <t>DELCO0045</t>
  </si>
  <si>
    <t>Caja modular de empotrar o de suelo de 4 módulos.</t>
  </si>
  <si>
    <t>DELCO0046</t>
  </si>
  <si>
    <t>Suministro y colocación de caja superficie para pared para 3 módulos.</t>
  </si>
  <si>
    <t>Equipos eléctricos</t>
  </si>
  <si>
    <t>Actuadores</t>
  </si>
  <si>
    <t>DEEAC0001</t>
  </si>
  <si>
    <t xml:space="preserve">Actuadores eléctricos AUMA NORM o similar para válvulas. Con las siguientes características: Tensión motor entre 380-400V/3/50 Hz. Protección IP68. Finales de carrera CERRADO/ABIERTO 1 contacto NA + 1 NC por cada posición final. Limitadores de par CERRAR/ABRIR 1 contacto NA+ 1 NC por cada dirección. Transmisor electrónico de posición 4-20 mA/ 4 hilos. Esquema eléctrico conexión TPA00R1AA-0E1-000. </t>
  </si>
  <si>
    <t>DEEAC0002</t>
  </si>
  <si>
    <t>Suministro de unidad de control AM01.1 para actuador eléctrico AUMA SA10.2-F10-B4-45 o similar</t>
  </si>
  <si>
    <t>DEEAC0003</t>
  </si>
  <si>
    <t>Suministro de actuador eléctrico para motorizar válvulas. Actuador AUMA SA10.2-F10-B4-45 o similar + kit motorización para válvula de compuerta BELGICAST F4 BV-05-47</t>
  </si>
  <si>
    <t>DEEAC0004</t>
  </si>
  <si>
    <t xml:space="preserve">Montaje de actuadores eléctricos con unidad de control sobre válvulas de compuerta. </t>
  </si>
  <si>
    <t>Arrancadores</t>
  </si>
  <si>
    <t>DEEAR0001</t>
  </si>
  <si>
    <t>DEEAR0002</t>
  </si>
  <si>
    <t>Cable para HMI remoto serie de 10m para arrancador suave</t>
  </si>
  <si>
    <t>DEEAR0003</t>
  </si>
  <si>
    <t>Cable para HMI remoto serie de 2m para arrancador suave</t>
  </si>
  <si>
    <t>DEEAR0004</t>
  </si>
  <si>
    <t>Cable para HMI remoto serie de 3m para arrancador suave</t>
  </si>
  <si>
    <t>DEEAR0005</t>
  </si>
  <si>
    <t>Cable para HMI remoto serie de 7,5m para arrancador suave</t>
  </si>
  <si>
    <t>DEEAR0006</t>
  </si>
  <si>
    <t>HMI local para arrancador suave</t>
  </si>
  <si>
    <t>DEEAR0007</t>
  </si>
  <si>
    <t>Kit HMI remoto (para puerta del armario) para arrancador suave</t>
  </si>
  <si>
    <t>DEEAR0008</t>
  </si>
  <si>
    <t>DEEAR0009</t>
  </si>
  <si>
    <t>DEEAR0010</t>
  </si>
  <si>
    <t>DEEAR0011</t>
  </si>
  <si>
    <t>DEEAR0012</t>
  </si>
  <si>
    <t>DEEAR0013</t>
  </si>
  <si>
    <t>DEEAR0014</t>
  </si>
  <si>
    <t>DEEAR0015</t>
  </si>
  <si>
    <t>DEEAR0016</t>
  </si>
  <si>
    <t>DEEAR0017</t>
  </si>
  <si>
    <t>DEEAR0018</t>
  </si>
  <si>
    <t>DEEAR0019</t>
  </si>
  <si>
    <t>DEEAR0020</t>
  </si>
  <si>
    <t>Baterías</t>
  </si>
  <si>
    <t>DEEBA0001</t>
  </si>
  <si>
    <t>DEEBA0002</t>
  </si>
  <si>
    <t>DEEBA0003</t>
  </si>
  <si>
    <t>DEEBA0004</t>
  </si>
  <si>
    <t>DEEBA0005</t>
  </si>
  <si>
    <t>DEEBA0006</t>
  </si>
  <si>
    <t>DEEBA0007</t>
  </si>
  <si>
    <t>Batería 12V 180Ah 1000A (EN) 1200A (MAX) para grupo electrógeno SDMO modelo V400C2</t>
  </si>
  <si>
    <t>DEEBA0008</t>
  </si>
  <si>
    <t>Fuente de alimentación estabilizada SITOP PSU100S o similar; Entrada: AC 120/230 V Salida: DC 24 V/5 A</t>
  </si>
  <si>
    <t>Contadores</t>
  </si>
  <si>
    <t>DEECN0001</t>
  </si>
  <si>
    <t>Medidor IEM3250 5A indirecta clase 0,5 S. Contador de energía trifásico para montaje en carril DIN con pantalla LCD, Multitarifa, comunicación Modbus.</t>
  </si>
  <si>
    <t>DEECN0002</t>
  </si>
  <si>
    <t>Equipo de medida indirecta en baja tensión, instalado.</t>
  </si>
  <si>
    <t>DEECN0003</t>
  </si>
  <si>
    <t>DEECN0004</t>
  </si>
  <si>
    <t>Suministro de transformador de intensidad en celda de medida. ACD-24 7,5-15/5A 15VA CL05S o similar</t>
  </si>
  <si>
    <t>DEEEQ0001</t>
  </si>
  <si>
    <t>Suministro de Insectocutor Nemesis Quattro IP o similar acero inoxidable 4x14W con desactivación automática de parrilla en la apertura del equipo</t>
  </si>
  <si>
    <t>DEEEQ0002</t>
  </si>
  <si>
    <t>Suministro e instalación de lector de proximidad fermax mds de tarjetas y llaveros de proximidad.</t>
  </si>
  <si>
    <t>DEEEQ0003</t>
  </si>
  <si>
    <t>Instalación de un sistema de video vigilancia ip sobre red.</t>
  </si>
  <si>
    <t>DEEEQ0004</t>
  </si>
  <si>
    <t>DEEEQ0005</t>
  </si>
  <si>
    <t>Suministro, montaje y pruebas de funcionamiento de centralita de encendido TECNAIR MOD. 92008-A o similar para antorcha marca TECNOIL modelo TECNAIR 9901 tipo 4" tensión eléctrica 230V</t>
  </si>
  <si>
    <t>DEEEQ0006</t>
  </si>
  <si>
    <t>DEEEQ0007</t>
  </si>
  <si>
    <t>DEEEQ0008</t>
  </si>
  <si>
    <t>DEEEQ0009</t>
  </si>
  <si>
    <t>DEEEQ0010</t>
  </si>
  <si>
    <t>DEEEQ0011</t>
  </si>
  <si>
    <t>DEEEQ0012</t>
  </si>
  <si>
    <t>DEEEQ0013</t>
  </si>
  <si>
    <t>DEEEQ0014</t>
  </si>
  <si>
    <t>Grupo electrógeno</t>
  </si>
  <si>
    <t>DEEGE0001</t>
  </si>
  <si>
    <t>DEEGE0002</t>
  </si>
  <si>
    <t>DEEGE0003</t>
  </si>
  <si>
    <t>Pararrayos</t>
  </si>
  <si>
    <t>DEEPA0001</t>
  </si>
  <si>
    <t>DEEPA0002</t>
  </si>
  <si>
    <t>DEEPA0003</t>
  </si>
  <si>
    <t>DEEPA0004</t>
  </si>
  <si>
    <t>DEEPA0005</t>
  </si>
  <si>
    <t>DEEPA0006</t>
  </si>
  <si>
    <t>DEEPA0007</t>
  </si>
  <si>
    <t>DEEPA0008</t>
  </si>
  <si>
    <t xml:space="preserve"> Suministro e instalación de cobre electrolítico trenzado de 50 mm2 de sección, incluido material necesario para su instalación</t>
  </si>
  <si>
    <t>DEEPA0009</t>
  </si>
  <si>
    <t>DEEPA0010</t>
  </si>
  <si>
    <t>DEEPA0011</t>
  </si>
  <si>
    <t>m³</t>
  </si>
  <si>
    <t>DEEPA0012</t>
  </si>
  <si>
    <t>Suministro e instalación  mástil de hierro galvanizado para instalación de pararrayos, incluido juego de anclajes aplaca y placa soporte</t>
  </si>
  <si>
    <t>DEEPA0013</t>
  </si>
  <si>
    <t>jornada</t>
  </si>
  <si>
    <t>Camión grúa para transporte e izado de columna, incluido desplazamientos y personal</t>
  </si>
  <si>
    <t>DEEPA0014</t>
  </si>
  <si>
    <t>DEEPA0015</t>
  </si>
  <si>
    <t>DEEPA0016</t>
  </si>
  <si>
    <t>DEEPA0017</t>
  </si>
  <si>
    <t>DEEPA0018</t>
  </si>
  <si>
    <t>DEEPA0019</t>
  </si>
  <si>
    <t>DEEPA0020</t>
  </si>
  <si>
    <t>DEEPA0021</t>
  </si>
  <si>
    <t>DEEPA0022</t>
  </si>
  <si>
    <t>Suministro e instalación de material de protección contra el rayo:
-Contador electromecánico de rayos
-Arquetas de registro en PP o PRFV
-Puente de comprobación de latón de 235 x 40 x 25 mm con 4 conexiones para redondo y 3 para pletina
-Kit de puesta a tierra para instalaciones con bajante en cobre, incluidos 10m de cable de 50mm2 y un manguito en T
-3 conjuntos formados por pica de acero cobrizado, con recubrimiento electrolítico de cobre de un espesor de 254 µm, de ø16 x 2000 mm con dos roscas de 5/8'' + manguito de unión picas (AT-002K) + tornillo sulfridera (AT-003K)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t>
  </si>
  <si>
    <t>DEEPA0023</t>
  </si>
  <si>
    <t>Suministro e instalación de vías de chispas para instalaciones de protección contra rayos</t>
  </si>
  <si>
    <t>DEEPA0024</t>
  </si>
  <si>
    <t>DEEPA0025</t>
  </si>
  <si>
    <t>Suministro e instalación de abrazadera con aislador de acero galvanizado en caliente con resistencia de hasta 60 Kg. de esfuerzo. Incluido taco metálico o resina</t>
  </si>
  <si>
    <t>PCI</t>
  </si>
  <si>
    <t>DEEPC0001</t>
  </si>
  <si>
    <t>DEEPC0002</t>
  </si>
  <si>
    <t>Suministro e instalación de centralita microprocesada modular para detección de incendios fabricada según EN 54-2 y EN 54-4. Capacidad modular entre 8, 12 y 16 zonas de detección convencional con final de línea activo. Incluye:
-Salidas vigiladas de evacuación.
-Relé de fuego y avería.
-Modo prueba de zonas.
-Teclas de control y leds de indicación de estados.</t>
  </si>
  <si>
    <t>DEEPC0003</t>
  </si>
  <si>
    <t>Suministro e instalación de sirena de bajo consumo multitono. Certificada según EN 54-3. Consumo entre 6 y 33 mA, dependiendo del tono. Dimensiones: Ø 93 mm, altura: 63mm. Nivel sonoro: 102 dB (tono 3). Protección: IP54 (con base baja) IP65 (con base alta)</t>
  </si>
  <si>
    <t>DEEPC0004</t>
  </si>
  <si>
    <t>Suministro e instalación de pulsador de alarma con autochequeo. Desarrollado y fabricado según Norma EN 54-11. Equipado con: Microrruptor, led de alarma y autochequeo, sistema de comprobación con llave de rearme, lámina de plástico calibrada para que se enclave y no se rompa. Incluye:
-Pulsador tapa de protección.
-Ubicado en caja ABS.
-Certificado CE emitido por LPCB.</t>
  </si>
  <si>
    <t>DEEPC0005</t>
  </si>
  <si>
    <t>DEEPC0006</t>
  </si>
  <si>
    <t>Suministro e instalación de sirena algorítmica de bajo consumo multitono. Certificada según EN 54-3. Consumo entre 6 y 33 mA, dependiendo del tono. Nivel sonoro: 102 dB (tono 3). Dimensiones: Ø 93 mm, altura: 63mm. Incluye base alta.
Incorpora un módulo microprocesado para su integración directa en el bucle algorítmico.</t>
  </si>
  <si>
    <t>DEEPC0007</t>
  </si>
  <si>
    <t xml:space="preserve">Suministro e instalación de unidad pulsador microprocesada direccionable fabricada según norma UNE EN 54-11.Controla un interruptor que al ser presionado a través de una lámina flexible (que queda enclavada sin que rompa), genera una señal de alarma en la central. Dotada con:
-Tapa de protección transparente.
-Autoaislador del equipo incorporado.
-Conector doble para facilitar la derivación en el propio módulo.
-Alimentación entre 18 y 27Vcc. Consumo: 900 uA en reposo. 3.6 mA en alarma. </t>
  </si>
  <si>
    <t>DEEPC0008</t>
  </si>
  <si>
    <t>DEEPC0009</t>
  </si>
  <si>
    <t>DEEPC0010</t>
  </si>
  <si>
    <t>DEEPC0011</t>
  </si>
  <si>
    <t>Suministro e instalación de sirena óptica acústica convencional de exterior + base de montaje</t>
  </si>
  <si>
    <t>Transformadores</t>
  </si>
  <si>
    <t>DEETR0001</t>
  </si>
  <si>
    <t>Suministro de transformador 230-400V/24V</t>
  </si>
  <si>
    <t>DEETR0002</t>
  </si>
  <si>
    <t>Suministro de transformador 230/400 48 V 25va</t>
  </si>
  <si>
    <t>Variadores frecuencia</t>
  </si>
  <si>
    <t>DEEVF0001</t>
  </si>
  <si>
    <t>Suministro, montaje y puesta en marcha de armario para variadores y arrancadores  de CCM según ETG-021. Se incluirá ventilación forzada. Mando de aparamenta interior instalada sobre la puerta exterior.</t>
  </si>
  <si>
    <t>DEEVF0002</t>
  </si>
  <si>
    <t>Suministro de convertidor de frecuencia WEG o similar CFW11. Grado de protección IP54.  In de 10 A. Incluye módulo de frenado, inductancia DC y filtro EMC, HMI y moldura para fijación remota de HMI</t>
  </si>
  <si>
    <t>DEEVF0003</t>
  </si>
  <si>
    <t>Suministro de convertidor de frecuencia WEG o similar CFW11. Grado de protección IP54.  In de 13,5 A. Incluye módulo de frenado, inductancia DC y filtro EMC, HMI y moldura para fijación remota de HMI</t>
  </si>
  <si>
    <t>DEEVF0004</t>
  </si>
  <si>
    <t>Suministro de convertidor de frecuencia WEG o similar CFW11. Grado de protección IP54.  In de 17 A. Incluye módulo de frenado, inductancia DC y filtro EMC, HMI y moldura para fijación remota de HMI</t>
  </si>
  <si>
    <t>DEEVF0005</t>
  </si>
  <si>
    <t>Suministro de convertidor de frecuencia WEG o similar CFW11. Grado de protección IP54.  In de 24 A. Incluye módulo de frenado, inductancia DC y filtro EMC, HMI y moldura para fijación remota de HMI</t>
  </si>
  <si>
    <t>DEEVF0006</t>
  </si>
  <si>
    <t>Suministro de convertidor de frecuencia WEG o similar CFW11. Grado de protección IP54.  In de 31 A. Incluye módulo de frenado, inductancia DC y filtro EMC, HMI y moldura para fijación remota de HMI</t>
  </si>
  <si>
    <t>DEEVF0007</t>
  </si>
  <si>
    <t xml:space="preserve">Suministro de convertidor de frecuencia WEG o similar CFW11. Grado de protección IP54.  In de 38 A. Incluye módulo de frenado, inductancia DC y filtro EMC, HMI y moldura para fijación remota de HMI </t>
  </si>
  <si>
    <t>DEEVF0008</t>
  </si>
  <si>
    <t xml:space="preserve">Suministro de convertidor de frecuencia WEG o similar CFW11. Grado de protección IP54.  In de 45 A. Incluye módulo de frenado, inductancia DC y filtro EMC, HMI y moldura para fijación remota de HMI </t>
  </si>
  <si>
    <t>DEEVF0009</t>
  </si>
  <si>
    <t>Suministro de convertidor de frecuencia WEG o similar CFW11. Grado de protección IP54.  In de 58,5 A. Incluye módulo de frenado, inductancia DC y filtro EMC, HMI y moldura para fijación remota de HMI</t>
  </si>
  <si>
    <t>DEEVF0010</t>
  </si>
  <si>
    <t>Suministro de convertidor de frecuencia WEG o similar CFW11. Grado de protección IP54.  In de 70,5 A. Incluye módulo de frenado, inductancia DC y filtro EMC, HMI y ,moldura para fijación remota de HMI</t>
  </si>
  <si>
    <t>DEEVF0011</t>
  </si>
  <si>
    <t>Suministro de convertidor de frecuencia WEG o similar CFW11. Grado de protección IP54.  In de 88 A. Incluye módulo de frenado, inductancia DC y filtro EMC , HMI y moldura para fijación remota de HMI</t>
  </si>
  <si>
    <t>DEEVF0012</t>
  </si>
  <si>
    <t xml:space="preserve">Suministro de convertidor de frecuencia WEG o similar CFW11. Grado de protección IP54.  In de 105 A. Incluye inductancia DC y filtro EMC, HMI y moldura para fijación remota de HMI </t>
  </si>
  <si>
    <t>DEEVF0013</t>
  </si>
  <si>
    <t>Suministro de convertidor de frecuencia WEG o similar CFW11. Grado de protección IP54.  In de 142 A. Incluye inductancia DC y filtro EMC , HMI y moldura para fijación remota de HMI</t>
  </si>
  <si>
    <t>DEEVF0014</t>
  </si>
  <si>
    <t>Suministro, montaje y puesta en marcha de variador de frecuencia WEG o similar CWF11 0477T4 para 200kW o 360A. Incluso armario metálico IP54 con ventilación mediante extractor y filtros de salida para la acometida al motor.</t>
  </si>
  <si>
    <t>DEEVF0015</t>
  </si>
  <si>
    <t>Suministro e instalación de inductancia para salida de convertidor trifásica RTOX 2,5 Protección IP-00</t>
  </si>
  <si>
    <t>DEEVF0016</t>
  </si>
  <si>
    <t>Suministro e instalación de inductancia para salida de convertidor trifásica RTOX 4 Protección IP-00</t>
  </si>
  <si>
    <t>DEEVF0017</t>
  </si>
  <si>
    <t>Suministro e instalación de inductancia para salida de convertidor trifásica RTOX 5 Protección IP-00</t>
  </si>
  <si>
    <t>DEEVF0018</t>
  </si>
  <si>
    <t>Suministro e instalación de inductancia para salida de convertidor trifásica RTOX 6,3 Protección IP-00</t>
  </si>
  <si>
    <t>DEEVF0019</t>
  </si>
  <si>
    <t>Suministro e instalación de inductancia para salida de convertidor trifásica RTOX 8 Protección IP-00</t>
  </si>
  <si>
    <t>DEEVF0020</t>
  </si>
  <si>
    <t>Suministro e instalación de inductancia para salida de convertidor trifásica RTOX 10 Protección IP-00</t>
  </si>
  <si>
    <t>DEEVF0021</t>
  </si>
  <si>
    <t>Suministro e instalación de inductancia para salida de convertidor trifásica RTOX 12,5 Protección IP-00</t>
  </si>
  <si>
    <t>DEEVF0022</t>
  </si>
  <si>
    <t>Suministro e instalación de inductancia para salida de convertidor trifásica RTOX 16 Protección IP-00</t>
  </si>
  <si>
    <t>DEEVF0023</t>
  </si>
  <si>
    <t>Suministro e instalación de inductancia para salida de convertidor trifásica RTOX 20 Protección IP-00</t>
  </si>
  <si>
    <t>DEEVF0024</t>
  </si>
  <si>
    <t>Suministro e instalación de inductancia para salida de convertidor trifásica RTOX 25 Protección IP-00</t>
  </si>
  <si>
    <t>DEEVF0025</t>
  </si>
  <si>
    <t>Suministro e instalación de inductancia para salida de convertidor trifásica RTOX 31,5 Protección IP-00</t>
  </si>
  <si>
    <t>DEEVF0026</t>
  </si>
  <si>
    <t>Suministro e instalación de inductancia para salida de convertidor trifásica RTOX 40 Protección IP-00</t>
  </si>
  <si>
    <t>DEEVF0027</t>
  </si>
  <si>
    <t>Suministro e instalación de inductancia para salida de convertidor trifásica RTOX 50 Protección IP-00</t>
  </si>
  <si>
    <t>DEEVF0028</t>
  </si>
  <si>
    <t>Suministro e instalación de inductancia para salida de convertidor trifásica RTOX 63 Protección IP-00</t>
  </si>
  <si>
    <t>DEEVF0029</t>
  </si>
  <si>
    <t>Suministro e instalación de inductancia para salida de convertidor trifásica RTOX 80 Protección IP-00</t>
  </si>
  <si>
    <t>DEEVF0030</t>
  </si>
  <si>
    <t>Suministro e instalación de inductancia para salida de convertidor trifásica RTOX 100 Protección IP-00</t>
  </si>
  <si>
    <t>DEEVF0031</t>
  </si>
  <si>
    <t>Suministro e instalación de inductancia para salida de convertidor trifásica RTOX 125 Protección IP-00</t>
  </si>
  <si>
    <t>DEEVF0032</t>
  </si>
  <si>
    <t>Suministro e instalación de inductancia para salida de convertidor trifásica RTOX 160 Protección IP-00</t>
  </si>
  <si>
    <t>DEEVF0033</t>
  </si>
  <si>
    <t>Suministro e instalación de inductancia para salida de convertidor trifásica RTOX 200 Protección IP-00</t>
  </si>
  <si>
    <t>DEEVF0034</t>
  </si>
  <si>
    <t>Suministro módulo de interfaz Profibus DP-V1 marca WEG o similar</t>
  </si>
  <si>
    <t>DEEVF0035</t>
  </si>
  <si>
    <t>Suministro módulo de memoria flash para convertidor WEG o similar</t>
  </si>
  <si>
    <t>DEEVF0036</t>
  </si>
  <si>
    <t xml:space="preserve">Modificación de cubículo de CCM e instalación para conexión de variador de frecuencia. Incluye recogida de carro en planta, desmontaje de elementos actuales en caso de ser necesario, realización de carro nuevo, material, aparamenta, mecanismos y trabajos auxiliares, entrega e instalación en planta. Se elaborarán y entregarán los nuevos esquemas eléctricos con las modificaciones realizadas. </t>
  </si>
  <si>
    <t>DEEVF0037</t>
  </si>
  <si>
    <t>Suministro de convertidor de frecuencia WEG O SIMILAR CFW11. Grado de protección IP20.  In de 3,6 A. Incluye módulo de frenado, inductancia DC, filtro EMC, HMI y moldura para fijación remota de HMI.</t>
  </si>
  <si>
    <t>DEEVF0038</t>
  </si>
  <si>
    <t>Suministro de convertidor de frecuencia WEG o similar CFW11. Grado de protección IP20.  In de 5 A. Incluye módulo de frenado, inductancia DC y filtro EMC, HMI y moldura para fijación remota de HMI</t>
  </si>
  <si>
    <t>DEEVF0039</t>
  </si>
  <si>
    <t>Suministro de convertidor de frecuencia WEG o similar CFW11. Grado de protección IP20.  In de 7 A. Incluye módulo de frenado, inductancia DC y filtro EMC, HMI y moldura para fijación remota de HMI</t>
  </si>
  <si>
    <t>DEEVF0040</t>
  </si>
  <si>
    <t>Suministro de convertidor de frecuencia WEG o similar CFW11. Grado de protección IP20.  In de 10 A. Incluye módulo de frenado, inductancia DC y filtro EMC, HMI y moldura para fijación remota de HMI</t>
  </si>
  <si>
    <t>DEEVF0041</t>
  </si>
  <si>
    <t>Suministro de convertidor de frecuencia WEG o similar CFW11. Grado de protección IP20.  In de 13,5 A. Incluye módulo de frenado, inductancia DC y filtro EMC, HMI y moldura para fijación remota de HMI</t>
  </si>
  <si>
    <t>DEEVF0042</t>
  </si>
  <si>
    <t>Suministro de convertidor de frecuencia WEG o similar CFW11. Grado de protección IP20.  In de 17 A. Incluye módulo de frenado, inductancia DC y filtro EMC, HMI y moldura para fijación remota de HMI</t>
  </si>
  <si>
    <t>DEEVF0043</t>
  </si>
  <si>
    <t>Suministro de convertidor de frecuencia WEG o similar CFW11. Grado de protección IP20.  In de 24 A. Incluye módulo de frenado, inductancia DC y filtro EMC, HMI y moldura para fijación remota de HMI</t>
  </si>
  <si>
    <t>DEEVF0044</t>
  </si>
  <si>
    <t>Suministro de convertidor de frecuencia WEG o similar CFW11. Grado de protección IP20.  In de 31 A. Incluye módulo de frenado, inductancia DC y filtro EMC, HMI y moldura para fijación remota de HMI</t>
  </si>
  <si>
    <t>DEEVF0045</t>
  </si>
  <si>
    <t xml:space="preserve">Suministro de convertidor de frecuencia WEG o similar CFW11. Grado de protección IP20.  In de 38 A. Incluye módulo de frenado, inductancia DC y filtro EMC, HMI y moldura para fijación remota de HMI </t>
  </si>
  <si>
    <t>DEEVF0046</t>
  </si>
  <si>
    <t xml:space="preserve">Suministro de convertidor de frecuencia WEG o similar CFW11. Grado de protección IP20.  In de 45 A. Incluye módulo de frenado, inductancia DC y filtro EMC, HMI y moldura para fijación remota de HMI </t>
  </si>
  <si>
    <t>DEEVF0047</t>
  </si>
  <si>
    <t>Suministro de convertidor de frecuencia WEG o similar CFW11. Grado de protección IP20.  In de 58,5 A. Incluye módulo de frenado, inductancia DC y filtro EMC, HMI y moldura para fijación remota de HMI</t>
  </si>
  <si>
    <t>DEEVF0048</t>
  </si>
  <si>
    <t>Suministro de convertidor de frecuencia WEG o similar CFW11. Grado de protección IP20.  In de 70,5 A. Incluye módulo de frenado, inductancia DC y filtro EMC, HMI y moldura para fijación remota de HMI</t>
  </si>
  <si>
    <t>DEEVF0049</t>
  </si>
  <si>
    <t>Suministro de convertidor de frecuencia WEG o similar CFW11. Grado de protección IP20.  In de 88 A. Incluye módulo de frenado, inductancia DC y filtro EMC , HMI y moldura para fijación remota de HMI</t>
  </si>
  <si>
    <t>DEEVF0050</t>
  </si>
  <si>
    <t xml:space="preserve">Suministro de convertidor de frecuencia WEG o similar CFW11. Grado de protección IP20.  In de 105 A. Incluye inductancia DC y filtro EMC, HMI y moldura para fijación remota de HMI </t>
  </si>
  <si>
    <t>DEEVF0051</t>
  </si>
  <si>
    <t>Suministro de convertidor de frecuencia WEG o similar CFW11. Grado de protección IP20.  In de 142 A. Incluye inductancia DC y filtro EMC , HMI y moldura para fijación remota de HMI</t>
  </si>
  <si>
    <t>DEEVF0052</t>
  </si>
  <si>
    <t>Suministro de convertidor de frecuencia WEG o similar CFW11. Grado de protección IP54.  In de 3,6 A. Incluye módulo de frenado, inductancia DC, filtro EMC, HMI y moldura para fijación remota de HMI.</t>
  </si>
  <si>
    <t>DEEVF0053</t>
  </si>
  <si>
    <t>Suministro de convertidor de frecuencia WEG o similar CFW11. Grado de protección IP54.  In de 5 A. Incluye módulo de frenado, inductancia DC y filtro EMC, HMI y moldura para fijación remota de HMI</t>
  </si>
  <si>
    <t>DEEVF0054</t>
  </si>
  <si>
    <t>Suministro de convertidor de frecuencia WEG o similar CFW11. Grado de protección IP54.  In de 7 A. Incluye módulo de frenado, inductancia DC y filtro EMC, HMI y moldura para fijación remota de HMI</t>
  </si>
  <si>
    <t>DEEVF0055</t>
  </si>
  <si>
    <t>DEEVF0056</t>
  </si>
  <si>
    <t>DEEVF0057</t>
  </si>
  <si>
    <t>DEEVF0058</t>
  </si>
  <si>
    <t>DEEVF0059</t>
  </si>
  <si>
    <t>DEEVF0060</t>
  </si>
  <si>
    <t>DEEVF0061</t>
  </si>
  <si>
    <t>DEEVF0062</t>
  </si>
  <si>
    <t>DEEVF0063</t>
  </si>
  <si>
    <t>DEEVF0064</t>
  </si>
  <si>
    <t>DEEVF0065</t>
  </si>
  <si>
    <t>DEEVF0066</t>
  </si>
  <si>
    <t>DEEVF0067</t>
  </si>
  <si>
    <t>DEEVF0068</t>
  </si>
  <si>
    <t>DEEVF0069</t>
  </si>
  <si>
    <t>DEEVF0070</t>
  </si>
  <si>
    <t>DEEVF0071</t>
  </si>
  <si>
    <t>DEEVF0072</t>
  </si>
  <si>
    <t>Moldura para HMI remoto para convertidor de frecuencia IP56</t>
  </si>
  <si>
    <t>DEEVF0073</t>
  </si>
  <si>
    <t>DEEVF0074</t>
  </si>
  <si>
    <t>DEEVF0075</t>
  </si>
  <si>
    <t>DEEVF0076</t>
  </si>
  <si>
    <t>DEEVF0077</t>
  </si>
  <si>
    <t>Suministro y montaje de variador de frecuencia CFW700 o similar de 55kW, conexión del motor al variador.
Suministro e instalación de consola en armario existente
Conexión y suministro del cable de alimentación de potencia del variador al cubículo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</si>
  <si>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Equipos mecánicos</t>
  </si>
  <si>
    <t>Accesorios</t>
  </si>
  <si>
    <t>DEMAC0001</t>
  </si>
  <si>
    <t xml:space="preserve">Suministro de cable de acero inox. de 7 mm en torno mural </t>
  </si>
  <si>
    <t>DEMAC0003</t>
  </si>
  <si>
    <t>DEMAC0004</t>
  </si>
  <si>
    <t>DEMAC0006</t>
  </si>
  <si>
    <t>DEMAC0008</t>
  </si>
  <si>
    <t>DEMAC0010</t>
  </si>
  <si>
    <t>DEMAC0012</t>
  </si>
  <si>
    <t>DEMAC0016</t>
  </si>
  <si>
    <t>DEMAC0017</t>
  </si>
  <si>
    <t>DEMAC0018</t>
  </si>
  <si>
    <t>DEMAC0019</t>
  </si>
  <si>
    <t>DEMAC0020</t>
  </si>
  <si>
    <t>DEMAC0021</t>
  </si>
  <si>
    <t>DEMAC0022</t>
  </si>
  <si>
    <t>DEMAC0024</t>
  </si>
  <si>
    <t>Suministro de soporte fabricado con angular de 40 mm, con cartela en Inox AISI 304, con dos tacos de expansión calidad A2 para anclaje a muro. Con abarcón en Inox AISI 304 protegido con manguera plástica D=63 o D=110.</t>
  </si>
  <si>
    <t>DEMAC0025</t>
  </si>
  <si>
    <t>Suministro de soporte para tubo cuadrado 100x100 (abierto), para CR, para agitador sumergible de 8 polos, de 3 o 4kW.</t>
  </si>
  <si>
    <t>DEMAC0026</t>
  </si>
  <si>
    <t>Suministro de soporte para tubo cuadrado 100x100 (abierto), para EC, para agitador sumergible de 8 polos, de 3 o 4kW.</t>
  </si>
  <si>
    <t>DEMAC0027</t>
  </si>
  <si>
    <t>Suministro de soporte para tubo cuadrado 100x100 (cerrado), para CR, para agitador sumergible de 8 polos, de 3 o 4kW.</t>
  </si>
  <si>
    <t>DEMAC0028</t>
  </si>
  <si>
    <t>Suministro de soporte para tubo cuadrado 100x100 (cerrado), para EC, para agitador sumergible de 8 polos, de 3 o 4kW.</t>
  </si>
  <si>
    <t>DEMAC0029</t>
  </si>
  <si>
    <t>Suministro de soporte para tubo cuadrado 2" x 2" (abierto),  para agitador sumergible de 8 o 12 polos, de 3 o 4kW.</t>
  </si>
  <si>
    <t>DEMAC0030</t>
  </si>
  <si>
    <t>Suministro de soporte para tubo cuadrado 2" x 2" (cerrado),  para agitador sumergible de 8 o 12 polos, de 3 o 4kW.</t>
  </si>
  <si>
    <t>Suministro de cable de acero inoxidable de 5 mm en los tornos manuales, i/accesorios</t>
  </si>
  <si>
    <t>DEMAC0033</t>
  </si>
  <si>
    <t>Suministro y montaje de rueda de teflón con su correspondiente separador</t>
  </si>
  <si>
    <t>DEMAC0034</t>
  </si>
  <si>
    <t>Suministro y montaje de soporte oscilante en dos piezas 210X160X120 S/M.</t>
  </si>
  <si>
    <t>DEMAC0035</t>
  </si>
  <si>
    <t>Suministro de elemento susceptible de desgaste en los filtros de tela rotativos Mecana SF 6/30: rodamiento</t>
  </si>
  <si>
    <t>DEMAC0036</t>
  </si>
  <si>
    <t>Suministro de elemento susceptible de desgaste en los filtros de tela rotativos Mecana SF 6/30: rodillo guía</t>
  </si>
  <si>
    <t>DEMAC0037</t>
  </si>
  <si>
    <t>Suministro de elemento susceptible de desgaste en los filtros de tela rotativos Mecana SF 6/30: rueda de cadena</t>
  </si>
  <si>
    <t>DEMAC0038</t>
  </si>
  <si>
    <t>DEMAC0039</t>
  </si>
  <si>
    <t>DEMAC0040</t>
  </si>
  <si>
    <t>DEMAC0041</t>
  </si>
  <si>
    <t>Suministro de elemento susceptible de desgaste en los filtros de tela rotativos Mecana SF 6/30: cadena unión bomba-filtro</t>
  </si>
  <si>
    <t>DEMAC0042</t>
  </si>
  <si>
    <t>Suministro de elemento susceptible de desgaste en los filtros de tela rotativos Mecana SF 6/30: segmento de filtro textil</t>
  </si>
  <si>
    <t>DEMAC0043</t>
  </si>
  <si>
    <t>Suministro de elemento susceptible de desgaste en los filtros de tela rotativos Mecana SF 6/30: kit válvula antirretorno</t>
  </si>
  <si>
    <t>Suministro de anclajes Hilti HSL m-12 o similar</t>
  </si>
  <si>
    <t>Purgador automático: 3 funciones, de fundición, con brida, de 65 mm de diámetro, colocada en tubería de abastecimiento de gas. Pmax 3bar y tensión de alimentación 24V o 230V.</t>
  </si>
  <si>
    <t xml:space="preserve">Suministro de relleno plástico para soporte de lecho fijo de las cámaras de nitrificación. Marca Xylem, tipo Carrier, Modelo BWT15. Superficie específica: 828 m2/m³. Material: polietileno de alta densidad. </t>
  </si>
  <si>
    <t>Suministro de obturador RDK 60/120 o similar que trabaja en diámetros comprendidos entre 600 y 1200mm de 1,5 bar</t>
  </si>
  <si>
    <t>Suministro de manguera de 10m para conectar obturador con dispositivo de control</t>
  </si>
  <si>
    <t>Suministro de dispositivo de control 1,5 bar para el inflado y desinflado de obturador</t>
  </si>
  <si>
    <t>Suministro de codo de descarga 2'' para bombas ABS J12-15 MA</t>
  </si>
  <si>
    <t>Agitadores</t>
  </si>
  <si>
    <t>DEMAG0001</t>
  </si>
  <si>
    <t>DEMAG0002</t>
  </si>
  <si>
    <t>DEMAG0003</t>
  </si>
  <si>
    <t>DEMAG0004</t>
  </si>
  <si>
    <t>DEMAG0005</t>
  </si>
  <si>
    <t>DEMAG0006</t>
  </si>
  <si>
    <t>DEMAG0007</t>
  </si>
  <si>
    <t>DEMAG0008</t>
  </si>
  <si>
    <t>DEMAG0009</t>
  </si>
  <si>
    <t>DEMAG0010</t>
  </si>
  <si>
    <t>DEMAG0011</t>
  </si>
  <si>
    <t>DEMAG0012</t>
  </si>
  <si>
    <t>DEMAG0013</t>
  </si>
  <si>
    <t>DEMAG0014</t>
  </si>
  <si>
    <t>DEMAG0015</t>
  </si>
  <si>
    <t>DEMAG0016</t>
  </si>
  <si>
    <t>DEMAG0017</t>
  </si>
  <si>
    <t>DEMAG0018</t>
  </si>
  <si>
    <t>DEMAG0019</t>
  </si>
  <si>
    <t>DEMAG0020</t>
  </si>
  <si>
    <t>DEMAG0021</t>
  </si>
  <si>
    <t>DEMAG0022</t>
  </si>
  <si>
    <t>DEMAG0023</t>
  </si>
  <si>
    <t>DEMAG0024</t>
  </si>
  <si>
    <t>DEMAG0025</t>
  </si>
  <si>
    <t>DEMAG0026</t>
  </si>
  <si>
    <t>DEMAG0027</t>
  </si>
  <si>
    <t>DEMAG0028</t>
  </si>
  <si>
    <t>DEMAG0029</t>
  </si>
  <si>
    <t>DEMAG0030</t>
  </si>
  <si>
    <t>DEMAG0031</t>
  </si>
  <si>
    <t>DEMAG0032</t>
  </si>
  <si>
    <t>DEMAG0033</t>
  </si>
  <si>
    <t>DEMAG0034</t>
  </si>
  <si>
    <t>DEMAG0035</t>
  </si>
  <si>
    <t>DEMAG0036</t>
  </si>
  <si>
    <t>DEMAG0037</t>
  </si>
  <si>
    <t>DEMAG0038</t>
  </si>
  <si>
    <t>DEMAG0039</t>
  </si>
  <si>
    <t>DEMAG0040</t>
  </si>
  <si>
    <t>DEMAG0041</t>
  </si>
  <si>
    <t>DEMAG0042</t>
  </si>
  <si>
    <t>DEMAG0043</t>
  </si>
  <si>
    <t>DEMAG0044</t>
  </si>
  <si>
    <t>DEMAG0045</t>
  </si>
  <si>
    <t>DEMAG0046</t>
  </si>
  <si>
    <t>DEMAG0047</t>
  </si>
  <si>
    <t>DEMAG0048</t>
  </si>
  <si>
    <t>DEMAG0049</t>
  </si>
  <si>
    <t>DEMAG0050</t>
  </si>
  <si>
    <t>DEMAG0051</t>
  </si>
  <si>
    <t>DEMAG0052</t>
  </si>
  <si>
    <t>DEMAG0053</t>
  </si>
  <si>
    <t>DEMAG0054</t>
  </si>
  <si>
    <t>DEMAG0055</t>
  </si>
  <si>
    <t>DEMAG0056</t>
  </si>
  <si>
    <t>DEMAG0057</t>
  </si>
  <si>
    <t>DEMAG0058</t>
  </si>
  <si>
    <t>DEMAG0059</t>
  </si>
  <si>
    <t>DEMAG0060</t>
  </si>
  <si>
    <t>DEMAG0061</t>
  </si>
  <si>
    <t>DEMAG0062</t>
  </si>
  <si>
    <t>DEMAG0063</t>
  </si>
  <si>
    <t>DEMAG0064</t>
  </si>
  <si>
    <t>DEMAG0065</t>
  </si>
  <si>
    <t>DEMAG0066</t>
  </si>
  <si>
    <t>DEMAG0067</t>
  </si>
  <si>
    <t>DEMAG0068</t>
  </si>
  <si>
    <t>DEMAG0069</t>
  </si>
  <si>
    <t>DEMAG0070</t>
  </si>
  <si>
    <t>DEMAG0071</t>
  </si>
  <si>
    <t>DEMAG0072</t>
  </si>
  <si>
    <t>DEMAG0073</t>
  </si>
  <si>
    <t>DEMAG0074</t>
  </si>
  <si>
    <t>DEMAG0075</t>
  </si>
  <si>
    <t>DEMAG0076</t>
  </si>
  <si>
    <t>DEMAG0077</t>
  </si>
  <si>
    <t>DEMAG0078</t>
  </si>
  <si>
    <t>DEMAG0079</t>
  </si>
  <si>
    <t>DEMAG0080</t>
  </si>
  <si>
    <t>DEMAG0081</t>
  </si>
  <si>
    <t>DEMAG0082</t>
  </si>
  <si>
    <t>DEMAG0083</t>
  </si>
  <si>
    <t>DEMAG0084</t>
  </si>
  <si>
    <t>DEMAG0085</t>
  </si>
  <si>
    <t>DEMAG0086</t>
  </si>
  <si>
    <t>DEMAG0087</t>
  </si>
  <si>
    <t>DEMAG0088</t>
  </si>
  <si>
    <t>DEMAG0089</t>
  </si>
  <si>
    <t>DEMAG0090</t>
  </si>
  <si>
    <t>DEMAG0091</t>
  </si>
  <si>
    <t>DEMAG0092</t>
  </si>
  <si>
    <t>DEMAG0093</t>
  </si>
  <si>
    <t>DEMAG0094</t>
  </si>
  <si>
    <t>DEMAG0095</t>
  </si>
  <si>
    <t>DEMAG0096</t>
  </si>
  <si>
    <t>DEMAG0097</t>
  </si>
  <si>
    <t>DEMAG0098</t>
  </si>
  <si>
    <t>DEMAG0099</t>
  </si>
  <si>
    <t>DEMAG0100</t>
  </si>
  <si>
    <t>DEMAG0101</t>
  </si>
  <si>
    <t>Desmontaje y retirada de agitador e instalación existente. Suministro, transporte y tendido de cable eléctrico y tubo de PVC corrugado. Canalización eléctrica enterrada, incluye zanja y conexión en arqueta. Integración del equipo en SCADA. Incluyendo lógica de funcionamiento y señalización de alarmas. Totalmente comprobado e instalado. Cumpliendo la Normativa vigente</t>
  </si>
  <si>
    <t>DEMAG0102</t>
  </si>
  <si>
    <t>Suministro e instalación de eje intermedio nº1 de SCABA del digestor anaerobio de la EDAR Navarrosillos</t>
  </si>
  <si>
    <t>DEMAG0103</t>
  </si>
  <si>
    <t>Suministro e instalación de eje intermedio nº2 de SCABA del digestor anaerobio de la EDAR Navarrosillos</t>
  </si>
  <si>
    <t>DEMAG0104</t>
  </si>
  <si>
    <t>Suministro e instalación de eje principal de SCABA del digestor anaerobio de la EDAR Navarrosillos</t>
  </si>
  <si>
    <t>DEMAG0105</t>
  </si>
  <si>
    <t>Suministro e instalación de hélice de SCABA del digestor anaerobio de la EDAR Navarrosillos</t>
  </si>
  <si>
    <t>DEMAG0106</t>
  </si>
  <si>
    <t>Suministro e instalación de kit de rodamientos/casquillos/anillos de cierre de SCABA del digestor anaerobio de la EDAR Navarrosillos</t>
  </si>
  <si>
    <t>DEMAG0107</t>
  </si>
  <si>
    <t>Suministro e instalación de tornillería eje/hélice de SCABA del digestor anaerobio de la EDAR Navarrosillos</t>
  </si>
  <si>
    <t>DEMAG0108</t>
  </si>
  <si>
    <t>Suministro e instalación de reductora de SCABA del digestor anaerobio de la EDAR Navarrosillos</t>
  </si>
  <si>
    <t>DEMAG0109</t>
  </si>
  <si>
    <t>DEMAG0110</t>
  </si>
  <si>
    <t>DEMAG0111</t>
  </si>
  <si>
    <t>DEMAG0112</t>
  </si>
  <si>
    <t>DEMAG0113</t>
  </si>
  <si>
    <t>DEMAG0114</t>
  </si>
  <si>
    <t>DEMAG0115</t>
  </si>
  <si>
    <t>DEMAG0116</t>
  </si>
  <si>
    <t>DEMAG0117</t>
  </si>
  <si>
    <t>DEMAG0118</t>
  </si>
  <si>
    <t>DEMAG0119</t>
  </si>
  <si>
    <t>DEMAG0120</t>
  </si>
  <si>
    <t>DEMAG0121</t>
  </si>
  <si>
    <t>DEMAG0122</t>
  </si>
  <si>
    <t>DEMAG0123</t>
  </si>
  <si>
    <t>DEMAG0124</t>
  </si>
  <si>
    <t>DEMAG0125</t>
  </si>
  <si>
    <t>DEMAG0126</t>
  </si>
  <si>
    <t>DEMAG0127</t>
  </si>
  <si>
    <t>DEMAG0128</t>
  </si>
  <si>
    <t>DEMAG0129</t>
  </si>
  <si>
    <t>DEMAG0130</t>
  </si>
  <si>
    <t>DEMAG0131</t>
  </si>
  <si>
    <t>DEMAG0132</t>
  </si>
  <si>
    <t>DEMAG0133</t>
  </si>
  <si>
    <t>DEMAG0134</t>
  </si>
  <si>
    <t>DEMAG0135</t>
  </si>
  <si>
    <t>DEMAG0136</t>
  </si>
  <si>
    <t>DEMAG0137</t>
  </si>
  <si>
    <t>DEMAG0138</t>
  </si>
  <si>
    <t>DEMAG0139</t>
  </si>
  <si>
    <t>DEMAG0140</t>
  </si>
  <si>
    <t>DEMAG0141</t>
  </si>
  <si>
    <t>DEMAG0142</t>
  </si>
  <si>
    <t>DEMAG0143</t>
  </si>
  <si>
    <t>DEMAG0144</t>
  </si>
  <si>
    <t>DEMAG0145</t>
  </si>
  <si>
    <t>DEMAG0146</t>
  </si>
  <si>
    <t>DEMAG0147</t>
  </si>
  <si>
    <t>DEMAG0148</t>
  </si>
  <si>
    <t>DEMAG0149</t>
  </si>
  <si>
    <t>DEMAG0150</t>
  </si>
  <si>
    <t>DEMAG0151</t>
  </si>
  <si>
    <t>DEMAG0152</t>
  </si>
  <si>
    <t>DEMAG0153</t>
  </si>
  <si>
    <t>DEMAG0154</t>
  </si>
  <si>
    <t>DEMAG0155</t>
  </si>
  <si>
    <t>DEMAG0156</t>
  </si>
  <si>
    <t>DEMAG0157</t>
  </si>
  <si>
    <t>DEMAG0158</t>
  </si>
  <si>
    <t>DEMAG0159</t>
  </si>
  <si>
    <t>DEMAG0160</t>
  </si>
  <si>
    <t>DEMAG0161</t>
  </si>
  <si>
    <t>DEMAG0162</t>
  </si>
  <si>
    <t>DEMAG0163</t>
  </si>
  <si>
    <t>DEMAG0164</t>
  </si>
  <si>
    <t>DEMAG0165</t>
  </si>
  <si>
    <t>DEMAG0166</t>
  </si>
  <si>
    <t>DEMAG0167</t>
  </si>
  <si>
    <t>DEMAG0168</t>
  </si>
  <si>
    <t>DEMAG0169</t>
  </si>
  <si>
    <t>DEMAG0170</t>
  </si>
  <si>
    <t>DEMAG0171</t>
  </si>
  <si>
    <t>DEMAG0172</t>
  </si>
  <si>
    <t>DEMAG0173</t>
  </si>
  <si>
    <t>DEMAG0174</t>
  </si>
  <si>
    <t>DEMAG0175</t>
  </si>
  <si>
    <t>DEMAG0176</t>
  </si>
  <si>
    <t>DEMAG0177</t>
  </si>
  <si>
    <t>DEMAG0178</t>
  </si>
  <si>
    <t>DEMAG0179</t>
  </si>
  <si>
    <t>DEMAG0180</t>
  </si>
  <si>
    <t>DEMAG0181</t>
  </si>
  <si>
    <t>DEMAG0182</t>
  </si>
  <si>
    <t>DEMAG0183</t>
  </si>
  <si>
    <t>DEMAG0184</t>
  </si>
  <si>
    <t>DEMAG0185</t>
  </si>
  <si>
    <t>DEMAG0186</t>
  </si>
  <si>
    <t>DEMAG0187</t>
  </si>
  <si>
    <t>DEMAG0188</t>
  </si>
  <si>
    <t>DEMAG0189</t>
  </si>
  <si>
    <t>DEMAG0190</t>
  </si>
  <si>
    <t>DEMAG0191</t>
  </si>
  <si>
    <t>DEMAG0192</t>
  </si>
  <si>
    <t>DEMAG0193</t>
  </si>
  <si>
    <t>DEMAG0194</t>
  </si>
  <si>
    <t>DEMAG0195</t>
  </si>
  <si>
    <t>DEMAG0196</t>
  </si>
  <si>
    <t>DEMAG0197</t>
  </si>
  <si>
    <t>DEMAG0198</t>
  </si>
  <si>
    <t>DEMAG0199</t>
  </si>
  <si>
    <t>DEMAG0200</t>
  </si>
  <si>
    <t>DEMAG0201</t>
  </si>
  <si>
    <t>DEMAG0202</t>
  </si>
  <si>
    <t>DEMAG0203</t>
  </si>
  <si>
    <t>DEMAG0204</t>
  </si>
  <si>
    <t>DEMAG0205</t>
  </si>
  <si>
    <t>DEMAG0206</t>
  </si>
  <si>
    <t>DEMAG0207</t>
  </si>
  <si>
    <t>DEMAG0208</t>
  </si>
  <si>
    <t>DEMAG0209</t>
  </si>
  <si>
    <t>DEMAG0210</t>
  </si>
  <si>
    <t>DEMAG0211</t>
  </si>
  <si>
    <t>DEMAG0212</t>
  </si>
  <si>
    <t>DEMAG0213</t>
  </si>
  <si>
    <t>DEMAG0214</t>
  </si>
  <si>
    <t>DEMAG0215</t>
  </si>
  <si>
    <t>DEMAG0216</t>
  </si>
  <si>
    <t>DEMAG0217</t>
  </si>
  <si>
    <t>DEMAG0218</t>
  </si>
  <si>
    <t>DEMAG0219</t>
  </si>
  <si>
    <t>DEMAG0220</t>
  </si>
  <si>
    <t>DEMAG0221</t>
  </si>
  <si>
    <t>DEMAG0222</t>
  </si>
  <si>
    <t>DEMAG0223</t>
  </si>
  <si>
    <t>DEMAG0224</t>
  </si>
  <si>
    <t>DEMAG0225</t>
  </si>
  <si>
    <t>DEMAG0226</t>
  </si>
  <si>
    <t>DEMAG0227</t>
  </si>
  <si>
    <t>DEMAG0228</t>
  </si>
  <si>
    <t>DEMAG0229</t>
  </si>
  <si>
    <t>DEMAG0230</t>
  </si>
  <si>
    <t>DEMAG0231</t>
  </si>
  <si>
    <t>DEMAG0232</t>
  </si>
  <si>
    <t>DEMAG0233</t>
  </si>
  <si>
    <t>DEMAG0234</t>
  </si>
  <si>
    <t>DEMAG0235</t>
  </si>
  <si>
    <t>DEMAG0236</t>
  </si>
  <si>
    <t>DEMAG0237</t>
  </si>
  <si>
    <t>DEMAG0238</t>
  </si>
  <si>
    <t>DEMAG0239</t>
  </si>
  <si>
    <t>DEMAG0240</t>
  </si>
  <si>
    <t>DEMAG0241</t>
  </si>
  <si>
    <t>DEMAG0242</t>
  </si>
  <si>
    <t>DEMAG0243</t>
  </si>
  <si>
    <t>DEMAG0244</t>
  </si>
  <si>
    <t>DEMAG0245</t>
  </si>
  <si>
    <t>DEMAG0246</t>
  </si>
  <si>
    <t>DEMAG0247</t>
  </si>
  <si>
    <t>DEMAG0248</t>
  </si>
  <si>
    <t>DEMAG0249</t>
  </si>
  <si>
    <t>DEMAG0250</t>
  </si>
  <si>
    <t>DEMAG0251</t>
  </si>
  <si>
    <t>DEMAG0252</t>
  </si>
  <si>
    <t>DEMAG0253</t>
  </si>
  <si>
    <t>DEMAG0254</t>
  </si>
  <si>
    <t>DEMAG0255</t>
  </si>
  <si>
    <t>DEMAG0256</t>
  </si>
  <si>
    <t>DEMAG0257</t>
  </si>
  <si>
    <t>DEMAG0258</t>
  </si>
  <si>
    <t>DEMAG0259</t>
  </si>
  <si>
    <t>DEMAG0260</t>
  </si>
  <si>
    <t>DEMAG0261</t>
  </si>
  <si>
    <t>DEMAG0262</t>
  </si>
  <si>
    <t>DEMAG0263</t>
  </si>
  <si>
    <t>DEMAG0264</t>
  </si>
  <si>
    <t>DEMAG0265</t>
  </si>
  <si>
    <t>DEMAG0266</t>
  </si>
  <si>
    <t>DEMAG0267</t>
  </si>
  <si>
    <t>DEMAG0268</t>
  </si>
  <si>
    <t>DEMAG0269</t>
  </si>
  <si>
    <t>DEMAG0270</t>
  </si>
  <si>
    <t>DEMAG0271</t>
  </si>
  <si>
    <t>DEMAG0272</t>
  </si>
  <si>
    <t>DEMAG0273</t>
  </si>
  <si>
    <t>DEMAG0274</t>
  </si>
  <si>
    <t>DEMAG0275</t>
  </si>
  <si>
    <t>DEMAG0276</t>
  </si>
  <si>
    <t>DEMAG0277</t>
  </si>
  <si>
    <t>DEMAG0278</t>
  </si>
  <si>
    <t>DEMAG0279</t>
  </si>
  <si>
    <t>DEMAG0280</t>
  </si>
  <si>
    <t>DEMAG0281</t>
  </si>
  <si>
    <t>DEMAG0282</t>
  </si>
  <si>
    <t>DEMAG0283</t>
  </si>
  <si>
    <t>DEMAG0284</t>
  </si>
  <si>
    <t>DEMAG0285</t>
  </si>
  <si>
    <t>DEMAG0286</t>
  </si>
  <si>
    <t>DEMAG0287</t>
  </si>
  <si>
    <t>DEMAG0288</t>
  </si>
  <si>
    <t>DEMAG0289</t>
  </si>
  <si>
    <t>DEMAG0290</t>
  </si>
  <si>
    <t>DEMAG0291</t>
  </si>
  <si>
    <t>DEMAG0292</t>
  </si>
  <si>
    <t>DEMAG0293</t>
  </si>
  <si>
    <t>DEMAG0294</t>
  </si>
  <si>
    <t>DEMAG0295</t>
  </si>
  <si>
    <t>DEMAG0296</t>
  </si>
  <si>
    <t>DEMAG0297</t>
  </si>
  <si>
    <t>DEMAG0298</t>
  </si>
  <si>
    <t>DEMAG0299</t>
  </si>
  <si>
    <t>DEMAG0300</t>
  </si>
  <si>
    <t>DEMAG0301</t>
  </si>
  <si>
    <t>DEMAG0302</t>
  </si>
  <si>
    <t>DEMAG0303</t>
  </si>
  <si>
    <t>DEMAG0304</t>
  </si>
  <si>
    <t>DEMAG0305</t>
  </si>
  <si>
    <t>DEMAG0306</t>
  </si>
  <si>
    <t>DEMAG0307</t>
  </si>
  <si>
    <t>DEMAG0308</t>
  </si>
  <si>
    <t>DEMAG0309</t>
  </si>
  <si>
    <t>DEMAG0310</t>
  </si>
  <si>
    <t>DEMAG0311</t>
  </si>
  <si>
    <t>DEMAG0312</t>
  </si>
  <si>
    <t>DEMAG0313</t>
  </si>
  <si>
    <t>DEMAG0314</t>
  </si>
  <si>
    <t>DEMAG0315</t>
  </si>
  <si>
    <t>DEMAG0316</t>
  </si>
  <si>
    <t>DEMAG0317</t>
  </si>
  <si>
    <t>DEMAG0318</t>
  </si>
  <si>
    <t>DEMAG0319</t>
  </si>
  <si>
    <t>DEMAG0320</t>
  </si>
  <si>
    <t>DEMAG0321</t>
  </si>
  <si>
    <t>DEMAG0322</t>
  </si>
  <si>
    <t>DEMAG0323</t>
  </si>
  <si>
    <t>DEMAG0324</t>
  </si>
  <si>
    <t>DEMAG0325</t>
  </si>
  <si>
    <t>DEMAG0326</t>
  </si>
  <si>
    <t>Andamio</t>
  </si>
  <si>
    <t>Apagallamas</t>
  </si>
  <si>
    <t>DEMAP0001</t>
  </si>
  <si>
    <t>Suministro de apagallamas para instalación en línea horizontal, tamaño 4", conexión al tanque 4"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</si>
  <si>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DEMAP0002</t>
  </si>
  <si>
    <t>Suministro de apagallamas para instalación en línea horizontal, tamaño 2", conexión al tanque 2"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</si>
  <si>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DEMAP0003</t>
  </si>
  <si>
    <t>Suministro de dispositivo cortallamas por fusible térmico, tamaño 2", conexión horizontal 2" ANSI 150#FF, material aluminio, excepto resorte en acero inoxidable, incluso documentación: dibujos dimensionales (según estándares del FABRICANTE), manual de instrucciones (según estándares del FABRICANTE), certificado materiales (según estándares del FABRICANTE)</t>
  </si>
  <si>
    <t>DEMAP0004</t>
  </si>
  <si>
    <t>Suministro de apagallamas para instalación en línea horizontal, tamaño 3", conexión al tanque 3"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</si>
  <si>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DEMAP0005</t>
  </si>
  <si>
    <t>Suministro de dispositivo cortallamas por fusible térmico, tamaño 3", conexión horizontal 3" ANSI 150#FF, material aluminio, excepto resorte en acero inoxidable, incluso documentación: dibujos dimensionales (según estándares del FABRICANTE), manual de instrucciones (según estándares del FABRICANTE), certificado materiales (según estándares del FABRICANTE)</t>
  </si>
  <si>
    <t>DEMAP0006</t>
  </si>
  <si>
    <t>Suministro de dispositivo cortallamas por fusible térmico, tamaño 4", conexión horizontal 4" ANSI 150#FF, material aluminio, excepto resorte en acero inoxidable, incluso documentación: dibujos dimensionales (según estándares del FABRICANTE), manual de instrucciones (según estándares del FABRICANTE), certificado materiales (según estándares del FABRICANTE)</t>
  </si>
  <si>
    <t>DEMAP0007</t>
  </si>
  <si>
    <t>Suministro de apagallamas para instalación en línea horizontal, tamaño 6", conexión al tanque 6"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</si>
  <si>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DEMAP0008</t>
  </si>
  <si>
    <t>Suministro de dispositivo cortallamas por fusible térmico, tamaño 6", conexión horizontal 6" ANSI 150#FF, material aluminio, excepto resorte en acero inoxidable, incluso documentación: dibujos dimensionales (según estándares del FABRICANTE), manual de instrucciones (según estándares del FABRICANTE), certificado materiales (según estándares del FABRICANTE)</t>
  </si>
  <si>
    <t>DEMAP0009</t>
  </si>
  <si>
    <t>Suministro de apagallamas bidireccional excéntrico en línea a prueba de detonaciones.
- Bridas: 6"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</si>
  <si>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DEMAP0010</t>
  </si>
  <si>
    <t>Suministro de apagallamas bidireccional excéntrico en línea a prueba de detonaciones.
- Bridas: 4"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</si>
  <si>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DEMAP0011</t>
  </si>
  <si>
    <t>Suministro de apagallamas bidireccional excéntrico en línea a prueba de detonaciones.
- Bridas: 3"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</si>
  <si>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DEMAP0012</t>
  </si>
  <si>
    <t>Suministro de apagallamas bidireccional excéntrico en línea a prueba de detonaciones.
- Bridas: 2"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</si>
  <si>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Básculas</t>
  </si>
  <si>
    <t>DEMBA0001</t>
  </si>
  <si>
    <t>DEMBA0003</t>
  </si>
  <si>
    <t>Actualización de software de báscula</t>
  </si>
  <si>
    <t>DEMBA0004</t>
  </si>
  <si>
    <t>DEMBA0005</t>
  </si>
  <si>
    <t>Suministro placa conexión células</t>
  </si>
  <si>
    <t>DEMBA0006</t>
  </si>
  <si>
    <t>DEMBA0007</t>
  </si>
  <si>
    <t>Suministro caja compl. Conexión 8 c</t>
  </si>
  <si>
    <t>DEMBA0008</t>
  </si>
  <si>
    <t>Suministro placa CPU E-1070</t>
  </si>
  <si>
    <t>DEMBA0009</t>
  </si>
  <si>
    <t>Suministro placa CPU E-1010</t>
  </si>
  <si>
    <t>DEMBA0010</t>
  </si>
  <si>
    <t>Suministro placa CPU E-1210</t>
  </si>
  <si>
    <t>DEMBA0011</t>
  </si>
  <si>
    <t>Suministro placa CPU Matrix</t>
  </si>
  <si>
    <t>DEMBA0012</t>
  </si>
  <si>
    <t>Suministro placa CPU ZM-200</t>
  </si>
  <si>
    <t>DEMBA0013</t>
  </si>
  <si>
    <t>Suministro placa fuente Matrix</t>
  </si>
  <si>
    <t>DEMBA0014</t>
  </si>
  <si>
    <t>Suministro placa fuente E-1070</t>
  </si>
  <si>
    <t>DEMBA0015</t>
  </si>
  <si>
    <t>Suministro placa fuente E-1010</t>
  </si>
  <si>
    <t>DEMBA0016</t>
  </si>
  <si>
    <t>Suministro impresora SRP-275</t>
  </si>
  <si>
    <t>Bombas</t>
  </si>
  <si>
    <t>DEMBO0001</t>
  </si>
  <si>
    <t>DEMBO0002</t>
  </si>
  <si>
    <t>DEMBO0003</t>
  </si>
  <si>
    <t>Suministro bomba EBARA DRV/A65-105-3 o similar,1, i/ curva 90º GCF 2 1/2", soporte pie bomba y cadena  y grilletes en calidad A2</t>
  </si>
  <si>
    <t>DEMBO0004</t>
  </si>
  <si>
    <t>DEMBO0005</t>
  </si>
  <si>
    <t>DEMBO0006</t>
  </si>
  <si>
    <t>DEMBO0007</t>
  </si>
  <si>
    <t>DEMBO0008</t>
  </si>
  <si>
    <t>DEMBO0009</t>
  </si>
  <si>
    <t>DEMBO0010</t>
  </si>
  <si>
    <t>DEMBO0011</t>
  </si>
  <si>
    <t>DEMBO0012</t>
  </si>
  <si>
    <t>DEMBO0013</t>
  </si>
  <si>
    <t>DEMBO0014</t>
  </si>
  <si>
    <t>DEMBO0015</t>
  </si>
  <si>
    <t>DEMBO0016</t>
  </si>
  <si>
    <t>DEMBO0017</t>
  </si>
  <si>
    <t>DEMBO0018</t>
  </si>
  <si>
    <t>DEMBO0019</t>
  </si>
  <si>
    <t>DEMBO0020</t>
  </si>
  <si>
    <t>DEMBO0021</t>
  </si>
  <si>
    <t>DEMBO0022</t>
  </si>
  <si>
    <t>DEMBO0023</t>
  </si>
  <si>
    <t>DEMBO0024</t>
  </si>
  <si>
    <t>DEMBO0025</t>
  </si>
  <si>
    <t>DEMBO0026</t>
  </si>
  <si>
    <t>DEMBO0027</t>
  </si>
  <si>
    <t>DEMBO0028</t>
  </si>
  <si>
    <t>DEMBO0029</t>
  </si>
  <si>
    <t>DEMBO0030</t>
  </si>
  <si>
    <t>DEMBO0031</t>
  </si>
  <si>
    <t>DEMBO0032</t>
  </si>
  <si>
    <t>DEMBO0033</t>
  </si>
  <si>
    <t>DEMBO0034</t>
  </si>
  <si>
    <t>Suministro de sistema de protección ETI contra funcionamiento en vacío del estator para bomba helicoidal. Consiste en una sonda insertada en el estator de la bomba, que transmite la temperatura al cuadro de control. Cuando la temperatura en la zona hidráulica es superior a la prefijada corta la corriente al motor principal. Incluye la sonda y relé para colocar en carril DIN del cuadro eléctrico, alimentado a 220V/2f</t>
  </si>
  <si>
    <t>DEMBO0035</t>
  </si>
  <si>
    <t>Variador mecánico para Bomba sumergible XFP201G-CB2.3- PE110/6-D05*10</t>
  </si>
  <si>
    <t>DEMBO0036</t>
  </si>
  <si>
    <t>DEMBO0037</t>
  </si>
  <si>
    <t>DEMBO0038</t>
  </si>
  <si>
    <t>DEMBO0039</t>
  </si>
  <si>
    <t>DEMBO0040</t>
  </si>
  <si>
    <t>DEMBO0041</t>
  </si>
  <si>
    <t>DEMBO0042</t>
  </si>
  <si>
    <t>DEMBO0043</t>
  </si>
  <si>
    <t>DEMBO0044</t>
  </si>
  <si>
    <t>DEMBO0045</t>
  </si>
  <si>
    <t>DEMBO0046</t>
  </si>
  <si>
    <t>DEMBO0047</t>
  </si>
  <si>
    <t>DEMBO0048</t>
  </si>
  <si>
    <t>DEMBO0049</t>
  </si>
  <si>
    <t>DEMBO0050</t>
  </si>
  <si>
    <t>DEMBO0051</t>
  </si>
  <si>
    <t>DEMBO0052</t>
  </si>
  <si>
    <t>DEMBO0053</t>
  </si>
  <si>
    <t>DEMBO0054</t>
  </si>
  <si>
    <t>DEMBO0055</t>
  </si>
  <si>
    <t>DEMBO0056</t>
  </si>
  <si>
    <t>DEMBO0057</t>
  </si>
  <si>
    <t>DEMBO0058</t>
  </si>
  <si>
    <t>DEMBO0059</t>
  </si>
  <si>
    <t>DEMBO0060</t>
  </si>
  <si>
    <t>DEMBO0061</t>
  </si>
  <si>
    <t>DEMBO0062</t>
  </si>
  <si>
    <t>DEMBO0063</t>
  </si>
  <si>
    <t>DEMBO0064</t>
  </si>
  <si>
    <t>DEMBO0065</t>
  </si>
  <si>
    <t>DEMBO0066</t>
  </si>
  <si>
    <t>DEMBO0067</t>
  </si>
  <si>
    <t>DEMBO0068</t>
  </si>
  <si>
    <t>DEMBO0069</t>
  </si>
  <si>
    <t>DEMBO0070</t>
  </si>
  <si>
    <t>DEMBO0071</t>
  </si>
  <si>
    <t>DEMBO0072</t>
  </si>
  <si>
    <t>DEMBO0073</t>
  </si>
  <si>
    <t>DEMBO0074</t>
  </si>
  <si>
    <t>DEMBO0075</t>
  </si>
  <si>
    <t>DEMBO0076</t>
  </si>
  <si>
    <t>DEMBO0077</t>
  </si>
  <si>
    <t>DEMBO0078</t>
  </si>
  <si>
    <t>DEMBO0079</t>
  </si>
  <si>
    <t>DEMBO0080</t>
  </si>
  <si>
    <t>DEMBO0081</t>
  </si>
  <si>
    <t>DEMBO0082</t>
  </si>
  <si>
    <t>DEMBO0083</t>
  </si>
  <si>
    <t>DEMBO0084</t>
  </si>
  <si>
    <t>DEMBO0085</t>
  </si>
  <si>
    <t>DEMBO0086</t>
  </si>
  <si>
    <t>DEMBO0087</t>
  </si>
  <si>
    <t>DEMBO0088</t>
  </si>
  <si>
    <t>DEMBO0089</t>
  </si>
  <si>
    <t>DEMBO0090</t>
  </si>
  <si>
    <t>DEMBO0091</t>
  </si>
  <si>
    <t>DEMBO0092</t>
  </si>
  <si>
    <t>DEMBO0093</t>
  </si>
  <si>
    <t>DEMBO0094</t>
  </si>
  <si>
    <t>DEMBO0095</t>
  </si>
  <si>
    <t>DEMBO0096</t>
  </si>
  <si>
    <t>DEMBO0097</t>
  </si>
  <si>
    <t>DEMBO0098</t>
  </si>
  <si>
    <t>DEMBO0099</t>
  </si>
  <si>
    <t>DEMBO0100</t>
  </si>
  <si>
    <t>DEMBO0101</t>
  </si>
  <si>
    <t>DEMBO0102</t>
  </si>
  <si>
    <t>Recorte de impulsor en bomba centrífuga sumergible de agua bruta marca TFB-FLYGT, modelo 3400-705 o similar, no incluye transporte ni ninguna otra actuación valorada a parte</t>
  </si>
  <si>
    <t>DEMBO0103</t>
  </si>
  <si>
    <t>Suministro y montaje de bomba SEEPEX BN 1-6L o similar con un rango de caudales de 0,15-0,7m3/h con motor de 0,37kW.</t>
  </si>
  <si>
    <t>DEMBO0104</t>
  </si>
  <si>
    <t>Suministro e instalación de bomba tipo vortex, EGGER TURO T 51-80 H4 LB2 o similar, incluso adaptación de tubería existente y colocación de bancada alineada sobre soporte de bomba antigua.</t>
  </si>
  <si>
    <t>DEMBO0105</t>
  </si>
  <si>
    <t>Suministro e instalación de bomba de agua limpia con base pedestal y salida con colete a 90 º de DN 65</t>
  </si>
  <si>
    <t>DEMBO0106</t>
  </si>
  <si>
    <t>DEMBO0107</t>
  </si>
  <si>
    <t>DEMBO0108</t>
  </si>
  <si>
    <t>DEMBO0109</t>
  </si>
  <si>
    <t>DEMBO0110</t>
  </si>
  <si>
    <t>Suministro e instalación de Rotor 35-24 de acero cromado para bomba de elevación de fango deshidratado a tolva.</t>
  </si>
  <si>
    <t>DEMBO0111</t>
  </si>
  <si>
    <t>Suministro e instalación de estátor 35-24 NBR/TSE para bomba de elevación de fango deshidratado a tolva.</t>
  </si>
  <si>
    <t>DEMBO0112</t>
  </si>
  <si>
    <t>Suministro e instalación de Kit rótula 130-6L/35-24/110-6LT/70-12 para bomba de elevación de fango deshidratado a tolva.</t>
  </si>
  <si>
    <t>DEMBO0113</t>
  </si>
  <si>
    <t>Suministro e instalación de estátor NETZSCH MONOPUMPEN NM 045 BF 02S 12B para bomba de elevación de fango deshidratado a tolva.</t>
  </si>
  <si>
    <t>DEMBO0114</t>
  </si>
  <si>
    <t>DEMBO0115</t>
  </si>
  <si>
    <t>DEMBO0116</t>
  </si>
  <si>
    <t>DEMBO0117</t>
  </si>
  <si>
    <t>Suministro de bomba neumática SANDPIPER modelo S10B1P2PPAS000 i/ tuberías de aspiración desde GRG e impulsión a GRG por parte superior, y tubería de alimentación de aire de servicio</t>
  </si>
  <si>
    <t>DEMBO0118</t>
  </si>
  <si>
    <t>DEMBO0119</t>
  </si>
  <si>
    <t>DEMBO0120</t>
  </si>
  <si>
    <t>DEMBO0121</t>
  </si>
  <si>
    <t>DEMBO0122</t>
  </si>
  <si>
    <t>DEMBO0123</t>
  </si>
  <si>
    <t>DEMBO0124</t>
  </si>
  <si>
    <t>DEMBO0125</t>
  </si>
  <si>
    <t>DEMBO0126</t>
  </si>
  <si>
    <t>DEMBO0127</t>
  </si>
  <si>
    <t>DEMBO0128</t>
  </si>
  <si>
    <t>DEMBO0129</t>
  </si>
  <si>
    <t>DEMBO0130</t>
  </si>
  <si>
    <t>DEMBO0131</t>
  </si>
  <si>
    <t>DEMBO0132</t>
  </si>
  <si>
    <t>DEMBO0133</t>
  </si>
  <si>
    <t>DEMBO0134</t>
  </si>
  <si>
    <t>Calderas y quemadores</t>
  </si>
  <si>
    <t>DEMCQ0001</t>
  </si>
  <si>
    <t>Sustitución Pirostatos y presostato</t>
  </si>
  <si>
    <t>DEMCQ0002</t>
  </si>
  <si>
    <t>DEMCQ0003</t>
  </si>
  <si>
    <t>Cambio de refractario para caldera EUROBLOC-SUPER-350. Marca Vulcano-Sadeca o similar. Incluye la retirada de la puerta de limpieza de la caldera, picado del cemento refractario existente, colocación del nuevo cemento refractario y suportación de nuevo de la puerta de limpieza de la caldera.</t>
  </si>
  <si>
    <t>DEMCQ0004</t>
  </si>
  <si>
    <t>Cambio de refractario para caldera EUROBLOC-SUPER-800. Marca Vulcano-Sadeca o similar. Incluye la retirada de la puerta de limpieza de la caldera, picado del cemento refractario existente, colocación del nuevo cemento refractario y suportación de nuevo de la puerta de limpieza de la caldera.</t>
  </si>
  <si>
    <t>DEMCQ0005</t>
  </si>
  <si>
    <t>Suministro de junta para caldera EUROBLOC-SUPER-300. Marca Vulcano-Sadeca o similar.</t>
  </si>
  <si>
    <t>DEMCQ0006</t>
  </si>
  <si>
    <t>Suministro de junta para caldera EUROBLOC-SUPER-350. Marca Vulcano-Sadeca o similar.</t>
  </si>
  <si>
    <t>DEMCQ0007</t>
  </si>
  <si>
    <t>Suministro de junta para caldera EUROBLOC-SUPER-800. Marca Vulcano-Sadeca o similar.</t>
  </si>
  <si>
    <t>DEMCQ0008</t>
  </si>
  <si>
    <t>Suministro de juego completo de 23 retenedores para caldera EUROBLOC-SUPER-300 o similar.</t>
  </si>
  <si>
    <t>DEMCQ0009</t>
  </si>
  <si>
    <t>Suministro de juego completo de 24 retenedores para caldera EUROBLOC-SUPER-350 o similar.</t>
  </si>
  <si>
    <t>DEMCQ0010</t>
  </si>
  <si>
    <t>Suministro de juego completo de 52 retenedores para caldera EUROBLOC-SUPER-800 o similar.</t>
  </si>
  <si>
    <t>DEMCQ0011</t>
  </si>
  <si>
    <t>Suministro de presostato de aire para quemador multicalor 70 VSTL marca YGNIS o similar.</t>
  </si>
  <si>
    <t>DEMCQ0012</t>
  </si>
  <si>
    <t>Suministro de cristal mirilla quemador BFC 02004 para quemador multicalor 70 VSTL marca YGNIS o similar.</t>
  </si>
  <si>
    <t>DEMCQ0013</t>
  </si>
  <si>
    <t>Suministro de motor Simel 740 W para quemador multicalor 70 VSTL marca YGNIS o similar.</t>
  </si>
  <si>
    <t>DEMCQ0014</t>
  </si>
  <si>
    <t>Suministro de ventilador BFV 10153/001 para quemador multicalor 70 VSTL marca YGNIS o similar.</t>
  </si>
  <si>
    <t>DEMCQ0015</t>
  </si>
  <si>
    <t>Suministro de centralita LGB22 para quemador multicalor 70 VSTL marca YGNIS o similar.</t>
  </si>
  <si>
    <t>DEMCQ0016</t>
  </si>
  <si>
    <t>Suministro de transformador de encendido para quemador multicalor 70 VSTL marca YGNIS o similar.</t>
  </si>
  <si>
    <t>DEMCQ0017</t>
  </si>
  <si>
    <t>Suministro de minicontactor motor ventilador para quemador multicalor 70 VSTL marca YGNIS o similar.</t>
  </si>
  <si>
    <t>DEMCQ0018</t>
  </si>
  <si>
    <t>Suministro de relé térmico R510/1 para quemador multicalor 70 VSTL marca YGNIS o similar.</t>
  </si>
  <si>
    <t>DEMCQ0019</t>
  </si>
  <si>
    <t>Suministro de interruptor de línea para quemador multicalor 70 VSTL marca YGNIS o similar.</t>
  </si>
  <si>
    <t>DEMCQ0020</t>
  </si>
  <si>
    <t>Suministro de interruptor alta-baja llama para quemador multicalor 70 VSTL marca YGNIS o similar.</t>
  </si>
  <si>
    <t>DEMCQ0021</t>
  </si>
  <si>
    <t>Suministro de conmutador rotativo para quemador multicalor 70 VSTL marca YGNIS o similar.</t>
  </si>
  <si>
    <t>DEMCQ0022</t>
  </si>
  <si>
    <t>Suministro de relé Finder 5534 para para quemador multicalor 70 VSTL marca YGNIS o similar.</t>
  </si>
  <si>
    <t>DEMCQ0023</t>
  </si>
  <si>
    <t>Suministro de cable de encendido para quemador multicalor 70 VSTL marca YGNIS o similar.</t>
  </si>
  <si>
    <t>DEMCQ0024</t>
  </si>
  <si>
    <t>Suministro de fotocélula QRA2 para quemador multicalor 70 VSTL marca YGNIS o similar.</t>
  </si>
  <si>
    <t>DEMCQ0025</t>
  </si>
  <si>
    <t>Suministro de grupo electrodo encendido para quemador multicalor 70 VSTL marca YGNIS o similar.</t>
  </si>
  <si>
    <t>DEMCQ0026</t>
  </si>
  <si>
    <t>Suministro cabeza combustión multicalor 70 para quemador multicalor 70 VSTL marca YGNIS o similar.</t>
  </si>
  <si>
    <t>DEMCQ0027</t>
  </si>
  <si>
    <t>Suministro servomotor Landis SQN 31.25A2700 para quemador multicalor 70 VSTL marca YGNIS o similar.</t>
  </si>
  <si>
    <t>DEMCQ0028</t>
  </si>
  <si>
    <t>Suministro de bomba Suntec AS 67 B para quemador multicalor 70 VSTL marca YGNIS o similar.</t>
  </si>
  <si>
    <t>DEMCQ0029</t>
  </si>
  <si>
    <t>Suministro de filtro gasoil 3/8 S117/1 para quemador multicalor 70 VSTL marca YGNIS o similar.</t>
  </si>
  <si>
    <t>DEMCQ0030</t>
  </si>
  <si>
    <t>Suministro de motor Simel 200 W M111/1 para quemador multicalor 70 VSTL marca YGNIS o similar.</t>
  </si>
  <si>
    <t>DEMCQ0031</t>
  </si>
  <si>
    <t>Suministro de condensador para quemador multicalor 70 VSTL marca YGNIS o similar.</t>
  </si>
  <si>
    <t>DEMCQ0032</t>
  </si>
  <si>
    <t>Suministro de válvula gasóleo Parker para quemador multicalor 70 VSTL marca YGNIS o similar.</t>
  </si>
  <si>
    <t>DEMCQ0033</t>
  </si>
  <si>
    <t>Suministro de visor de llama + juntas para caldera marca YGNIS FBG-465 o similar.</t>
  </si>
  <si>
    <t>DEMCQ0034</t>
  </si>
  <si>
    <t>Suministro de termómetro de agua para caldera marca YGNIS FBG-465 o similar.</t>
  </si>
  <si>
    <t>DEMCQ0035</t>
  </si>
  <si>
    <t>Suministro de termostato regulación para caldera marca YGNIS FBG-465 o similar.</t>
  </si>
  <si>
    <t>DEMCQ0036</t>
  </si>
  <si>
    <t>Suministro de termostato seguridad para caldera marca YGNIS FBG-465 o similar.</t>
  </si>
  <si>
    <t>DEMCQ0037</t>
  </si>
  <si>
    <t>Suministro cuadro control FBG para caldera marca YGNIS FBG-465 o similar.</t>
  </si>
  <si>
    <t>DEMCQ0038</t>
  </si>
  <si>
    <t>Suministro aislamiento completo puerta para caldera marca YGNIS FBG-465 o similar.</t>
  </si>
  <si>
    <t>DEMCQ0039</t>
  </si>
  <si>
    <t>Suministro junta trenzada de puerta (kit completo) para caldera marca YGNIS FBG-465 o similar.</t>
  </si>
  <si>
    <t>DEMCQ0040</t>
  </si>
  <si>
    <t>Suministro junta trenzada cerámica 10*10 para caldera marca YGNIS FBG-465 o similar.</t>
  </si>
  <si>
    <t>DEMCQ0041</t>
  </si>
  <si>
    <t>Suministro vaina completa para caldera marca YGNIS FBG-465 o similar.</t>
  </si>
  <si>
    <t>Centrifugadora</t>
  </si>
  <si>
    <t>DEMCE0001</t>
  </si>
  <si>
    <t>Equipo deshidratador de fangos móvil, sobre remolque,  Ingadesfa plus IDF-201 o similar. Compuesto por: deshidratador, preparador de polielectrolito, bombas de alimentación de fango y polielectrolito, sensores de caudal, turbidez y sólidos, y sistema de análisis integrado en cuadro de control, incluido remolque,. Según DH 0001</t>
  </si>
  <si>
    <t>Cinta transportadora</t>
  </si>
  <si>
    <t>DEMCI0001</t>
  </si>
  <si>
    <t>DEMCI0002</t>
  </si>
  <si>
    <t>DEMCI0003</t>
  </si>
  <si>
    <t>DEMCI0004</t>
  </si>
  <si>
    <t>DEMCI0005</t>
  </si>
  <si>
    <t>DEMCI0006</t>
  </si>
  <si>
    <t>DEMCI0007</t>
  </si>
  <si>
    <t>DEMCI0008</t>
  </si>
  <si>
    <t>DEMCI0009</t>
  </si>
  <si>
    <t>DEMCI0010</t>
  </si>
  <si>
    <t>DEMCI0011</t>
  </si>
  <si>
    <t>DEMCI0012</t>
  </si>
  <si>
    <t>DEMCI0013</t>
  </si>
  <si>
    <t>DEMCI0014</t>
  </si>
  <si>
    <t>DEMCI0015</t>
  </si>
  <si>
    <t>DEMCI0016</t>
  </si>
  <si>
    <t>Clasificadores</t>
  </si>
  <si>
    <t>DEMCL0001</t>
  </si>
  <si>
    <t>Compresores y soplantes</t>
  </si>
  <si>
    <t>DEMCS0001</t>
  </si>
  <si>
    <t>DEMCS0002</t>
  </si>
  <si>
    <t>DEMCS0003</t>
  </si>
  <si>
    <t>DEMCS0004</t>
  </si>
  <si>
    <t>DEMCS0005</t>
  </si>
  <si>
    <t>DEMCS0006</t>
  </si>
  <si>
    <t>DEMCS0007</t>
  </si>
  <si>
    <t>DEMCS0008</t>
  </si>
  <si>
    <t>DEMCS0009</t>
  </si>
  <si>
    <t>DEMCS0010</t>
  </si>
  <si>
    <t>DEMCS0011</t>
  </si>
  <si>
    <t>DEMCS0012</t>
  </si>
  <si>
    <t>DEMCS0013</t>
  </si>
  <si>
    <t>DEMCS0014</t>
  </si>
  <si>
    <t>DEMCS0015</t>
  </si>
  <si>
    <t>DEMCS0016</t>
  </si>
  <si>
    <t>DEMCS0017</t>
  </si>
  <si>
    <t>DEMCS0018</t>
  </si>
  <si>
    <t>DEMCS0019</t>
  </si>
  <si>
    <t>DEMCS0020</t>
  </si>
  <si>
    <t>DEMCS0021</t>
  </si>
  <si>
    <t>DEMCS0022</t>
  </si>
  <si>
    <t>DEMCS0023</t>
  </si>
  <si>
    <t>DEMCS0024</t>
  </si>
  <si>
    <t>DEMCS0025</t>
  </si>
  <si>
    <t>DEMCS0026</t>
  </si>
  <si>
    <t>DEMCS0027</t>
  </si>
  <si>
    <t>DEMCS0028</t>
  </si>
  <si>
    <t>DEMCS0029</t>
  </si>
  <si>
    <t>Compuerta</t>
  </si>
  <si>
    <t>DEMCM0001</t>
  </si>
  <si>
    <t>Suministro de Compuerta CANAL  AISI-316L o similar . Manuales. CC03-500x500mm.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500 mm por encima del tablero</t>
  </si>
  <si>
    <t>DEMCM0002</t>
  </si>
  <si>
    <t>Suministro de Compuerta CANAL  AISI-316L o similar .  Manuales.CC03-750x750mm.MARCO-GUÍA: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500 mm por encima del tablero</t>
  </si>
  <si>
    <t>DEMCM0003</t>
  </si>
  <si>
    <t>Suministro de Compuerta CANAL  AISI-316L o similar .  Manuales.CC03-1.000x1.000mm.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</si>
  <si>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DEMCM0004</t>
  </si>
  <si>
    <t>Suministro de Compuerta CANAL  AISI-316L o similar . Manuales.CC03-1.250x1.250mm.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</si>
  <si>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DEMCM0005</t>
  </si>
  <si>
    <t>Suministro de Compuerta CANAL  AISI-316L o similar .  Manuales.CC03-1.500x1.500mm.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</si>
  <si>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DEMCM0006</t>
  </si>
  <si>
    <t>DEMCM0007</t>
  </si>
  <si>
    <t>DEMCM0008</t>
  </si>
  <si>
    <t>DEMCM0009</t>
  </si>
  <si>
    <t>DEMCM0010</t>
  </si>
  <si>
    <t>DEMCM0011</t>
  </si>
  <si>
    <t>DEMCM0012</t>
  </si>
  <si>
    <t>DEMCM0013</t>
  </si>
  <si>
    <t>DEMCM0014</t>
  </si>
  <si>
    <t>Suministro de Compuerta vertedero manual 800 x 500
- Boca cuadrada, cierre a tres lados 
- Accionamiento: manual mediante volante, Husillo ascendente AISI 316
- Materiales cuerpo y tajadera: AISI 316
- Cierre: EPDM
- Empaquetadura: ST
- Tamaño: 800x500 mm
- Presión diseño: 1Bar</t>
  </si>
  <si>
    <t>DEMCM0015</t>
  </si>
  <si>
    <t xml:space="preserve">Suministro y montaje de compuerta de vertedero regulable marca ORBINOX modelo RB o similar, fabricada en acero inoxidable AISI304 con un marco de dimensiones aproximadas 1000x1000mm y tablero de 1000x500, estanca a 3 lados con accionamiento por servomotor con señal 4-20mA </t>
  </si>
  <si>
    <t>Concentradores</t>
  </si>
  <si>
    <t>DEMCT0001</t>
  </si>
  <si>
    <t>DEMCT0002</t>
  </si>
  <si>
    <t>DEMCO0001</t>
  </si>
  <si>
    <t>Desmontaje tubería. Comprende el acopio de material en lugar indicado y repintado de las zonas deterioradas. Acabado según ETG-EM01</t>
  </si>
  <si>
    <t>DEMCO0002</t>
  </si>
  <si>
    <t>Suministro  y montaje de aislamiento y calorifugado con coquilla de fibra de vidrio tipo ISOVERT MT de 50 mm de espesor y terminación en chapa de aluminio 0,6 mm, en tubería de diámetro 8"</t>
  </si>
  <si>
    <t>DEMCO0003</t>
  </si>
  <si>
    <t>Suministro, montaje y puesta en servicio de tubería de acero al carbono  electrosoldada DN 50 DIN1626, espesor mínimo igual o superior a 2 mm, según ET 2200. Acabado según ET1000. Incluso parte proporcional de bridas, tornillería, accesorios y soportes necesarios.</t>
  </si>
  <si>
    <t>DEMCO0004</t>
  </si>
  <si>
    <t>Suministro, montaje y puesta en servicio de tubería de acero al carbono  electrosoldada DN 80 DIN1626, espesor mínimo igual o superior a 2 mm, según ET 2200. Acabado según ET1000. Incluso parte proporcional de bridas, tornillería, accesorios y soportes necesarios.</t>
  </si>
  <si>
    <t>DEMCO0005</t>
  </si>
  <si>
    <t>Suministro, montaje y puesta en servicio de tubería de acero al carbono  electrosoldada DN 100 DIN1626, espesor mínimo igual o superior a 2 mm, según ET 2200. Acabado según ET1000. Incluso parte proporcional de bridas, tornillería, accesorios y soportes necesarios.</t>
  </si>
  <si>
    <t>DEMCO0006</t>
  </si>
  <si>
    <t>Suministro, montaje y puesta en servicio de tubería de acero al carbono electrosoldada DN-125 DIN 1626, espesor mínimo igual o superior a 2,9 mm, según ET2200. Acabado según ET1000. Incluso parte proporcional de bridas, tornillería, accesorios y soportes necesarios.</t>
  </si>
  <si>
    <t>DEMCO0007</t>
  </si>
  <si>
    <t>Suministro, montaje y puesta en servicio de tubería de acero al carbono  electrosoldada DN 150 DIN1626, espesor mínimo igual o superior a 2 mm, según ET 2200. Acabado según ET1000. Incluso parte proporcional de bridas, tornillería, accesorios y soportes necesarios.</t>
  </si>
  <si>
    <t>DEMCO0008</t>
  </si>
  <si>
    <t>Suministro, montaje y puesta en servicio de tubería de acero al carbono  electrosoldada DN 200 DIN1626, espesor mínimo igual o superior a 2 mm, según ET 2200. Acabado según ET1000. Incluso parte proporcional de bridas, tornillería, accesorios y soportes necesarios.</t>
  </si>
  <si>
    <t>DEMCO0009</t>
  </si>
  <si>
    <t>Suministro, montaje y puesta en servicio de tubería de acero al carbono  electrosoldada DN 250 DIN1626, espesor mínimo igual o superior a 2 mm, según ET 2200. Acabado según ET1000. Incluso parte proporcional de bridas, tornillería, accesorios y soportes necesarios.</t>
  </si>
  <si>
    <t>DEMCO0010</t>
  </si>
  <si>
    <t>Suministro, montaje y puesta en servicio de tubería de acero al carbono  electrosoldada DN 300 DIN1626, espesor mínimo igual o superior a 2 mm, según ET 2200. Acabado según ET1000. Incluso parte proporcional de bridas, tornillería, accesorios y soportes necesarios.</t>
  </si>
  <si>
    <t>DEMCO0011</t>
  </si>
  <si>
    <t>Suministro, montaje y puesta en servicio de tubería de acero al carbono  estirada DN 50 DIN2448, espesor mínimo igual o superior a 2 mm, según ET 2203. Acabado según ET1000. Incluso parte proporcional de bridas, tornillería, accesorios y soportes necesarios.</t>
  </si>
  <si>
    <t>DEMCO0012</t>
  </si>
  <si>
    <t>Suministro, montaje y puesta en servicio de tubería de acero al carbono estirada DN-65 DIN 2448, espesor mínimo igual o superior a 2 mm, según ET2203. Acabado según ET1000. Incluso parte proporcional de bridas, tornillería, accesorios y soportes necesarios.</t>
  </si>
  <si>
    <t>DEMCO0013</t>
  </si>
  <si>
    <t>Suministro, montaje y puesta en servicio de tubería de acero al carbono  estirada DN 80 DIN2448, espesor mínimo igual o superior a 2 mm, según ET 2203. Acabado según ET1000. Incluso parte proporcional de bridas, tornillería, accesorios y soportes necesarios.</t>
  </si>
  <si>
    <t>DEMCO0014</t>
  </si>
  <si>
    <t>Suministro, montaje y puesta en servicio de tubería de acero al carbono  estirada DN 100 DIN2448, espesor mínimo igual o superior a 2 mm, según ET 2203. Acabado según ET1000. Incluso parte proporcional de bridas, tornillería, accesorios y soportes necesarios.</t>
  </si>
  <si>
    <t>DEMCO0015</t>
  </si>
  <si>
    <t>Suministro, montaje y puesta en servicio de tubería de acero inoxidable DN 50 DIN2462, espesor mínimo 2 mm AISI 304, según ET 2204.  Incluso parte proporcional de bridas, tornillería, accesorios y soportes necesarios.</t>
  </si>
  <si>
    <t>DEMCO0016</t>
  </si>
  <si>
    <t>Suministro, montaje y puesta en servicio de tubería de acero inoxidable DN 80 DIN2462, espesor mínimo 2 mm AISI 304, según ET 2204.  Incluso parte proporcional de bridas, tornillería, accesorios y soportes necesarios.</t>
  </si>
  <si>
    <t>DEMCO0017</t>
  </si>
  <si>
    <t>Suministro, montaje y puesta en servicio de tubería de acero inoxidable DN 100 DIN2462, espesor mínimo 2,9 mm AISI 304, según ET 2204.  Incluso parte proporcional de bridas, tornillería, accesorios y soportes necesarios.</t>
  </si>
  <si>
    <t>DEMCO0018</t>
  </si>
  <si>
    <t>Suministro, montaje y puesta en servicio de tubería de acero inoxidable DN 125 DIN2462, espesor mínimo 2,9 mm AISI 304, según ET 2204.  Incluso parte proporcional de bridas, tornillería, accesorios y soportes necesarios.</t>
  </si>
  <si>
    <t>DEMCO0019</t>
  </si>
  <si>
    <t>Suministro, montaje y puesta en servicio de tubería de acero inoxidable DN 150 DIN2463, espesor mínimo 2,9 mm AISI 304, según ET 2204.  Incluso parte proporcional de bridas, tornillería, accesorios y soportes necesarios.</t>
  </si>
  <si>
    <t>DEMCO0020</t>
  </si>
  <si>
    <t>Suministro, montaje y puesta en servicio de tubería de acero inoxidable DN 200, espesor mínimo 4 mm DIN 2463  AISI 304, según ETG-EM06.  Incluso parte proporcional de bridas, tornillería, accesorios y soportes necesarios.</t>
  </si>
  <si>
    <t>DEMCO0021</t>
  </si>
  <si>
    <t>Suministro, montaje y puesta en servicio de tubería de acero inoxidable DN 250, espesor mínimo 4 mm DIN 2463  AISI 304, según ETG-EM06.  Incluso parte proporcional de bridas, tornillería, accesorios y soportes necesarios.</t>
  </si>
  <si>
    <t>DEMCO0022</t>
  </si>
  <si>
    <t>Suministro, montaje y puesta en servicio de tubería de acero inoxidable DN 50 DIN2462, espesor mínimo 2 mm AISI 316, según ET 2204.  Incluso parte proporcional de bridas, tornillería, accesorios y soportes necesarios.</t>
  </si>
  <si>
    <t>DEMCO0023</t>
  </si>
  <si>
    <t>Suministro, montaje y puesta en servicio de tubería de acero inoxidable DN 80 DIN2462, espesor mínimo 2 mm AISI 316, según ET 2204.  Incluso parte proporcional de bridas, tornillería, accesorios y soportes necesarios.</t>
  </si>
  <si>
    <t>DEMCO0024</t>
  </si>
  <si>
    <t>Suministro, montaje y puesta en servicio de tubería de acero inoxidable DN 100 DIN2462, espesor mínimo 2,9 mm AISI 316, según ET 2204.  Incluso parte proporcional de bridas, tornillería, accesorios y soportes necesarios.</t>
  </si>
  <si>
    <t>DEMCO0025</t>
  </si>
  <si>
    <t>Suministro, montaje y puesta en servicio de tubería de acero inoxidable DN 125 DIN2462, espesor mínimo 2,9 mm AISI 316, según ET 2204.  Incluso parte proporcional de bridas, tornillería, accesorios y soportes necesarios.</t>
  </si>
  <si>
    <t>DEMCO0026</t>
  </si>
  <si>
    <t>Suministro, montaje y puesta en servicio de tubería de acero inoxidable DN 150 DIN2463, espesor mínimo 2,9 mm AISI 316, según ET 2204.  Incluso parte proporcional de bridas, tornillería, accesorios y soportes necesarios.</t>
  </si>
  <si>
    <t>DEMCO0027</t>
  </si>
  <si>
    <t>Suministro, montaje y puesta en servicio de tubería de acero inoxidable DN 200, espesor mínimo 4 mm DIN 2463  AISI 316, según ETG-EM06.  Incluso parte proporcional de bridas, tornillería, accesorios y soportes necesarios.</t>
  </si>
  <si>
    <t>DEMCO0028</t>
  </si>
  <si>
    <t>Suministro, montaje y puesta en servicio de tubería de acero inoxidable DN 250, espesor mínimo 4 mm DIN 2463  AISI 316, según ETG-EM06.  Incluso parte proporcional de bridas, tornillería, accesorios y soportes necesarios.</t>
  </si>
  <si>
    <t>DEMCO0032</t>
  </si>
  <si>
    <t>Suministro, montaje y puesta en servicio de tubería de Polipropileno PPR PN - 20 DN  20X3,4 UNE15874 según ETG-EM19 .  Incluso parte proporcional de bridas, tornillería, accesorios y soportes necesarios.</t>
  </si>
  <si>
    <t>DEMCO0033</t>
  </si>
  <si>
    <t>Suministro, montaje y puesta en servicio de tubería de Polipropileno PPR PN - 20 DN  25X4,2 UNE15874 según ETG-EM19 .  Incluso parte proporcional de bridas, tornillería, accesorios y soportes necesarios.</t>
  </si>
  <si>
    <t>DEMCO0034</t>
  </si>
  <si>
    <t>Suministro, montaje y puesta en servicio de tubería de Polipropileno PPR PN - 20 DN  32X5,4 UNE15874 según ETG-EM19 .  Incluso parte proporcional de bridas, tornillería, accesorios y soportes necesarios.</t>
  </si>
  <si>
    <t>DEMCO0035</t>
  </si>
  <si>
    <t>Suministro, montaje y puesta en servicio de tubería de Polipropileno PPR PN - 20 DN  40X6,7 UNE15874 según ETG-EM19 .  Incluso parte proporcional de bridas, tornillería, accesorios y soportes necesarios.</t>
  </si>
  <si>
    <t>DEMCO0036</t>
  </si>
  <si>
    <t>Suministro, montaje y puesta en servicio de tubería de Polipropileno PPR PN - 20 DN  50X8,4 UNE15874 según ETG-EM19 .  Incluso parte proporcional de bridas, tornillería, accesorios y soportes necesarios.</t>
  </si>
  <si>
    <t>DEMCO0037</t>
  </si>
  <si>
    <t>Suministro, montaje y puesta en servicio de tubería de Polipropileno PPR PN - 20 DN  63X10,5 UNE15874 según ETG-EM19 .  Incluso parte proporcional de bridas, tornillería, accesorios y soportes necesarios.</t>
  </si>
  <si>
    <t>DEMCO0038</t>
  </si>
  <si>
    <t>Suministro, montaje y puesta en servicio de tubería de Polipropileno PPR PN - 20 DN  75X12,5 UNE15874 según ETG-EM19 .  Incluso parte proporcional de bridas, tornillería, accesorios y soportes necesarios.</t>
  </si>
  <si>
    <t>DEMCO0039</t>
  </si>
  <si>
    <t>Suministro, montaje y puesta en servicio de tubería de Polipropileno PPR PN - 20 DN  90X15 UNE15874 según ETG-EM19 .  Incluso parte proporcional de bridas, tornillería, accesorios y soportes necesarios.</t>
  </si>
  <si>
    <t>DEMCO0040</t>
  </si>
  <si>
    <t>Conjunto Brida Portabrida en PEHD-100 DN 300 PN16</t>
  </si>
  <si>
    <t>DEMCO0041</t>
  </si>
  <si>
    <t>Codo 90 PEHD-100 DN 300 PN16</t>
  </si>
  <si>
    <t>DEMCO0042</t>
  </si>
  <si>
    <t>TE PEHD-100 DN 300 PN16</t>
  </si>
  <si>
    <t>DEMCO0043</t>
  </si>
  <si>
    <t>Manguito PEHD-100 DN 300 PN16 con sistema fijación
integrada</t>
  </si>
  <si>
    <t>DEMCO0044</t>
  </si>
  <si>
    <t>TE PEHD-100 DN 160 PN16</t>
  </si>
  <si>
    <t>DEMCO0045</t>
  </si>
  <si>
    <t>Conjunto Brida Portabrida en PEHD-100 DN 160 PN16</t>
  </si>
  <si>
    <t>DEMCO0046</t>
  </si>
  <si>
    <t>Codo 45 PEHD-100 DN 300 PN16</t>
  </si>
  <si>
    <t>DEMCO0047</t>
  </si>
  <si>
    <t>Codo 90 PEHD-100 DN 200 PN16</t>
  </si>
  <si>
    <t>DEMCO0048</t>
  </si>
  <si>
    <t>Pieza reducción PEHD DN 200 DN 300 PN16</t>
  </si>
  <si>
    <t>DEMCO0049</t>
  </si>
  <si>
    <t>Conjunto Brida Portabrida en PEHD-100 DN 200 PN16</t>
  </si>
  <si>
    <t>DEMCO0050</t>
  </si>
  <si>
    <t>Realización de toma en carga, de 63 mm, sobre conducción de 200 mm de polipropileno de biogás, mediante electrosoldadura, colocando para ello una válvula de corte en el final de la conducción.</t>
  </si>
  <si>
    <t>DEMCO0051</t>
  </si>
  <si>
    <t>DEMCO0052</t>
  </si>
  <si>
    <t>Suministro y montaje tubería de aspiración bomba de arenas de DN100 en acero al carbono imprimada y pintada con epoxi. Incluidas bridas y soldaduras.</t>
  </si>
  <si>
    <t>DEMCO0053</t>
  </si>
  <si>
    <t>Codo 45 PEHD-100 DN 300 PN10</t>
  </si>
  <si>
    <t>DEMCO0054</t>
  </si>
  <si>
    <t>Codo 90 PEHD-100 DN 200 PN10</t>
  </si>
  <si>
    <t>DEMCO0055</t>
  </si>
  <si>
    <t>Codo 90 PEHD-100 DN 300 PN10</t>
  </si>
  <si>
    <t>DEMCO0056</t>
  </si>
  <si>
    <t>Conjunto Brida Portabrida en PRFV DN 300 PN16</t>
  </si>
  <si>
    <t>DEMCO0057</t>
  </si>
  <si>
    <t>DEMCO0058</t>
  </si>
  <si>
    <t>DEMCO0059</t>
  </si>
  <si>
    <t>DEMCO0060</t>
  </si>
  <si>
    <t>DEMCO0061</t>
  </si>
  <si>
    <t>Suministro y colocación de manguera con doble refuerzo de DN 40 textil y espiral metálica para dosificación de glicerina</t>
  </si>
  <si>
    <t>DEMCO0062</t>
  </si>
  <si>
    <t>Suministro de tubería de PVC presión encolar D125</t>
  </si>
  <si>
    <t>DEMCO0063</t>
  </si>
  <si>
    <t>Suministro y montaje de acoplamiento de unión tubo-tubo tipo UltraLINK MCY21RAAHG DN200</t>
  </si>
  <si>
    <t>DEMCO0064</t>
  </si>
  <si>
    <t>DEMCO0065</t>
  </si>
  <si>
    <t>Suministro y montaje de carrete telescópico de desmontaje DN700 PN16. Incluso tornillería en acero calidad 8.8.</t>
  </si>
  <si>
    <t>DEMCO0066</t>
  </si>
  <si>
    <t>Suministro y montaje de manguera de PVC TROY LD de 40 mm de diámetro interior, incluidas abrazaderas de acero inoxidable calidad A2 para su conexión</t>
  </si>
  <si>
    <t>DEMCO0067</t>
  </si>
  <si>
    <t>Suministro y montaje de manguera de PVC TROY LD de 60 mm de diámetro interior, incluidas abrazaderas de acero inoxidable calidad A2 para su conexión</t>
  </si>
  <si>
    <t>DEMCO0068</t>
  </si>
  <si>
    <t>TE PEHD-100 DN 160 PN10</t>
  </si>
  <si>
    <t>DEMCO0069</t>
  </si>
  <si>
    <t>TE PEHD-100 DN 300 PN10</t>
  </si>
  <si>
    <t>DEMCO0070</t>
  </si>
  <si>
    <t>Suministro de tubería de PEHD-100 DN 160 PN6</t>
  </si>
  <si>
    <t>DEMCO0071</t>
  </si>
  <si>
    <t>Suministro de tubería de PEHD-100 DN 300 PN6</t>
  </si>
  <si>
    <t>DEMCO0072</t>
  </si>
  <si>
    <t xml:space="preserve">Brida DN100 DIN2576 en INOX304 para depósito monolítico prefabricado </t>
  </si>
  <si>
    <t>DEMCO0073</t>
  </si>
  <si>
    <t xml:space="preserve">Brida DN125 DIN2576 en INOX304 para depósito monolítico prefabricado </t>
  </si>
  <si>
    <t>DEMCO0074</t>
  </si>
  <si>
    <t xml:space="preserve">Brida DN150 DIN2576 en INOX304 para depósito monolítico prefabricado </t>
  </si>
  <si>
    <t>DEMCO0075</t>
  </si>
  <si>
    <t xml:space="preserve">Brida DN200 DIN2576 en INOX304 para depósito monolítico prefabricado </t>
  </si>
  <si>
    <t>DEMCO0076</t>
  </si>
  <si>
    <t xml:space="preserve">Brida DN250 DIN2576 en INOX304 para depósito monolítico prefabricado </t>
  </si>
  <si>
    <t>DEMCO0077</t>
  </si>
  <si>
    <t xml:space="preserve">Brida DN50 DIN2576 en INOX304 para depósito monolítico prefabricado </t>
  </si>
  <si>
    <t>DEMCO0078</t>
  </si>
  <si>
    <t>DEMCO0079</t>
  </si>
  <si>
    <t>Suministro e instalación de válvula de retención de bola DN 65</t>
  </si>
  <si>
    <t>DEMCO0080</t>
  </si>
  <si>
    <t>Reparación de fisura en tubería mediante la instalación de manguito interior de resina hecho a medida (Tubo DN 800)</t>
  </si>
  <si>
    <t>DEMCO0081</t>
  </si>
  <si>
    <t>Suministro de tubería de acero galvanizado de  1/2" (15 mm) de DN. Según ET-01 y ET-02.</t>
  </si>
  <si>
    <t>DEMCO0082</t>
  </si>
  <si>
    <t>Suministro de tubería de acero galvanizado de 3/4" (20 mm) de DN. Según ET-01 y ET-02.</t>
  </si>
  <si>
    <t>DEMCO0083</t>
  </si>
  <si>
    <t>Suministro de tubería de acero galvanizado de 1" (25 mm) de DN. Según ET-01 y ET-02.</t>
  </si>
  <si>
    <t>DEMCO0084</t>
  </si>
  <si>
    <t>Suministro de tubería de acero galvanizado de 1 1/4" (32 mm) de DN. Según ET-01 y ET-02.</t>
  </si>
  <si>
    <t>DEMCO0085</t>
  </si>
  <si>
    <t>Suministro de tubería de acero galvanizado de 1 1/2" (40 mm) de DN. Según ET-01 y ET-02.</t>
  </si>
  <si>
    <t>DEMCO0086</t>
  </si>
  <si>
    <t>Suministro de tubería de polibutileno de 10 mm de diámetro, en rollo, UNE-ISO. Según ET-01 y ET-02.</t>
  </si>
  <si>
    <t>DEMCO0087</t>
  </si>
  <si>
    <t>Suministro de tubería de polibutileno de 15 mm de diámetro, en rollo, UNE-ISO. Según ET-01 y ET-02.</t>
  </si>
  <si>
    <t>DEMCO0088</t>
  </si>
  <si>
    <t>Suministro de tubería de polibutileno de 20 mm de diámetro, en rollo, UNE-ISO. Según ET-01 y ET-02.</t>
  </si>
  <si>
    <t>DEMCO0089</t>
  </si>
  <si>
    <t>DEMCO0090</t>
  </si>
  <si>
    <t>Suministro de tubería de polibutileno de 25 mm de diámetro, UNE-ISO-15876. Según ET-01 y ET-02.</t>
  </si>
  <si>
    <t>DEMCO0091</t>
  </si>
  <si>
    <t>Suministro de tubería de cobre recocido, de 10/12 mm de DN. UNE. Según ET-01 y ET-02.</t>
  </si>
  <si>
    <t>DEMCO0092</t>
  </si>
  <si>
    <t>Suministro de tubería de cobre recocido, de 13/15 mm de DN, UNE. Según ET-01 y ET-02.</t>
  </si>
  <si>
    <t>DEMCO0093</t>
  </si>
  <si>
    <t>Suministro de tubería de cobre recocido, de 16/18 mm de DN, UNE. Según ET-01 y ET-02.</t>
  </si>
  <si>
    <t>DEMCO0094</t>
  </si>
  <si>
    <t>Suministro de tubería de cobre rígido, de 20/22 mm de DN, UNE. Según ET-01 y ET-02.</t>
  </si>
  <si>
    <t>DEMCO0095</t>
  </si>
  <si>
    <t>Suministro de tubería de cobre rígido, de 26/28 mm de DN, UNE. Según ET-01 y ET-02.</t>
  </si>
  <si>
    <t>DEMCO0096</t>
  </si>
  <si>
    <t>Suministro brida PVC presión d160</t>
  </si>
  <si>
    <t>DEMCO0097</t>
  </si>
  <si>
    <t>Suministro maguito portabrida PVC presión encolar d160</t>
  </si>
  <si>
    <t>DEMCO0098</t>
  </si>
  <si>
    <t>Suministro junta plana para brida PVC presión d160</t>
  </si>
  <si>
    <t>DEMCO0099</t>
  </si>
  <si>
    <t>Suministro tapa PVC presión d160</t>
  </si>
  <si>
    <t>DEMCO0100</t>
  </si>
  <si>
    <t>Suministro T reducida PVC presión encolar d160-d110</t>
  </si>
  <si>
    <t>DEMCO0101</t>
  </si>
  <si>
    <t>Suministro de tubería de PVC presión encolar D110</t>
  </si>
  <si>
    <t>DEMCO0102</t>
  </si>
  <si>
    <t>Suministro codo 90º PVC presión encolar d110</t>
  </si>
  <si>
    <t>DEMCO0103</t>
  </si>
  <si>
    <t>Suministro brida PVC presión d110</t>
  </si>
  <si>
    <t>DEMCO0104</t>
  </si>
  <si>
    <t>Suministro portabrida PVC presión encolar d110</t>
  </si>
  <si>
    <t>DEMCO0105</t>
  </si>
  <si>
    <t>Suministro junta plana para brida PVC presión d110</t>
  </si>
  <si>
    <t>DEMCO0106</t>
  </si>
  <si>
    <t>Suministro collarín para toma PVC presión d110 – 2”</t>
  </si>
  <si>
    <t>DEMCO0107</t>
  </si>
  <si>
    <t>Suministro reducción M-H 2” – 1” PVC presión</t>
  </si>
  <si>
    <t>DEMCO0108</t>
  </si>
  <si>
    <t>Suministro válvula de bola PVC presión encolar d32</t>
  </si>
  <si>
    <t>DEMCO0109</t>
  </si>
  <si>
    <t>Suministro codo 90º PVC presión encolar d32</t>
  </si>
  <si>
    <t>DEMCO0110</t>
  </si>
  <si>
    <t>Suministro manguito mixto PVC presión encolar d32-1”H</t>
  </si>
  <si>
    <t>DEMCO0111</t>
  </si>
  <si>
    <t>Suministro de tubería de PVC presión encolar D32 PN10/16</t>
  </si>
  <si>
    <t>DEMCO0112</t>
  </si>
  <si>
    <t>Suministro de tubería de PVC presión encolar D40 PN10/16</t>
  </si>
  <si>
    <t>DEMCO0113</t>
  </si>
  <si>
    <t>Suministro de codo 90º PVC 40 PRESIÓN ENCOLAR PN10/16</t>
  </si>
  <si>
    <t>DEMCO0114</t>
  </si>
  <si>
    <t>Suministro de codo 45º PVC 40 PRESIÓN ENCOLAR PN10/16</t>
  </si>
  <si>
    <t>DEMCO0115</t>
  </si>
  <si>
    <t>Suministro de T igual PVC 40 PRESIÓN ENCOLAR PN10/16</t>
  </si>
  <si>
    <t>DEMCO0116</t>
  </si>
  <si>
    <t>Suministro de casquillo reducido PVC PRESIÓN ENCOLAR 40 – 32</t>
  </si>
  <si>
    <t>DEMCO0117</t>
  </si>
  <si>
    <t>Suministro de casquillo reducido PVC PRESIÓN ENCOLAR 63 – 40</t>
  </si>
  <si>
    <t>DEMCO0118</t>
  </si>
  <si>
    <t>DEMCO0119</t>
  </si>
  <si>
    <t>Suministro de enlace 3 piezas PVC 40 PRESIÓN ENCOLAR PN10/16</t>
  </si>
  <si>
    <t>DEMCO0120</t>
  </si>
  <si>
    <t>Suministro de válvula de bola PVC 40 PRESIÓN ENCOLAR PN10/16</t>
  </si>
  <si>
    <t>DEMCO0121</t>
  </si>
  <si>
    <t>Suministro de filtro en Y PVC 40 PRESIÓN ENCOLAR PN10/16</t>
  </si>
  <si>
    <t>DEMCO0122</t>
  </si>
  <si>
    <t>Suministro de brida + portabrida PVC 40 PRESIÓN ENCOLAR PN10/16</t>
  </si>
  <si>
    <t>DEMCO0123</t>
  </si>
  <si>
    <t>Suministro de brida + portabrida PVC 32 PRESIÓN ENCOLAR PN10/16</t>
  </si>
  <si>
    <t>DEMCO0124</t>
  </si>
  <si>
    <t>Suministro de codo 90º PVC 32 PRESIÓN ENCOLAR PN10/16</t>
  </si>
  <si>
    <t>DEMCO0125</t>
  </si>
  <si>
    <t>Suministro de codo 45º PVC 32 PRESIÓN ENCOLAR PN10/16</t>
  </si>
  <si>
    <t>DEMCO0126</t>
  </si>
  <si>
    <t>Suministro de válvula retención bola PVC 32 PRESIÓN ENCOLAR PN10/16</t>
  </si>
  <si>
    <t>DEMCO0127</t>
  </si>
  <si>
    <t>Suministro de válvula de bola PVC 32 PRESIÓN ENCOLAR PN10/16</t>
  </si>
  <si>
    <t>DEMCO0128</t>
  </si>
  <si>
    <t>Suministro de manguito mixto PVC 1”M – encolar</t>
  </si>
  <si>
    <t>DEMCO0129</t>
  </si>
  <si>
    <t>Suministro de válvula de bola PVC 20 PRESIÓN ENCOLAR PN10/16</t>
  </si>
  <si>
    <t>DEMCO0130</t>
  </si>
  <si>
    <t>Suministro de enlace para conexiones de válvulas de sobrepresión PVC 63 PRESIÓN</t>
  </si>
  <si>
    <t>DEMCO0131</t>
  </si>
  <si>
    <t>Suministro de manguito mixto PVC 1/2”H – encolar</t>
  </si>
  <si>
    <t>DEMCO0132</t>
  </si>
  <si>
    <t>Codo 90 PEHD-100 DN 160 PN10</t>
  </si>
  <si>
    <t>DEMCO0133</t>
  </si>
  <si>
    <t>Conjunto Brida Portabrida en PEHD-100 D 125 PN16</t>
  </si>
  <si>
    <t>DEMCO0134</t>
  </si>
  <si>
    <t>Manguito PEHD-100 D 160 PN16 con sistema fijación integrada</t>
  </si>
  <si>
    <t>DEMCO0135</t>
  </si>
  <si>
    <t>Conjunto Brida Portabrida en PEHD-100 D 90 PN16</t>
  </si>
  <si>
    <t>DEMCO0136</t>
  </si>
  <si>
    <t>Conjunto Brida Portabrida en PEHD-100 D 110 PN16</t>
  </si>
  <si>
    <t>DEMCO0137</t>
  </si>
  <si>
    <t>Pieza reducción D 110-D 90</t>
  </si>
  <si>
    <t>DEMCO0138</t>
  </si>
  <si>
    <t>Codo 90 PEHD-100 DN 90 PN10</t>
  </si>
  <si>
    <t>DEMCO0139</t>
  </si>
  <si>
    <t>Suministro de tubería de PEHD-100 D 90 PN10</t>
  </si>
  <si>
    <t>DEMCO0140</t>
  </si>
  <si>
    <t>Manguito PEHD-100 D 90 PN16 con sistema fijación integrada</t>
  </si>
  <si>
    <t>DEMCO0141</t>
  </si>
  <si>
    <t>Suministro de acoplamiento de unión tubo-tubo tipo UltraLINK MCY21RAAHG DN150</t>
  </si>
  <si>
    <t>DEMCO0142</t>
  </si>
  <si>
    <t>Pieza reducción D 160 -D 125</t>
  </si>
  <si>
    <t>DEMCO0143</t>
  </si>
  <si>
    <t>Codo 90 PEHD-100 DN 125 PN10</t>
  </si>
  <si>
    <t>DEMCO0144</t>
  </si>
  <si>
    <t>Pieza reducción D 125 -D 110</t>
  </si>
  <si>
    <t>DEMCO0145</t>
  </si>
  <si>
    <t>Manguito PEHD-100 D 125 PN16 con sistema fijación integrada</t>
  </si>
  <si>
    <t>DEMCO0146</t>
  </si>
  <si>
    <t>Suministro de tubería de PEHD-100 D 125 PN10</t>
  </si>
  <si>
    <t>DEMCO0147</t>
  </si>
  <si>
    <t>Tapón PEHD-100 D 160 PN10</t>
  </si>
  <si>
    <t>DEMCO0148</t>
  </si>
  <si>
    <t>Codo 90 PEHD-100 DN 110 PN10</t>
  </si>
  <si>
    <t>DEMCO0149</t>
  </si>
  <si>
    <t>Manguito PEHD-100 D 110 PN16 con sistema fijación integrada</t>
  </si>
  <si>
    <t>DEMCO0150</t>
  </si>
  <si>
    <t>Suministro de tubería de PEHD-100 D 110 PN10</t>
  </si>
  <si>
    <t>DEMCO0151</t>
  </si>
  <si>
    <t>Conjunto Brida Portabrida en PEHD-100 D 140 PN16</t>
  </si>
  <si>
    <t>DEMCO0152</t>
  </si>
  <si>
    <t>TE PEHD-100 DN 200 PN10</t>
  </si>
  <si>
    <t>DEMCO0153</t>
  </si>
  <si>
    <t>Pieza reducción D 200 -D 140</t>
  </si>
  <si>
    <t>DEMCO0154</t>
  </si>
  <si>
    <t>Manguito PEHD-100 D 200 PN16 con sistema fijación integrada</t>
  </si>
  <si>
    <t>DEMCO0155</t>
  </si>
  <si>
    <t>Suministro de tubería de PEHD-100 D 200 PN10</t>
  </si>
  <si>
    <t>DEMCO0156</t>
  </si>
  <si>
    <t>Pieza reducción D 200 -D 160</t>
  </si>
  <si>
    <t>DEMCO0157</t>
  </si>
  <si>
    <t>Suministro, montaje y puesta en servicio de conexión para manómetro formado por ejecución de picaje en tubería, válvula de aislamiento, válvula de purga y pieza de unión a manómetro. Diámetro de 1/2 ''. Acabado según ET1000.</t>
  </si>
  <si>
    <t>DEMCO0158</t>
  </si>
  <si>
    <t>DEMCO0159</t>
  </si>
  <si>
    <t>Suministro, montaje y puesta en servicio de grifo de toma de muestra formado por ejecución de picaje en tubería y válvula de aislamiento. Diámetro de 12 mm. En acero AISI 316.</t>
  </si>
  <si>
    <t>DEMCO0160</t>
  </si>
  <si>
    <t>Suministro, montaje y puesta en servicio de conexión para manguera formado ejecución de picaje en tubería, racor y válvula de bola para conexión de manguera. Diámetro de 1 ''. Acabado según ET1000.</t>
  </si>
  <si>
    <t>DEMCO0161</t>
  </si>
  <si>
    <t>Suministro, montaje y puesta en servicio de tubería de polietileno de media densidad DN- exterior 25 UNE EN 12201 según ET2221. Incluso parte proporcional de bridas, tornillería, juntas, accesorios y soportes necesarios.</t>
  </si>
  <si>
    <t>DEMCO0162</t>
  </si>
  <si>
    <t>Suministro, montaje y puesta en servicio de tubería de polietileno de media densidad DN- exterior 40 UNE EN 12201 según ET2221. Incluso parte proporcional de bridas, tornillería, juntas, accesorios y soportes necesarios.</t>
  </si>
  <si>
    <t>DEMCO0163</t>
  </si>
  <si>
    <t>Suministro, montaje y puesta en servicio de tubería de polietileno de media densidad DN- exterior 63 UNE EN 12201 según ET2221. Incluso parte proporcional de bridas, tornillería, juntas, accesorios y soportes necesarios.</t>
  </si>
  <si>
    <t>DEMCO0164</t>
  </si>
  <si>
    <t>Suministro, montaje y puesta en servicio de tubería de polietileno de media densidad DN- exterior 110 UNE EN 12201 según ET2221. Incluso parte proporcional de bridas, tornillería, juntas, accesorios y soportes necesarios.</t>
  </si>
  <si>
    <t>DEMCO0165</t>
  </si>
  <si>
    <t>Suministro, montaje y puesta en servicio de tubería de polietileno de media densidad DN- exterior 125 UNE EN 12201 según ET2221. Incluso parte proporcional de bridas, tornillería, juntas, accesorios y soportes necesarios.</t>
  </si>
  <si>
    <t>DEMCO0166</t>
  </si>
  <si>
    <t>Suministro, montaje y puesta en servicio de tubería de polietileno de media densidad DN- exterior 160 UNE EN 12201 según ET2221. Incluso parte proporcional de bridas, tornillería, juntas, accesorios y soportes necesarios.</t>
  </si>
  <si>
    <t>DEMCO0167</t>
  </si>
  <si>
    <t>Suministro, montaje y puesta en servicio de tubería de polietileno de media densidad DN- exterior 200 UNE EN 12201 según ET2221. Incluso parte proporcional de bridas, tornillería, juntas, accesorios y soportes necesarios.</t>
  </si>
  <si>
    <t>DEMCO0168</t>
  </si>
  <si>
    <t>Suministro, montaje y puesta en servicio de tubería de polietileno de media densidad DN- exterior 280 UNE EN 12201 según ET2221. Incluso parte proporcional de bridas, tornillería, juntas, accesorios y soportes necesarios.</t>
  </si>
  <si>
    <t>DEMCO0169</t>
  </si>
  <si>
    <t>Suministro, montaje y puesta en servicio de tubería de U-PVC DN-25 UNE 53-332-90 según ET-2220. Incluso parte proporcional de bridas, tornillería, juntas, accesorios y soportes necesarios.</t>
  </si>
  <si>
    <t>DEMCO0170</t>
  </si>
  <si>
    <t>Suministro, montaje y puesta en servicio de tubería de U-PVC DN-80 UNE 53-332-90 según ET-2220. Incluso parte proporcional de bridas, tornillería, juntas, accesorios y soportes necesarios.</t>
  </si>
  <si>
    <t>DEMCO0171</t>
  </si>
  <si>
    <t>Suministro, montaje y puesta en servicio de tubería de U-PVC DN-100 UNE 53-332-90 según ET-2220. Incluso parte proporcional de bridas, tornillería, juntas, accesorios y soportes necesarios.</t>
  </si>
  <si>
    <t>DEMCO0172</t>
  </si>
  <si>
    <t>Suministro, montaje y puesta en servicio de tubería de U-PVC DN-125 UNE 53-332-90 según ET-2220. Incluso parte proporcional de bridas, tornillería, juntas, accesorios y soportes necesarios.</t>
  </si>
  <si>
    <t>DEMCO0173</t>
  </si>
  <si>
    <t>Suministro, montaje y puesta en servicio de tubería de U-PVC DN-150 UNE 53-332-90 según ET-2220. Incluso parte proporcional de bridas, tornillería, juntas, accesorios y soportes necesarios.</t>
  </si>
  <si>
    <t>DEMCO0174</t>
  </si>
  <si>
    <t>Suministro, montaje y puesta en servicio de tubería de U-PVC DN-160 UNE 53-332-90 según ET-2220. Incluso parte proporcional de bridas, tornillería, juntas, accesorios y soportes necesarios.</t>
  </si>
  <si>
    <t>DEMCO0175</t>
  </si>
  <si>
    <t>Suministro, montaje y puesta en servicio de tubería de U-PVC DN-200 UNE 53-332-90 según ET-2220. Incluso parte proporcional de bridas, tornillería, juntas, accesorios y soportes necesarios.</t>
  </si>
  <si>
    <t>DEMCO0176</t>
  </si>
  <si>
    <t>Suministro, montaje y puesta en servicio de tubería de U-PVC DN-250 UNE 53-332-90 según ET-2220. Incluso parte proporcional de bridas, tornillería, juntas, accesorios y soportes necesarios.</t>
  </si>
  <si>
    <t>DEMCO0177</t>
  </si>
  <si>
    <t>Suministro, montaje y puesta en servicio de tubería de U-PVC DN-300 UNE 53-332-90 según ET-2220. Incluso parte proporcional de bridas, tornillería, juntas, accesorios y soportes necesarios.</t>
  </si>
  <si>
    <t>DEMCO0178</t>
  </si>
  <si>
    <t>Suministro, montaje y puesta en servicio de tubería de U-PVC DN-350 UNE 53-332-90 según ET-2220. Incluso parte proporcional de bridas, tornillería, juntas, accesorios y soportes necesarios.</t>
  </si>
  <si>
    <t>DEMCO0179</t>
  </si>
  <si>
    <t>Suministro de tubería de acero al carbono galvanizada sin soldaduras DN150 PN100.</t>
  </si>
  <si>
    <t>DEMCO0180</t>
  </si>
  <si>
    <t>DEMCO0181</t>
  </si>
  <si>
    <t>DEMCO0182</t>
  </si>
  <si>
    <t>Cuchara bivalva</t>
  </si>
  <si>
    <t>DEMCB0001</t>
  </si>
  <si>
    <t>DEMCB0002</t>
  </si>
  <si>
    <t>DEMCB0003</t>
  </si>
  <si>
    <t>DEMCB0004</t>
  </si>
  <si>
    <t>DEMCB0005</t>
  </si>
  <si>
    <t>DEMCB0006</t>
  </si>
  <si>
    <t>DEMCB0007</t>
  </si>
  <si>
    <t>DEMCB0008</t>
  </si>
  <si>
    <t>DEMCB0009</t>
  </si>
  <si>
    <t>DEMCB0010</t>
  </si>
  <si>
    <t>DEMCB0011</t>
  </si>
  <si>
    <t>DEMCB0012</t>
  </si>
  <si>
    <t>DEMCB0013</t>
  </si>
  <si>
    <t>Decantadores</t>
  </si>
  <si>
    <t>DEMDE0001</t>
  </si>
  <si>
    <t>Suministro de lamelas TECNOTEC H80 o similar de 1.000mm de altura con una inclinación de 60º. El montaje de las mismas se realizará con personal propio</t>
  </si>
  <si>
    <t>DEMDE0002</t>
  </si>
  <si>
    <t>DEMDE0003</t>
  </si>
  <si>
    <t>DEMDE0004</t>
  </si>
  <si>
    <t>DEMDE0005</t>
  </si>
  <si>
    <t>DEMDE0006</t>
  </si>
  <si>
    <t>DEMDE0007</t>
  </si>
  <si>
    <t>DEMDE0008</t>
  </si>
  <si>
    <t>DEMDE0009</t>
  </si>
  <si>
    <t>DEMDE0010</t>
  </si>
  <si>
    <t>DEMDE0011</t>
  </si>
  <si>
    <t>DEMDE0012</t>
  </si>
  <si>
    <t>DEMDE0013</t>
  </si>
  <si>
    <t>DEMDE0014</t>
  </si>
  <si>
    <t>DEMDE0015</t>
  </si>
  <si>
    <t>DEMDE0016</t>
  </si>
  <si>
    <t>Depósito APQ</t>
  </si>
  <si>
    <t>DEMDA0001</t>
  </si>
  <si>
    <t>DEMDA0002</t>
  </si>
  <si>
    <t>DEMDA0003</t>
  </si>
  <si>
    <t>DEMDA0004</t>
  </si>
  <si>
    <t>DEMDA0005</t>
  </si>
  <si>
    <t>DEMDA0006</t>
  </si>
  <si>
    <t>DEMDA0007</t>
  </si>
  <si>
    <t>DEMDA0008</t>
  </si>
  <si>
    <t>DEMDA0009</t>
  </si>
  <si>
    <t>DEMDA0010</t>
  </si>
  <si>
    <t>DEMDA0011</t>
  </si>
  <si>
    <t>DEMDA0012</t>
  </si>
  <si>
    <t>DEMDA0013</t>
  </si>
  <si>
    <t>DEMDA0014</t>
  </si>
  <si>
    <t>DEMDA0015</t>
  </si>
  <si>
    <t>DEMDA0016</t>
  </si>
  <si>
    <t>DEMDA0017</t>
  </si>
  <si>
    <t>DEMDA0018</t>
  </si>
  <si>
    <t>DEMDA0019</t>
  </si>
  <si>
    <t>DEMDA0020</t>
  </si>
  <si>
    <t>DEMDA0021</t>
  </si>
  <si>
    <t>DEMDA0022</t>
  </si>
  <si>
    <t>DEMDA0023</t>
  </si>
  <si>
    <t>DEMDA0024</t>
  </si>
  <si>
    <t>DEMDA0025</t>
  </si>
  <si>
    <t>DEMDA0026</t>
  </si>
  <si>
    <t>DEMDA0027</t>
  </si>
  <si>
    <t>DEMDA0028</t>
  </si>
  <si>
    <t>DEMDA0029</t>
  </si>
  <si>
    <t>DEMDA0030</t>
  </si>
  <si>
    <t>DEMDA0031</t>
  </si>
  <si>
    <t>DEMDA0032</t>
  </si>
  <si>
    <t>DEMDA0033</t>
  </si>
  <si>
    <t>DEMDA0034</t>
  </si>
  <si>
    <t>DEMDA0035</t>
  </si>
  <si>
    <t>DEMDA0036</t>
  </si>
  <si>
    <t>DEMDA0037</t>
  </si>
  <si>
    <t>DEMDA0038</t>
  </si>
  <si>
    <t>DEMDA0039</t>
  </si>
  <si>
    <t>DEMDA0040</t>
  </si>
  <si>
    <t>DEMDA0041</t>
  </si>
  <si>
    <t>DEMDA0042</t>
  </si>
  <si>
    <t>DEMDA0043</t>
  </si>
  <si>
    <t>DEMDA0044</t>
  </si>
  <si>
    <t>DEMDA0045</t>
  </si>
  <si>
    <t>DEMDA0046</t>
  </si>
  <si>
    <t>DEMDA0047</t>
  </si>
  <si>
    <t>DEMDA0048</t>
  </si>
  <si>
    <t>DEMDA0049</t>
  </si>
  <si>
    <t>DEMDA0050</t>
  </si>
  <si>
    <t>DEMDA0051</t>
  </si>
  <si>
    <t>DEMDA0052</t>
  </si>
  <si>
    <t>DEMDA0053</t>
  </si>
  <si>
    <t>DEMDA0054</t>
  </si>
  <si>
    <t>DEMDA0055</t>
  </si>
  <si>
    <t>DEMDA0056</t>
  </si>
  <si>
    <t>DEMDA0057</t>
  </si>
  <si>
    <t>DEMDA0058</t>
  </si>
  <si>
    <t>DEMDA0059</t>
  </si>
  <si>
    <t>DEMDA0060</t>
  </si>
  <si>
    <t>DEMDA0061</t>
  </si>
  <si>
    <t>DEMDA0062</t>
  </si>
  <si>
    <t>DEMDA0063</t>
  </si>
  <si>
    <t>DEMDA0064</t>
  </si>
  <si>
    <t>DEMDA0065</t>
  </si>
  <si>
    <t>DEMDA0066</t>
  </si>
  <si>
    <t>DEMDA0067</t>
  </si>
  <si>
    <t>DEMDA0068</t>
  </si>
  <si>
    <t>DEMDA0069</t>
  </si>
  <si>
    <t>DEMDA0070</t>
  </si>
  <si>
    <t>DEMDA0071</t>
  </si>
  <si>
    <t>Montaje de depósito de volumen igual o inferior a 6.000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</si>
  <si>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DEMDA0072</t>
  </si>
  <si>
    <t>Montaje de depósito de volumen comprendido entre 6.001 a 14.000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</si>
  <si>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DEMDA0073</t>
  </si>
  <si>
    <t>Montaje de depósito de volumen superior a 14.000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</si>
  <si>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DEMDA0074</t>
  </si>
  <si>
    <t>transporte y descarga de depósito de volumen hasta 2.000 litros</t>
  </si>
  <si>
    <t>DEMDA0075</t>
  </si>
  <si>
    <t>transporte y descarga de depósito de volumen igual comprendido entre 2.001 a 6.000 litros</t>
  </si>
  <si>
    <t>DEMDA0076</t>
  </si>
  <si>
    <t>transporte y descarga de depósito de volumen igual comprendido entre 6.001 a 14.000 litros</t>
  </si>
  <si>
    <t>DEMDA0077</t>
  </si>
  <si>
    <t>transporte y descarga de depósito de volumen superior a 14.000 litros</t>
  </si>
  <si>
    <t>Depósitos</t>
  </si>
  <si>
    <t>DEMDP0001</t>
  </si>
  <si>
    <t>Suministro de depósito de condensados  con las siguientes características principales:
- Tamaño: 4"
- Material: acero inoxidable AISI316L
- Conexión a proceso: brida 10" ANSI 150lb RF
- Incluye sifón para purga automática y cierre hidráulico 1/2"</t>
  </si>
  <si>
    <t>DEMDP0002</t>
  </si>
  <si>
    <t>Suministro de depósito de condensados  con las siguientes características principales:
- Tamaño: 6"
- Material: acero inoxidable AISI316L
- Conexión a proceso: brida 10" ANSI 150lb RF
- Incluye sifón para purga automática y cierre hidráulico 1/2"</t>
  </si>
  <si>
    <t>DEMDP0003</t>
  </si>
  <si>
    <t>Suministro de depósito de condensados  con las siguientes características principales:
- Tamaño: 8"
- Material: acero inoxidable AISI316L
- Conexión a proceso: brida 10" ANSI 150lb RF
- Incluye sifón para purga automática y cierre hidráulico 1/2"</t>
  </si>
  <si>
    <t>DEMDP0004</t>
  </si>
  <si>
    <t>Suministro de depósito de condensados  con las siguientes características principales:
- Tamaño: 10"
- Material: acero inoxidable AISI316L
- Conexión a proceso: brida 10" ANSI 150lb RF
- Incluye sifón para purga automática y cierre hidráulico 1/2"</t>
  </si>
  <si>
    <t>DEMDP0005</t>
  </si>
  <si>
    <t>Suministro e instalación de Depósito Galvanizado de 2000L y presión de trabajo 8 bar. Marca ABAC de modelo DV2000-11,5 o similar. Se incluye  desmontaje y retirada del anterior hasta punto indicado.</t>
  </si>
  <si>
    <t>Difusores</t>
  </si>
  <si>
    <t>DEMDI0001</t>
  </si>
  <si>
    <t>Limpieza de difusor de reactor biológico contemplando los siguientes trabajos, desmontaje de difusor, retirada de difusor de la balsa, limpieza mediante agua a presión, montaje en la balsa con llave dinamométrica, incluso junta de estanqueidad nueva</t>
  </si>
  <si>
    <t>DEMDI0002</t>
  </si>
  <si>
    <t>Suministro y montaje de difusores burbuja gruesa EDI 5" AIR DIFFUSER PERMACAP 00137 COARSE B o similar Q=2-32 m3/h</t>
  </si>
  <si>
    <t>DEMDI0003</t>
  </si>
  <si>
    <t>Suministro de difusores de burbuja fina PIK 300 o similar Q=1,5-8 m3/h hasta 99 unidades</t>
  </si>
  <si>
    <t>DEMDI0004</t>
  </si>
  <si>
    <t>Suministro de difusores de burbuja fina PIK 300  o similar Q=1,5-8 m3/h entre 100 y 399 unidades</t>
  </si>
  <si>
    <t>DEMDI0005</t>
  </si>
  <si>
    <t>Suministro de difusores de burbuja fina PIK 300 o similar Q=1,5-8 m3/h entre 400 y 799 unidades</t>
  </si>
  <si>
    <t>DEMDI0006</t>
  </si>
  <si>
    <t>Suministro de difusores de burbuja fina PIK 300 o similar Q=1,5-8 m3/h a partir de 800 unidades</t>
  </si>
  <si>
    <t>DEMDI0007</t>
  </si>
  <si>
    <t>Suministro de difusores burbuja gruesa CAP 3 o similar, diámetro 80mm,  Q=8,75 m3/h, conexión NTP 3/4", material membrana: EPDM</t>
  </si>
  <si>
    <t>Equipo de cogeneración</t>
  </si>
  <si>
    <t>DEMEC0001</t>
  </si>
  <si>
    <t>DEMEC0002</t>
  </si>
  <si>
    <t>DEMEC0003</t>
  </si>
  <si>
    <t>DEMEC0004</t>
  </si>
  <si>
    <t>DEMEC0005</t>
  </si>
  <si>
    <t>DEMEC0006</t>
  </si>
  <si>
    <t>DEMEC0007</t>
  </si>
  <si>
    <t>DEMEC0008</t>
  </si>
  <si>
    <t>DEMEC0009</t>
  </si>
  <si>
    <t>DEMEC0010</t>
  </si>
  <si>
    <t>Suministro de carbón activo para eliminar H2S .
Suministro de carbón activo dotado Adfis Dopetac Sulfo 100 o similar en bolsas de 25 kg. Incluye portes según la correspondiente especificación técnica "CARBÓN ACTIVO ELIMINACIÓN ÁCIDO SULFHÍDRICO"</t>
  </si>
  <si>
    <t>DEMEC0011</t>
  </si>
  <si>
    <t>DEMEL0001</t>
  </si>
  <si>
    <t>DEMEL0002</t>
  </si>
  <si>
    <t>DEMEL0003</t>
  </si>
  <si>
    <t>Suministro de cable de elevación de acero inox. de 8mm.</t>
  </si>
  <si>
    <t>DEMEL0004</t>
  </si>
  <si>
    <t>Pluma columna IPE 250kg (325) brazo 2000mm h:3m
- Capacidad de carga de 250kg
- Recorrido de gancho 2580 mm hasta el nivel de anclaje de la pluma
- Brazo útil 2000 mm
- Giro de la pluma 270º manual sobre rodamientos
- Altura total de la pluma 3160 mm
- Altura bajo brazos 3000 mm
- Incluido seccionador en la columna
- Incluida electrificación de alimentación del polipasto con botonera
- Uso exterior
- Adaptada para montar sobre cara superior de muro de 500mm de ancho
Polipasto 250kg a 8/2 m/min, elev 6 m, Y, 2m
- Modelo polipasto de cadena Chainster
- Versión gancho/carro, carro de empuje manual
- Velocidad de elevación rápida/lenta 8/2m/min
- Potencia de elevación 0,45/0,11 kW
- Recorrido de gancho de 6m
- Tensión de servicio 400v 50Hz 48V
- Grupo FEM 2m
- Altura perdida por el polipasto 435mm
- Incluido tejadillos para uso exterior
- Incluye certificado CE, manual de uso y mantenimiento y esquemas eléctricos</t>
  </si>
  <si>
    <t>DEMEL0005</t>
  </si>
  <si>
    <t>DEMEL0006</t>
  </si>
  <si>
    <t>Suministro de polipasto manual P.A.K. o similar de 2000 kg con 10m de cadena sobre carro C.A.K. o similar de empuje de 2000 kg.</t>
  </si>
  <si>
    <t>DEMEL0007</t>
  </si>
  <si>
    <t>Suministro de carro C.A.K. o similar de empuje de 2000 kg.</t>
  </si>
  <si>
    <t>DEMEL0008</t>
  </si>
  <si>
    <t>Suministro de brazo arrastrador</t>
  </si>
  <si>
    <t>DEMEL0009</t>
  </si>
  <si>
    <t>DEMEL0010</t>
  </si>
  <si>
    <t>DEMEL0011</t>
  </si>
  <si>
    <t>DEMEL0012</t>
  </si>
  <si>
    <t>Suministro de cadena Gº 50 5 x15 Pony 500 / PAK 500. INOX</t>
  </si>
  <si>
    <t>DEMEL0013</t>
  </si>
  <si>
    <t>Suministro de cadena Gº 80 6 x 18 Pony 1 - 2 t. / TDP_TPK 750. INOX</t>
  </si>
  <si>
    <t>DEMEL0014</t>
  </si>
  <si>
    <t>Suministro de cadena Gº 50 6,3 x 19 PAK 1000/2000. INOX</t>
  </si>
  <si>
    <t>DEMEL0015</t>
  </si>
  <si>
    <t>Suministro de cadena Gº 80 7,1 x 21 TDP/TPK 1,5 t. / PAK 3 t. INOX</t>
  </si>
  <si>
    <t>DEMEL0016</t>
  </si>
  <si>
    <t>Suministro de cadena Gº 80 8 x 24 Pony 3,2 t. / PEC (0.5_1R&gt;1 t.). INOX</t>
  </si>
  <si>
    <t>DEMEL0017</t>
  </si>
  <si>
    <t>DEMEL0018</t>
  </si>
  <si>
    <t>Suministro de polipasto de cadena: Capacidad de carga: 1.000 kg. Recorrido de
gancho: 6 m. Modelo: VR o similar. Tipo: ALTURA PERDIDA NORMAL.</t>
  </si>
  <si>
    <t>DEMEL0019</t>
  </si>
  <si>
    <t>Suministro de polipasto de cadena: Capacidad de carga: 2.000 kg. Recorrido de
gancho: 6 m. Modelo: VR o similar. Tipo: ALTURA PERDIDA NORMAL.</t>
  </si>
  <si>
    <t>DEMEL0020</t>
  </si>
  <si>
    <t>Suministro de polipasto de cadena: Capacidad de carga: 1.000 kg. Recorrido de
gancho: 6 m. Modelo: VR o similar. Tipo: ALTURA PERDIDA REDUCIDA</t>
  </si>
  <si>
    <t>DEMEL0021</t>
  </si>
  <si>
    <t>Suministro de polipasto de cadena: Capacidad de carga: 2.000 kg. Recorrido de
gancho: 6 m. Modelo: VR o similar. Tipo: ALTURA PERDIDA REDUCIDA</t>
  </si>
  <si>
    <t>DEMEL0022</t>
  </si>
  <si>
    <t>DEMEL0023</t>
  </si>
  <si>
    <t>DEMEL0024</t>
  </si>
  <si>
    <t>DEMEL0025</t>
  </si>
  <si>
    <t>Suministro de polipasto de cadena con carro PAK 1000 o similar: Capacidad de carga: 1.000 kg. Recorrido de gancho: 10 m. Número de ramales por cadena: 1; Radio mínimo en las curvas 1m; Pintura con un espesor mínimo de &gt;35 μ, RAL 5015; Certificado CE, Libro de instrucciones y Hoja de prueba.
Incluido portes</t>
  </si>
  <si>
    <t>DEMEL0027</t>
  </si>
  <si>
    <t>DEMEL0028</t>
  </si>
  <si>
    <t>Suministro de polipasto de cadena con carro PAK 500 o similar: Capacidad de carga: 500 kg. Recorrido de gancho: 10 m. Número de ramales por cadena: 1; Radio mínimo en las curvas 1m; Pintura con un espesor mínimo de &gt;35 μ, RAL 5015; Certificado CE, Libro de instrucciones y Hoja de prueba.
Incluido portes</t>
  </si>
  <si>
    <t>DEMEL0029</t>
  </si>
  <si>
    <t>Suministro de polipasto de cadena con carro PAK 3000 o similar: Capacidad de carga: 3000 kg. Recorrido de gancho: 10 m. Número de ramales por cadena: 2; Radio mínimo en las curvas 1,3m; Pintura con un espesor mínimo de &gt;35 μ, RAL 5015; Certificado CE, Libro de instrucciones y Hoja de prueba.
Incluido portes</t>
  </si>
  <si>
    <t>DEMEL0030</t>
  </si>
  <si>
    <t>DEMEL0031</t>
  </si>
  <si>
    <t>Suministro de polipasto de cadena con carro PAK 2000 o similar: Capacidad de carga: 2000 kg. Recorrido de gancho: 10 m. Número de ramales por cadena: 2; Radio mínimo en las curvas 1,2m; Pintura con un espesor mínimo de &gt;35 μ, RAL 5015; Certificado CE, Libro de instrucciones y Hoja de prueba.
Incluido portes</t>
  </si>
  <si>
    <t>DEMEL0032</t>
  </si>
  <si>
    <t>DEMEL0033</t>
  </si>
  <si>
    <t>DEMEL0034</t>
  </si>
  <si>
    <t>DEMEL0035</t>
  </si>
  <si>
    <t>DEMEL0036</t>
  </si>
  <si>
    <t>DEMEL0037</t>
  </si>
  <si>
    <t>DEMEL0038</t>
  </si>
  <si>
    <t>Suministro de motor de doble devanado para dos velocidades de traslación en polipastos de hasta 2000kg</t>
  </si>
  <si>
    <t>DEMEL0039</t>
  </si>
  <si>
    <t>Suministro de motor de doble devanado para dos velocidades de traslación en polipastos de más de 2000kg</t>
  </si>
  <si>
    <t>DEMEL0040</t>
  </si>
  <si>
    <t>Suministro de circuito de mando a 24V para polipasto</t>
  </si>
  <si>
    <t>DEMEL0041</t>
  </si>
  <si>
    <t>Suministro de mando por radio control para polipastos (4 pulsadores + seta de emergencia)</t>
  </si>
  <si>
    <t>DEMEL0042</t>
  </si>
  <si>
    <t>Suministro de mando por radio control para puentes grúa (6 pulsadores + seta de emergencia)</t>
  </si>
  <si>
    <t>DEMEL0043</t>
  </si>
  <si>
    <t>Suministro de mando por radio control para puentes grúa + cuchara bivalva (8 pulsadores + seta de emergencia)</t>
  </si>
  <si>
    <t>DEMEL0044</t>
  </si>
  <si>
    <t>Suministro de sonda térmica para motor de polipasto</t>
  </si>
  <si>
    <t>DEMEL0045</t>
  </si>
  <si>
    <t>Suministro de metro adicional de cadena cincada de 5mm para polipasto</t>
  </si>
  <si>
    <t>DEMEL0046</t>
  </si>
  <si>
    <t>Suministro de metro adicional de cadena cincada de 7mm para polipasto</t>
  </si>
  <si>
    <t>DEMEL0047</t>
  </si>
  <si>
    <t>Suministro de metro adicional de cadena cincada de 8mm para polipasto</t>
  </si>
  <si>
    <t>DEMEL0048</t>
  </si>
  <si>
    <t>Suministro de metro adicional de cadena cincada de 10mm para polipasto</t>
  </si>
  <si>
    <t>DEMEL0049</t>
  </si>
  <si>
    <t>Suministro de final de carrera de traslación para polipasto</t>
  </si>
  <si>
    <t>DEMEL0050</t>
  </si>
  <si>
    <t>Suministro de carro fijo RG 8004 o similar para polipasto</t>
  </si>
  <si>
    <t>DEMEL0051</t>
  </si>
  <si>
    <t>Suministro de conjunto rueda motriz para carro tipo DB o similar</t>
  </si>
  <si>
    <t>DEMEL0052</t>
  </si>
  <si>
    <t>Suministro de engranaje intermedio z=30 para carro tipo D o similar M-30 96x28</t>
  </si>
  <si>
    <t>DEMEL0053</t>
  </si>
  <si>
    <t>Suministro de engranaje helicoidal z=136 para carro tipo D o similar s/plano A-3254/D</t>
  </si>
  <si>
    <t>DEMEL0054</t>
  </si>
  <si>
    <t>Suministro de eje de transmisión diámetro 25x500 ala 350</t>
  </si>
  <si>
    <t>DEMEL0055</t>
  </si>
  <si>
    <t>DEMEL0056</t>
  </si>
  <si>
    <t xml:space="preserve">Suministro de caja apare. Corta plas. ABK </t>
  </si>
  <si>
    <t>DEMEL0057</t>
  </si>
  <si>
    <t>DEMEL0058</t>
  </si>
  <si>
    <t>Suministro de indicador abrir/cerrar para botonera</t>
  </si>
  <si>
    <t>DEMEL0059</t>
  </si>
  <si>
    <t>Suministro de tambor enrollador equipado con manguera</t>
  </si>
  <si>
    <t>DEMEL0060</t>
  </si>
  <si>
    <t>Suministro de lengüeta de seguridad para el gancho de carga</t>
  </si>
  <si>
    <t>DEMEL0061</t>
  </si>
  <si>
    <t>Suministro de contacto de botonera de mando</t>
  </si>
  <si>
    <t>DEMEL0062</t>
  </si>
  <si>
    <t>Suministro de arandelas de seguridad de los separadores del carro del polipasto</t>
  </si>
  <si>
    <t>DEMEL0063</t>
  </si>
  <si>
    <t>Suministro de pegatina de capacidad de carga del gancho</t>
  </si>
  <si>
    <t>DEMEL0064</t>
  </si>
  <si>
    <t>Suministro de capó de la reductora de elevación</t>
  </si>
  <si>
    <t>DEMEL0065</t>
  </si>
  <si>
    <t>Suministro de accionador de final de carrera de traslación</t>
  </si>
  <si>
    <t>DEMEL0066</t>
  </si>
  <si>
    <t xml:space="preserve">Suministro de limitador de carga </t>
  </si>
  <si>
    <t>DEMEL0067</t>
  </si>
  <si>
    <t>Suministro de arrancador electrónico del carro de traslación</t>
  </si>
  <si>
    <t>DEMEL0068</t>
  </si>
  <si>
    <t>Suministro de un juego de tornillos para la guía de cadena</t>
  </si>
  <si>
    <t>DEMEL0069</t>
  </si>
  <si>
    <t>Suministro de un conjunto de gancho inferior completo (bajera)</t>
  </si>
  <si>
    <t>DEMEL0070</t>
  </si>
  <si>
    <t>Suministro de pestillo de seguridad del gancho</t>
  </si>
  <si>
    <t>DEMEL0071</t>
  </si>
  <si>
    <t>Suministro de capó del ventilador</t>
  </si>
  <si>
    <t>DEMEL0072</t>
  </si>
  <si>
    <t>Suministro de cursor guíacable</t>
  </si>
  <si>
    <t>Espesadores</t>
  </si>
  <si>
    <t>DEMES0001</t>
  </si>
  <si>
    <t>DEMES0002</t>
  </si>
  <si>
    <t>DEMES0003</t>
  </si>
  <si>
    <t>Filtros de arena</t>
  </si>
  <si>
    <t>DEMFA0001</t>
  </si>
  <si>
    <t>Retirada de arena de filtros de agua regenerada y acopio en planta</t>
  </si>
  <si>
    <t>Gasómetro</t>
  </si>
  <si>
    <t>DEMGA0001</t>
  </si>
  <si>
    <t>DEMGA0002</t>
  </si>
  <si>
    <t>DEMGA0003</t>
  </si>
  <si>
    <t>DEMGA0004</t>
  </si>
  <si>
    <t>DEMGA0005</t>
  </si>
  <si>
    <t>Transporte de gasómetro hasta planta</t>
  </si>
  <si>
    <t>DEMGA0006</t>
  </si>
  <si>
    <t>Intercambiadores</t>
  </si>
  <si>
    <t>DEMIN0001</t>
  </si>
  <si>
    <t>DEMIN0002</t>
  </si>
  <si>
    <t>DEMIN0003</t>
  </si>
  <si>
    <t>DEMIN0004</t>
  </si>
  <si>
    <t>DEMIN0005</t>
  </si>
  <si>
    <t>DEMIN0006</t>
  </si>
  <si>
    <t>DEMIN0007</t>
  </si>
  <si>
    <t>DEMIN0008</t>
  </si>
  <si>
    <t>DEMIN0009</t>
  </si>
  <si>
    <t>DEMIN0010</t>
  </si>
  <si>
    <t>DEMIN0011</t>
  </si>
  <si>
    <t>DEMIN0012</t>
  </si>
  <si>
    <t>DEMIN0013</t>
  </si>
  <si>
    <t>DEMIN0014</t>
  </si>
  <si>
    <t>DEMIN0015</t>
  </si>
  <si>
    <t>DEMIN0016</t>
  </si>
  <si>
    <t>DEMIN0017</t>
  </si>
  <si>
    <t>DEMIN0018</t>
  </si>
  <si>
    <t>DEMIN0019</t>
  </si>
  <si>
    <t>DEMIN0020</t>
  </si>
  <si>
    <t>DEMIN0021</t>
  </si>
  <si>
    <t>DEMIN0022</t>
  </si>
  <si>
    <t>DEMIN0023</t>
  </si>
  <si>
    <t>DEMIN0024</t>
  </si>
  <si>
    <t>DEMIN0025</t>
  </si>
  <si>
    <t>DEMIN0026</t>
  </si>
  <si>
    <t>DEMIN0027</t>
  </si>
  <si>
    <t>DEMIN0028</t>
  </si>
  <si>
    <t>DEMIN0029</t>
  </si>
  <si>
    <t>Suministro e instalación de intercambiador de calor aire/aceite correctamente dimensionado y proporcionado por la empresa PASCH</t>
  </si>
  <si>
    <t>Lecho bacteriano</t>
  </si>
  <si>
    <t>DEMLB0001</t>
  </si>
  <si>
    <t xml:space="preserve">Suministro, transporte, descarga e instalación de distribuidor rotativo de accionamiento hidráulico para lechos bacterianos de dos brazos abiertos atirantados dotados de obturadores desmontables, propulsores con orificios laterales y filtros. Brazos con vertederos laterales triangulares y deflector. Para caudales entre 5-40 m3/h y de 5 a 6 m de diámetro. Construido en acero inoxidable AISI 304L. Incluyendo montaje, conexiones mecánicas, desmontaje y retirada de estructuras existentes.  Cumpliendo la normativa vigente. Totalmente probado e instalado. </t>
  </si>
  <si>
    <t>Membranas</t>
  </si>
  <si>
    <t>DEMMB0001</t>
  </si>
  <si>
    <t xml:space="preserve">Suministro de 1 cassette de 48M para módulos de membrana ZeeWeed® ZW-500D 370 ft2WW o similar (no se incluyen los módulos). </t>
  </si>
  <si>
    <t>DEMMB0002</t>
  </si>
  <si>
    <t>Suministro de 1 módulo de membrana ZeeWeed® ZW-500D 370 ft2WW o similar (el fabricante acepta un pedido mínimo de 8 módulos) </t>
  </si>
  <si>
    <t>DEMMB0003</t>
  </si>
  <si>
    <t>Transporte de cassette de 48M para módulos de membrana ZeeWeed® ZW-500D 370 ft2WW o similar. Un contenedor de 40ft puede alojar hasta 3 cassettes 48M</t>
  </si>
  <si>
    <t>DEMMB0004</t>
  </si>
  <si>
    <t>Transporte de módulo de membrana ZeeWeed® ZW-500D 370 ft2WW o similar. Un contenedor de 40 ft puede alojar hasta 5 cajones (237x182x133/700kg)</t>
  </si>
  <si>
    <t>Metales y chapas</t>
  </si>
  <si>
    <t>DEMMC0001</t>
  </si>
  <si>
    <t>Suministro de chapa de aluminio de aleación 5754 anodizado 15 micras para vertedero. Espesor de 4 mm y altura de 200 mm. Punzonado en un extremo como vertedero de dientes triangulares además de los propios para el soportado. La unión entre chapas llevará troquelado un solape de unos 70 mm. Incluso soportes en acero de 5 mm de espesor galvanizado en caliente. Se montarán separadores para evitar los pares galvánicos.</t>
  </si>
  <si>
    <t>DEMMC0002</t>
  </si>
  <si>
    <t>DEMMC0003</t>
  </si>
  <si>
    <t>Desmontaje de chapas existentes tanto vertedero (ambas caras) como deflectora en decantadores circulares , así como de los soportes de la misma, limpieza del borde del hormigón mediante pulido manual y limpieza de agua a presión para ubicación de la nueva chapa y montaje de los nuevos vertederos y deflectora,  así como de las nuevas placas de sujeción de la misma. Incluso nivelación con medios adecuados para conseguir una tolerancia de +/- 3 mm, respetándose la cota existente del vertido. Sellado por ambas caras con producto Sikaflex o similar. Se montarán separadores para evitar los pares galvánicos</t>
  </si>
  <si>
    <t>DEMMC0004</t>
  </si>
  <si>
    <t>m²</t>
  </si>
  <si>
    <t>Suministro, montaje y puesta en servicio de chapa lagrimada galvanizada de 6-7 mm de espesor, incluso p.p de cerco y bastidor , recibido en losa de hormigón, totalmente colocada. Acabado según ET1000</t>
  </si>
  <si>
    <t>DEMMC0005</t>
  </si>
  <si>
    <t>Pieza vertedero de acero inoxidable AISI304 de 2000x250x3mm con escotaduras, grapas y tacos hilti para su fijación</t>
  </si>
  <si>
    <t>DEMMC0006</t>
  </si>
  <si>
    <t>Suministro de chapa de aluminio de 100x400x5</t>
  </si>
  <si>
    <t>DEMMC0007</t>
  </si>
  <si>
    <t>Suministro de chapa de aluminio de 2000x200x5</t>
  </si>
  <si>
    <t>DEMMC0008</t>
  </si>
  <si>
    <t>Suministro de chapa de aluminio de 4300x200x5</t>
  </si>
  <si>
    <t>DEMMC0009</t>
  </si>
  <si>
    <t>Suministro de chapa de aluminio de 500x50x5</t>
  </si>
  <si>
    <t>DEMMC0010</t>
  </si>
  <si>
    <t>Suministro de chapa de aluminio de1500x150x5</t>
  </si>
  <si>
    <t>DEMMC0011</t>
  </si>
  <si>
    <t>Suministro y montaje de campana deflectora en AISI304, de 1200mm de diámetro, 1200mm de altura y 2 mm de espesor. Incluye angulares de refuerzo</t>
  </si>
  <si>
    <t>DEMMC0012</t>
  </si>
  <si>
    <t>kg</t>
  </si>
  <si>
    <t>Desmontaje de estructura metálica inferior a 500 kg y acopio de materiales en lugar indicado. Incluye la utilización de las herramientas y equipos necesarios tanto materiales como de prevención</t>
  </si>
  <si>
    <t>DEMMC0013</t>
  </si>
  <si>
    <t>Desmontaje de estructura metálica superior a 500 kg y acopio de materiales en lugar indicado. Incluye la utilización de las herramientas y equipos necesarios tanto materiales como de prevención</t>
  </si>
  <si>
    <t>DEMMC0014</t>
  </si>
  <si>
    <t>Fabricación y montaje de canal en U de polipropileno electrosoldado de dimensiones 250x250x250 mm de 15 mm de espesor</t>
  </si>
  <si>
    <t>DEMMC0015</t>
  </si>
  <si>
    <t>Suministro y montaje de angular de 50mm de acero al carbono imprimado y acabado en poliuretano en RAL7001 sobre los 4 lados de la arqueta, anclado a las paredes de las arquetas con dos tornillos barraqueros M10 por cada lado y colocación de chapa de acero al carbono imprimado y acabado en poliuretano en RAL7001 de dimensiones aproximadas 800x800x5mm.. La chapa se sujetará al angular con cordones de soldadura.</t>
  </si>
  <si>
    <t>DEMMC0016</t>
  </si>
  <si>
    <t>Acero en soportes construidos a base de perfiles laminados y chapa de acero con anclajes, abrazaderas etc. Materiales: estructuras en acero al carbono A410.
Abrazaderas: acero F112</t>
  </si>
  <si>
    <t>DEMMC0017</t>
  </si>
  <si>
    <t>DEMMC0018</t>
  </si>
  <si>
    <t>DEMMC0019</t>
  </si>
  <si>
    <t>DEMMC0020</t>
  </si>
  <si>
    <t>DEMMC0021</t>
  </si>
  <si>
    <t>Pate de acero galvanizado, revestido de polipropileno. Totalmente instalado según ET-07 de Canal de Isabel II, incluyendo materiales y equipos necesario. Totalmente terminado.</t>
  </si>
  <si>
    <t>DEMMC0022</t>
  </si>
  <si>
    <t xml:space="preserve">Pate de acero galvanizado, revestido de polipropileno. </t>
  </si>
  <si>
    <t>DEMMC0023</t>
  </si>
  <si>
    <t>Chapa deflectora de 3mm de espesor en acero inoxidable,  incluyendo suministro, montaje e instalación.</t>
  </si>
  <si>
    <t>DEMMC0024</t>
  </si>
  <si>
    <t>DEMMC0025</t>
  </si>
  <si>
    <t>DEMMC0026</t>
  </si>
  <si>
    <t>DEMMC0027</t>
  </si>
  <si>
    <t>Tapa de arqueta aluminio.</t>
  </si>
  <si>
    <t>DEMMC0028</t>
  </si>
  <si>
    <t>Tapa de arqueta poliéster reforzado con fibras de vidrio.</t>
  </si>
  <si>
    <t>DEMMC0029</t>
  </si>
  <si>
    <t>Tapa de arqueta acero galvanizado.</t>
  </si>
  <si>
    <t>DEMMC0030</t>
  </si>
  <si>
    <t>Tapa de arqueta chapa estriada acero carbono pintada.</t>
  </si>
  <si>
    <t>DEMMC0031</t>
  </si>
  <si>
    <t>Tapa de arqueta acero inoxidable.</t>
  </si>
  <si>
    <t>DEMMC0032</t>
  </si>
  <si>
    <t>DEMMC0033</t>
  </si>
  <si>
    <t>DEMMC0034</t>
  </si>
  <si>
    <t>Suministro, montaje y puesta en servicio de perfil cuadrado de 40 x 30 mm de acero laminado para caminos de rodadura. Acabado según ET1000.</t>
  </si>
  <si>
    <t>DEMMC0035</t>
  </si>
  <si>
    <t>Suministro, montaje y puesta en servicio de carril de rodadura para polipasto tipo IPE 160 en acero A 410. Acabado según ET1000.</t>
  </si>
  <si>
    <t>DEMMC0036</t>
  </si>
  <si>
    <t>Suministro, montaje y puesta en servicio de carril de rodadura para polipasto tipo IPE 260 en acero A 410 . Acabado según ET1000.</t>
  </si>
  <si>
    <t>DEMMC0037</t>
  </si>
  <si>
    <t>Suministro, montaje y puesta en servicio de carril de rodadura para polipasto tipo IPE 300 en acero A 410. Acabado según ET1000.</t>
  </si>
  <si>
    <t>DEMMC0038</t>
  </si>
  <si>
    <t>Suministro, montaje y puesta en servicio de acero A 410 en estructuras de peso igual o inferior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</si>
  <si>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DEMMC0039</t>
  </si>
  <si>
    <t>Suministro, montaje y puesta en servicio de acero A 410 en estructuras de peso superior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</si>
  <si>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DEMMC0040</t>
  </si>
  <si>
    <t>Suministro, montaje y puesta en servicio de acero S275JR en estructuras de peso igual o inferior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</si>
  <si>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DEMMC0041</t>
  </si>
  <si>
    <t>Suministro, montaje y puesta en servicio de acero S275JR en estructuras de peso superior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</si>
  <si>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DEMMC0042</t>
  </si>
  <si>
    <t>Suministro e instalación de tapa de acceso a biodigestor, incluido desmontaje de tapa actual, suministro e instalación de nueva tapa φ600 mm con visor de cristal.</t>
  </si>
  <si>
    <t>DEMMC0043</t>
  </si>
  <si>
    <t>Soporte de aluminio, para chapa deflectora, incluido anclajes a hormigón del decantador, en chapa de 3 mm.</t>
  </si>
  <si>
    <t>DEMMC0044</t>
  </si>
  <si>
    <t>Suministro de contenedor abierto de 6m3. Dimensiones: Base superior 4000 x 1650mm; Base inferior 2500 x 1500mm, Alto 1000mm. Sistema autocarga: Sistema multicontainer. Fondo de 4 mm. Laterales y frentes de 4mm. Fabricados en chapa A-42B. Vigas: Principales UPN 120; Frentes 100. Tipo soldadura lateral: Soldadura a cordón continuo. Refuerzos en esquina interiores con ángulos y redondos para evitar que se encajen. Pintura RAL 5015. Transporte incluido</t>
  </si>
  <si>
    <t>DEMMC0045</t>
  </si>
  <si>
    <t>Suministro de contenedor abierto de 5 m3. Dimensiones: Base superior 4000 x 1650mm; Base inferior 2500 x 1500mm, Alto 700mm. Sistema autocarga: Sistema multicontainer. Fondo de 4 mm. Laterales y frentes de 4mm. Fabricados en chapa A-42B. Vigas: Principales UPN 120; Frentes 100. Tipo soldadura lateral: Soldadura a cordón continuo. Refuerzos en esquina interiores con ángulos y redondos para evitar que se encajen. Pintura RAL 5015. Transporte incluido</t>
  </si>
  <si>
    <t>DEMMC0046</t>
  </si>
  <si>
    <t>Fabricación, suministro y montaje de viga carril en perfil IPN-160 L=3,5 m, aplicación de imprimación antioxidante.</t>
  </si>
  <si>
    <t>DEMMC0047</t>
  </si>
  <si>
    <t>Fabricación, suministro y montaje de viga carril en perfil IPN-160 L= 9 m curvada en frio con un radio de 1m para adaptarse al trazado, incluso placas para su sujeción a forjado, aplicación de imprimación antioxidante.</t>
  </si>
  <si>
    <t>DEMMC0048</t>
  </si>
  <si>
    <t>Fabricación, suministro y montaje de estructura tipo pórtico fabricado en acero al carbono, formado por perfiles HEB-100, imprimado y acabado en poliuretano alifático en RAL a definir, de dimensiones aproximadas: 2 metros de altura y 2 metros de anchura, con gancho en el centro del perfil horizontal, para colocación de polipasto (no incluido) para poder izar la bomba del decantador existente. Con 4 placas de anclaje de 150x150mm y 4 taladros por placa. 
No se incluye cálculo de estructura</t>
  </si>
  <si>
    <t>DEMMC0049</t>
  </si>
  <si>
    <t>Perfil H en PRFV de dimensiones 150x150x10</t>
  </si>
  <si>
    <t>DEMMC0050</t>
  </si>
  <si>
    <t>Perfil U en PRFV de dimensiones 120x50x7</t>
  </si>
  <si>
    <t>DEMMC0051</t>
  </si>
  <si>
    <t>Perfil L en PRFV de dimensiones 75x75x10</t>
  </si>
  <si>
    <t>Motorreductor</t>
  </si>
  <si>
    <t>DEMMO0002</t>
  </si>
  <si>
    <t>DEMMO0003</t>
  </si>
  <si>
    <t>DEMMO0004</t>
  </si>
  <si>
    <t>DEMMO0005</t>
  </si>
  <si>
    <t>DEMMO0006</t>
  </si>
  <si>
    <t>DEMMO0007</t>
  </si>
  <si>
    <t>DEMMO0008</t>
  </si>
  <si>
    <t>DEMMO0009</t>
  </si>
  <si>
    <t>Reductor</t>
  </si>
  <si>
    <t>Rejas y tamices</t>
  </si>
  <si>
    <t>DEMRT0001</t>
  </si>
  <si>
    <t>DEMRT0002</t>
  </si>
  <si>
    <t>DEMRT0003</t>
  </si>
  <si>
    <t>DEMRT0004</t>
  </si>
  <si>
    <t>DEMRT0005</t>
  </si>
  <si>
    <t>DEMRT0006</t>
  </si>
  <si>
    <t>DEMRT0007</t>
  </si>
  <si>
    <t>DEMRT0008</t>
  </si>
  <si>
    <t>DEMRT0009</t>
  </si>
  <si>
    <t>DEMRT0010</t>
  </si>
  <si>
    <t>DEMRT0011</t>
  </si>
  <si>
    <t>DEMRT0012</t>
  </si>
  <si>
    <t>DEMRT0013</t>
  </si>
  <si>
    <t>DEMRT0014</t>
  </si>
  <si>
    <t>DEMRT0015</t>
  </si>
  <si>
    <t>DEMRT0016</t>
  </si>
  <si>
    <t>DEMRT0017</t>
  </si>
  <si>
    <t>DEMRT0018</t>
  </si>
  <si>
    <t>DEMRT0019</t>
  </si>
  <si>
    <t>DEMRT0020</t>
  </si>
  <si>
    <t>DEMRT0021</t>
  </si>
  <si>
    <t>DEMRT0022</t>
  </si>
  <si>
    <t>DEMRT0023</t>
  </si>
  <si>
    <t>DEMRT0024</t>
  </si>
  <si>
    <t>DEMRT0025</t>
  </si>
  <si>
    <t>DEMRT0026</t>
  </si>
  <si>
    <t>DEMRT0027</t>
  </si>
  <si>
    <t>DEMRT0028</t>
  </si>
  <si>
    <t>DEMRT0029</t>
  </si>
  <si>
    <t>DEMRT0030</t>
  </si>
  <si>
    <t>DEMRT0031</t>
  </si>
  <si>
    <t>DEMRT0032</t>
  </si>
  <si>
    <t>DEMRT0033</t>
  </si>
  <si>
    <t>DEMRT0034</t>
  </si>
  <si>
    <t>DEMRT0035</t>
  </si>
  <si>
    <t>DEMRT0036</t>
  </si>
  <si>
    <t>DEMRT0037</t>
  </si>
  <si>
    <t>DEMRT0038</t>
  </si>
  <si>
    <t>DEMRT0039</t>
  </si>
  <si>
    <t>DEMRT0040</t>
  </si>
  <si>
    <t>DEMRT0041</t>
  </si>
  <si>
    <t>DEMRT0042</t>
  </si>
  <si>
    <t>DEMRT0043</t>
  </si>
  <si>
    <t>DEMRT0044</t>
  </si>
  <si>
    <t>DEMRT0045</t>
  </si>
  <si>
    <t>DEMRT0046</t>
  </si>
  <si>
    <t>DEMRT0047</t>
  </si>
  <si>
    <t>DEMRT0048</t>
  </si>
  <si>
    <t>DEMRT0049</t>
  </si>
  <si>
    <t>DEMRT0050</t>
  </si>
  <si>
    <t>DEMRT0051</t>
  </si>
  <si>
    <t>DEMRT0052</t>
  </si>
  <si>
    <t>DEMRT0053</t>
  </si>
  <si>
    <t>DEMRT0054</t>
  </si>
  <si>
    <t>DEMRT0055</t>
  </si>
  <si>
    <t>DEMRT0056</t>
  </si>
  <si>
    <t>DEMRT0057</t>
  </si>
  <si>
    <t>DEMRT0058</t>
  </si>
  <si>
    <t>DEMRT0059</t>
  </si>
  <si>
    <t>DEMRT0060</t>
  </si>
  <si>
    <t>DEMRT0061</t>
  </si>
  <si>
    <t>DEMRT0062</t>
  </si>
  <si>
    <t>DEMRT0063</t>
  </si>
  <si>
    <t>DEMRT0064</t>
  </si>
  <si>
    <t>DEMRT0065</t>
  </si>
  <si>
    <t>DEMRT0066</t>
  </si>
  <si>
    <t>DEMRT0067</t>
  </si>
  <si>
    <t>DEMRT0068</t>
  </si>
  <si>
    <t>DEMRT0069</t>
  </si>
  <si>
    <t>DEMRT0070</t>
  </si>
  <si>
    <t>DEMRT0071</t>
  </si>
  <si>
    <t>DEMRT0072</t>
  </si>
  <si>
    <t>DEMRT0073</t>
  </si>
  <si>
    <t>DEMRT0074</t>
  </si>
  <si>
    <t>DEMRT0075</t>
  </si>
  <si>
    <t>DEMRT0076</t>
  </si>
  <si>
    <t>DEMRT0077</t>
  </si>
  <si>
    <t>DEMRT0078</t>
  </si>
  <si>
    <t>DEMRT0079</t>
  </si>
  <si>
    <t>DEMRT0080</t>
  </si>
  <si>
    <t>DEMRT0081</t>
  </si>
  <si>
    <t>DEMRT0082</t>
  </si>
  <si>
    <t>DEMRT0083</t>
  </si>
  <si>
    <t>DEMRT0084</t>
  </si>
  <si>
    <t>DEMRT0085</t>
  </si>
  <si>
    <t>DEMRT0086</t>
  </si>
  <si>
    <t>DEMRT0087</t>
  </si>
  <si>
    <t>DEMRT0088</t>
  </si>
  <si>
    <t>DEMRT0089</t>
  </si>
  <si>
    <t>DEMRT0090</t>
  </si>
  <si>
    <t>DEMRT0091</t>
  </si>
  <si>
    <t>DEMRT0092</t>
  </si>
  <si>
    <t>DEMRT0093</t>
  </si>
  <si>
    <t>DEMRT0094</t>
  </si>
  <si>
    <t>DEMRT0095</t>
  </si>
  <si>
    <t>DEMRT0096</t>
  </si>
  <si>
    <t>DEMRT0097</t>
  </si>
  <si>
    <t>DEMRT0098</t>
  </si>
  <si>
    <t>DEMRT0099</t>
  </si>
  <si>
    <t>DEMRT0100</t>
  </si>
  <si>
    <t>DEMRT0101</t>
  </si>
  <si>
    <t>DEMRT0102</t>
  </si>
  <si>
    <t>DEMRT0103</t>
  </si>
  <si>
    <t>DEMRT0104</t>
  </si>
  <si>
    <t>DEMRT0105</t>
  </si>
  <si>
    <t>DEMRT0106</t>
  </si>
  <si>
    <t>DEMRT0107</t>
  </si>
  <si>
    <t>DEMRT0108</t>
  </si>
  <si>
    <t>DEMRT0109</t>
  </si>
  <si>
    <t>DEMRT0110</t>
  </si>
  <si>
    <t>DEMRT0111</t>
  </si>
  <si>
    <t>DEMRT0112</t>
  </si>
  <si>
    <t>DEMRT0113</t>
  </si>
  <si>
    <t>DEMRT0114</t>
  </si>
  <si>
    <t>DEMRT0115</t>
  </si>
  <si>
    <t>DEMRT0116</t>
  </si>
  <si>
    <t>DEMRT0117</t>
  </si>
  <si>
    <t>DEMRT0118</t>
  </si>
  <si>
    <t>DEMRT0119</t>
  </si>
  <si>
    <t>DEMRT0120</t>
  </si>
  <si>
    <t>DEMRT0121</t>
  </si>
  <si>
    <t>DEMRT0122</t>
  </si>
  <si>
    <t>DEMRT0123</t>
  </si>
  <si>
    <t>DEMRT0124</t>
  </si>
  <si>
    <t>DEMRT0125</t>
  </si>
  <si>
    <t>DEMRT0126</t>
  </si>
  <si>
    <t>DEMRT0127</t>
  </si>
  <si>
    <t>DEMRT0128</t>
  </si>
  <si>
    <t>DEMRT0129</t>
  </si>
  <si>
    <t>DEMRT0130</t>
  </si>
  <si>
    <t>DEMRT0131</t>
  </si>
  <si>
    <t>DEMRT0132</t>
  </si>
  <si>
    <t>DEMRT0133</t>
  </si>
  <si>
    <t>DEMRT0134</t>
  </si>
  <si>
    <t>DEMRT0135</t>
  </si>
  <si>
    <t>DEMRT0136</t>
  </si>
  <si>
    <t>DEMRT0137</t>
  </si>
  <si>
    <t>Suministro de Panel de control estándar, ejecución para montaje en pared, de acuerdo con las normas UVV y VDE equipado con todos los elementos requeridos para el funcionamiento automático de reja o tamiz. Envolvente Rittal en chapa de acero pintado RAL 7035, grado de protección IP 54, . Incluye PLC y HMI.</t>
  </si>
  <si>
    <t>DEMRT0138</t>
  </si>
  <si>
    <t>Suministro de Panel de control estándar, ejecución con zócalo, de acuerdo con las normas UVV y VDE equipado con todos los elementos requeridos para el funcionamiento automático de reja o tamiz. Envolvente Rittal en chapa de acero pintado RAL 7035, grado de protección IP 54, . Incluye PLC y HMI.</t>
  </si>
  <si>
    <t>DEMRT0139</t>
  </si>
  <si>
    <t>DEMRT0140</t>
  </si>
  <si>
    <t>DEMRT0141</t>
  </si>
  <si>
    <t>DEMRT0142</t>
  </si>
  <si>
    <t>DEMRT0143</t>
  </si>
  <si>
    <t>DEMRT0144</t>
  </si>
  <si>
    <t>DEMRT0145</t>
  </si>
  <si>
    <t>DEMRT0146</t>
  </si>
  <si>
    <t>DEMRT0147</t>
  </si>
  <si>
    <t>DEMRT0148</t>
  </si>
  <si>
    <t>DEMRT0149</t>
  </si>
  <si>
    <t>DEMRT0150</t>
  </si>
  <si>
    <t>DEMRT0151</t>
  </si>
  <si>
    <t>DEMRT0152</t>
  </si>
  <si>
    <t>DEMRT0153</t>
  </si>
  <si>
    <t>DEMRT0154</t>
  </si>
  <si>
    <t>DEMRT0155</t>
  </si>
  <si>
    <t>DEMRT0156</t>
  </si>
  <si>
    <t>DEMRT0157</t>
  </si>
  <si>
    <t>DEMRT0158</t>
  </si>
  <si>
    <t>DEMRT0159</t>
  </si>
  <si>
    <t>DEMRT0160</t>
  </si>
  <si>
    <t>DEMRT0161</t>
  </si>
  <si>
    <t>DEMRT0162</t>
  </si>
  <si>
    <t>DEMRT0163</t>
  </si>
  <si>
    <t>DEMRT0164</t>
  </si>
  <si>
    <t>DEMRT0165</t>
  </si>
  <si>
    <t>DEMRT0166</t>
  </si>
  <si>
    <t>DEMRT0167</t>
  </si>
  <si>
    <t>DEMRT0168</t>
  </si>
  <si>
    <t>DEMRT0169</t>
  </si>
  <si>
    <t>DEMRT0170</t>
  </si>
  <si>
    <t>DEMRT0171</t>
  </si>
  <si>
    <t>DEMRT0172</t>
  </si>
  <si>
    <t>DEMRT0173</t>
  </si>
  <si>
    <t>DEMRT0174</t>
  </si>
  <si>
    <t>DEMRT0175</t>
  </si>
  <si>
    <t>DEMRT0176</t>
  </si>
  <si>
    <t>DEMRT0177</t>
  </si>
  <si>
    <t>DEMRT0178</t>
  </si>
  <si>
    <t>DEMRT0179</t>
  </si>
  <si>
    <t>DEMRT0180</t>
  </si>
  <si>
    <t>DEMRT0181</t>
  </si>
  <si>
    <t>DEMRT0182</t>
  </si>
  <si>
    <t>DEMRT0183</t>
  </si>
  <si>
    <t>DEMRT0184</t>
  </si>
  <si>
    <t>DEMRT0185</t>
  </si>
  <si>
    <t>DEMRT0186</t>
  </si>
  <si>
    <t>DEMRT0187</t>
  </si>
  <si>
    <t>DEMRT0188</t>
  </si>
  <si>
    <t>DEMRT0189</t>
  </si>
  <si>
    <t>DEMRT0190</t>
  </si>
  <si>
    <t>DEMRT0191</t>
  </si>
  <si>
    <t>DEMRT0192</t>
  </si>
  <si>
    <t>DEMRT0193</t>
  </si>
  <si>
    <t>DEMRT0194</t>
  </si>
  <si>
    <t>DEMRT0195</t>
  </si>
  <si>
    <t>DEMRT0196</t>
  </si>
  <si>
    <t>DEMRT0197</t>
  </si>
  <si>
    <t>DEMRT0198</t>
  </si>
  <si>
    <t>DEMRT0199</t>
  </si>
  <si>
    <t>DEMRT0200</t>
  </si>
  <si>
    <t>DEMRT0201</t>
  </si>
  <si>
    <t>DEMRT0202</t>
  </si>
  <si>
    <t>DEMRT0203</t>
  </si>
  <si>
    <t>DEMRT0204</t>
  </si>
  <si>
    <t>DEMRT0205</t>
  </si>
  <si>
    <t>DEMRT0206</t>
  </si>
  <si>
    <t>DEMRT0207</t>
  </si>
  <si>
    <t>DEMRT0208</t>
  </si>
  <si>
    <t>DEMRT0209</t>
  </si>
  <si>
    <t>DEMRT0210</t>
  </si>
  <si>
    <t>DEMRT0211</t>
  </si>
  <si>
    <t>DEMRT0212</t>
  </si>
  <si>
    <t>DEMRT0213</t>
  </si>
  <si>
    <t>DEMRT0214</t>
  </si>
  <si>
    <t>DEMRT0215</t>
  </si>
  <si>
    <t>DEMRT0216</t>
  </si>
  <si>
    <t>DEMRT0217</t>
  </si>
  <si>
    <t>DEMRT0218</t>
  </si>
  <si>
    <t>DEMRT0219</t>
  </si>
  <si>
    <t>DEMRT0220</t>
  </si>
  <si>
    <t>DEMRT0221</t>
  </si>
  <si>
    <t>DEMRT0222</t>
  </si>
  <si>
    <t>DEMRT0223</t>
  </si>
  <si>
    <t>DEMRT0224</t>
  </si>
  <si>
    <t>DEMRT0225</t>
  </si>
  <si>
    <t>DEMRT0226</t>
  </si>
  <si>
    <t>DEMRT0227</t>
  </si>
  <si>
    <t>DEMRT0228</t>
  </si>
  <si>
    <t>DEMRT0229</t>
  </si>
  <si>
    <t>DEMRT0230</t>
  </si>
  <si>
    <t>DEMRT0231</t>
  </si>
  <si>
    <t>DEMRT0232</t>
  </si>
  <si>
    <t>DEMRT0233</t>
  </si>
  <si>
    <t>DEMRT0234</t>
  </si>
  <si>
    <t>DEMRT0235</t>
  </si>
  <si>
    <t>DEMRT0236</t>
  </si>
  <si>
    <t>DEMRT0237</t>
  </si>
  <si>
    <t>DEMRT0238</t>
  </si>
  <si>
    <t>DEMRT0239</t>
  </si>
  <si>
    <t>DEMRT0240</t>
  </si>
  <si>
    <t>DEMRT0241</t>
  </si>
  <si>
    <t>DEMRT0242</t>
  </si>
  <si>
    <t>DEMRT0243</t>
  </si>
  <si>
    <t>DEMRT0244</t>
  </si>
  <si>
    <t>DEMRT0245</t>
  </si>
  <si>
    <t>DEMRT0246</t>
  </si>
  <si>
    <t>DEMRT0247</t>
  </si>
  <si>
    <t>DEMRT0248</t>
  </si>
  <si>
    <t>DEMRT0249</t>
  </si>
  <si>
    <t>DEMRT0250</t>
  </si>
  <si>
    <t>DEMRT0251</t>
  </si>
  <si>
    <t>DEMRT0252</t>
  </si>
  <si>
    <t>DEMRT0253</t>
  </si>
  <si>
    <t>DEMRT0254</t>
  </si>
  <si>
    <t>DEMRT0255</t>
  </si>
  <si>
    <t>DEMRT0256</t>
  </si>
  <si>
    <t>DEMRT0257</t>
  </si>
  <si>
    <t>DEMRT0258</t>
  </si>
  <si>
    <t>DEMRT0259</t>
  </si>
  <si>
    <t>DEMRT0260</t>
  </si>
  <si>
    <t>DEMRT0261</t>
  </si>
  <si>
    <t>DEMRT0262</t>
  </si>
  <si>
    <t>DEMRT0263</t>
  </si>
  <si>
    <t>DEMRT0264</t>
  </si>
  <si>
    <t>DEMRT0265</t>
  </si>
  <si>
    <t>DEMRT0266</t>
  </si>
  <si>
    <t>DEMRT0267</t>
  </si>
  <si>
    <t>DEMRT0268</t>
  </si>
  <si>
    <t>DEMRT0269</t>
  </si>
  <si>
    <t>DEMRT0270</t>
  </si>
  <si>
    <t>DEMRT0271</t>
  </si>
  <si>
    <t>DEMRT0272</t>
  </si>
  <si>
    <t>DEMRT0273</t>
  </si>
  <si>
    <t>DEMRT0274</t>
  </si>
  <si>
    <t>DEMRT0275</t>
  </si>
  <si>
    <t>DEMRT0276</t>
  </si>
  <si>
    <t>DEMRT0277</t>
  </si>
  <si>
    <t>DEMRT0278</t>
  </si>
  <si>
    <t>DEMRT0279</t>
  </si>
  <si>
    <t>DEMRT0280</t>
  </si>
  <si>
    <t>DEMRT0281</t>
  </si>
  <si>
    <t>DEMRT0282</t>
  </si>
  <si>
    <t>DEMRT0283</t>
  </si>
  <si>
    <t>DEMRT0284</t>
  </si>
  <si>
    <t>DEMRT0285</t>
  </si>
  <si>
    <t>DEMRT0286</t>
  </si>
  <si>
    <t>DEMRT0287</t>
  </si>
  <si>
    <t>DEMRT0288</t>
  </si>
  <si>
    <t>DEMRT0289</t>
  </si>
  <si>
    <t>DEMRT0290</t>
  </si>
  <si>
    <t>DEMRT0291</t>
  </si>
  <si>
    <t>DEMRT0292</t>
  </si>
  <si>
    <t>DEMRT0293</t>
  </si>
  <si>
    <t>DEMRT0294</t>
  </si>
  <si>
    <t>DEMRT0295</t>
  </si>
  <si>
    <t>DEMRT0296</t>
  </si>
  <si>
    <t>DEMRT0297</t>
  </si>
  <si>
    <t>DEMRT0298</t>
  </si>
  <si>
    <t>DEMRT0299</t>
  </si>
  <si>
    <t>DEMRT0300</t>
  </si>
  <si>
    <t>DEMRT0301</t>
  </si>
  <si>
    <t>DEMRT0302</t>
  </si>
  <si>
    <t>DEMRT0303</t>
  </si>
  <si>
    <t>DEMRT0304</t>
  </si>
  <si>
    <t>DEMRT0305</t>
  </si>
  <si>
    <t>DEMRT0306</t>
  </si>
  <si>
    <t>DEMRT0307</t>
  </si>
  <si>
    <t>DEMRT0308</t>
  </si>
  <si>
    <t>DEMRT0309</t>
  </si>
  <si>
    <t>DEMRT0310</t>
  </si>
  <si>
    <t>DEMRT0311</t>
  </si>
  <si>
    <t>DEMRT0312</t>
  </si>
  <si>
    <t>DEMRT0313</t>
  </si>
  <si>
    <t>DEMRT0314</t>
  </si>
  <si>
    <t>DEMRT0315</t>
  </si>
  <si>
    <t>DEMRT0316</t>
  </si>
  <si>
    <t>DEMRT0317</t>
  </si>
  <si>
    <t>DEMRT0318</t>
  </si>
  <si>
    <t>DEMRT0319</t>
  </si>
  <si>
    <t>DEMRT0320</t>
  </si>
  <si>
    <t>DEMRT0321</t>
  </si>
  <si>
    <t>DEMRT0322</t>
  </si>
  <si>
    <t>DEMRT0323</t>
  </si>
  <si>
    <t>DEMRT0324</t>
  </si>
  <si>
    <t>DEMRT0325</t>
  </si>
  <si>
    <t>DEMRT0326</t>
  </si>
  <si>
    <t>DEMRT0327</t>
  </si>
  <si>
    <t>DEMRT0328</t>
  </si>
  <si>
    <t>DEMRT0329</t>
  </si>
  <si>
    <t>DEMRT0330</t>
  </si>
  <si>
    <t>DEMRT0331</t>
  </si>
  <si>
    <t>DEMRT0332</t>
  </si>
  <si>
    <t>DEMRT0333</t>
  </si>
  <si>
    <t>DEMRT0334</t>
  </si>
  <si>
    <t>DEMRT0335</t>
  </si>
  <si>
    <t>DEMRT0336</t>
  </si>
  <si>
    <t>DEMRT0337</t>
  </si>
  <si>
    <t>DEMRT0338</t>
  </si>
  <si>
    <t>DEMRT0339</t>
  </si>
  <si>
    <t>DEMRT0340</t>
  </si>
  <si>
    <t>DEMRT0341</t>
  </si>
  <si>
    <t>DEMRT0342</t>
  </si>
  <si>
    <t>DEMRT0343</t>
  </si>
  <si>
    <t>DEMRT0344</t>
  </si>
  <si>
    <t>DEMRT0345</t>
  </si>
  <si>
    <t>DEMRT0346</t>
  </si>
  <si>
    <t>DEMRT0347</t>
  </si>
  <si>
    <t>DEMRT0348</t>
  </si>
  <si>
    <t>DEMRT0349</t>
  </si>
  <si>
    <t>DEMRT0350</t>
  </si>
  <si>
    <t>DEMRT0351</t>
  </si>
  <si>
    <t>DEMRT0352</t>
  </si>
  <si>
    <t>DEMRT0353</t>
  </si>
  <si>
    <t>DEMRT0354</t>
  </si>
  <si>
    <t>DEMRT0355</t>
  </si>
  <si>
    <t>DEMRT0356</t>
  </si>
  <si>
    <t>DEMRT0357</t>
  </si>
  <si>
    <t>DEMRT0358</t>
  </si>
  <si>
    <t>DEMRT0359</t>
  </si>
  <si>
    <t>DEMRT0360</t>
  </si>
  <si>
    <t>DEMRT0361</t>
  </si>
  <si>
    <t>DEMRT0362</t>
  </si>
  <si>
    <t>DEMRT0363</t>
  </si>
  <si>
    <t>DEMRT0364</t>
  </si>
  <si>
    <t>DEMRT0365</t>
  </si>
  <si>
    <t>DEMRT0366</t>
  </si>
  <si>
    <t>DEMRT0367</t>
  </si>
  <si>
    <t>DEMRT0368</t>
  </si>
  <si>
    <t>DEMRT0369</t>
  </si>
  <si>
    <t>DEMRT0370</t>
  </si>
  <si>
    <t>DEMRT0371</t>
  </si>
  <si>
    <t>DEMRT0372</t>
  </si>
  <si>
    <t>DEMRT0373</t>
  </si>
  <si>
    <t>DEMRT0374</t>
  </si>
  <si>
    <t>DEMRT0375</t>
  </si>
  <si>
    <t>DEMRT0376</t>
  </si>
  <si>
    <t>DEMRT0377</t>
  </si>
  <si>
    <t>DEMRT0378</t>
  </si>
  <si>
    <t>DEMRT0379</t>
  </si>
  <si>
    <t>DEMRT0380</t>
  </si>
  <si>
    <t>DEMRT0381</t>
  </si>
  <si>
    <t>DEMRT0382</t>
  </si>
  <si>
    <t>DEMRT0383</t>
  </si>
  <si>
    <t>DEMRT0384</t>
  </si>
  <si>
    <t>DEMRT0385</t>
  </si>
  <si>
    <t>DEMRT0386</t>
  </si>
  <si>
    <t>DEMRT0387</t>
  </si>
  <si>
    <t>DEMRT0388</t>
  </si>
  <si>
    <t>DEMRT0389</t>
  </si>
  <si>
    <t>DEMRT0390</t>
  </si>
  <si>
    <t>DEMRT0391</t>
  </si>
  <si>
    <t>DEMRT0392</t>
  </si>
  <si>
    <t>DEMRT0393</t>
  </si>
  <si>
    <t>DEMRT0394</t>
  </si>
  <si>
    <t>DEMRT0395</t>
  </si>
  <si>
    <t>DEMRT0396</t>
  </si>
  <si>
    <t>DEMRT0397</t>
  </si>
  <si>
    <t>DEMRT0398</t>
  </si>
  <si>
    <t>DEMRT0399</t>
  </si>
  <si>
    <t>DEMRT0400</t>
  </si>
  <si>
    <t>DEMRT0401</t>
  </si>
  <si>
    <t>DEMRT0402</t>
  </si>
  <si>
    <t>DEMRT0403</t>
  </si>
  <si>
    <t>DEMRT0404</t>
  </si>
  <si>
    <t>DEMRT0405</t>
  </si>
  <si>
    <t>DEMRT0406</t>
  </si>
  <si>
    <t>DEMRT0407</t>
  </si>
  <si>
    <t>DEMRT0408</t>
  </si>
  <si>
    <t>DEMRT0409</t>
  </si>
  <si>
    <t>DEMRT0410</t>
  </si>
  <si>
    <t>DEMRT0411</t>
  </si>
  <si>
    <t>DEMRT0412</t>
  </si>
  <si>
    <t>DEMRT0413</t>
  </si>
  <si>
    <t>DEMRT0414</t>
  </si>
  <si>
    <t>DEMRT0415</t>
  </si>
  <si>
    <t>DEMRT0416</t>
  </si>
  <si>
    <t>DEMRT0417</t>
  </si>
  <si>
    <t>DEMRT0418</t>
  </si>
  <si>
    <t>DEMRT0419</t>
  </si>
  <si>
    <t>DEMRT0420</t>
  </si>
  <si>
    <t>DEMRT0421</t>
  </si>
  <si>
    <t>DEMRT0422</t>
  </si>
  <si>
    <t>DEMRT0423</t>
  </si>
  <si>
    <t>DEMRT0424</t>
  </si>
  <si>
    <t>DEMRT0425</t>
  </si>
  <si>
    <t>DEMRT0426</t>
  </si>
  <si>
    <t>DEMRT0427</t>
  </si>
  <si>
    <t>DEMRT0428</t>
  </si>
  <si>
    <t>DEMRT0429</t>
  </si>
  <si>
    <t>DEMRT0430</t>
  </si>
  <si>
    <t>DEMRT0431</t>
  </si>
  <si>
    <t>DEMRT0432</t>
  </si>
  <si>
    <t>DEMRT0433</t>
  </si>
  <si>
    <t>DEMRT0434</t>
  </si>
  <si>
    <t>DEMRT0435</t>
  </si>
  <si>
    <t>DEMRT0436</t>
  </si>
  <si>
    <t>DEMRT0437</t>
  </si>
  <si>
    <t>DEMRT0438</t>
  </si>
  <si>
    <t>DEMRT0439</t>
  </si>
  <si>
    <t>DEMRT0440</t>
  </si>
  <si>
    <t>DEMRT0441</t>
  </si>
  <si>
    <t>DEMRT0442</t>
  </si>
  <si>
    <t>DEMRT0443</t>
  </si>
  <si>
    <t>DEMRT0444</t>
  </si>
  <si>
    <t>DEMRT0445</t>
  </si>
  <si>
    <t>DEMRT0446</t>
  </si>
  <si>
    <t>DEMRT0447</t>
  </si>
  <si>
    <t>DEMRT0448</t>
  </si>
  <si>
    <t>DEMRT0449</t>
  </si>
  <si>
    <t>DEMRT0450</t>
  </si>
  <si>
    <t>DEMRT0451</t>
  </si>
  <si>
    <t>DEMRT0452</t>
  </si>
  <si>
    <t>DEMRT0453</t>
  </si>
  <si>
    <t>DEMRT0454</t>
  </si>
  <si>
    <t>DEMRT0455</t>
  </si>
  <si>
    <t>DEMRT0456</t>
  </si>
  <si>
    <t>DEMRT0457</t>
  </si>
  <si>
    <t>DEMRT0458</t>
  </si>
  <si>
    <t>DEMRT0459</t>
  </si>
  <si>
    <t>DEMRT0460</t>
  </si>
  <si>
    <t>DEMRT0461</t>
  </si>
  <si>
    <t>DEMRT0462</t>
  </si>
  <si>
    <t>DEMRT0463</t>
  </si>
  <si>
    <t>DEMRT0464</t>
  </si>
  <si>
    <t>DEMRT0465</t>
  </si>
  <si>
    <t>DEMRT0466</t>
  </si>
  <si>
    <t>DEMRT0467</t>
  </si>
  <si>
    <t>DEMRT0468</t>
  </si>
  <si>
    <t>DEMRT0469</t>
  </si>
  <si>
    <t>DEMRT0470</t>
  </si>
  <si>
    <t>DEMRT0471</t>
  </si>
  <si>
    <t>DEMRT0472</t>
  </si>
  <si>
    <t>DEMRT0473</t>
  </si>
  <si>
    <t>DEMRT0474</t>
  </si>
  <si>
    <t>DEMRT0475</t>
  </si>
  <si>
    <t>DEMRT0476</t>
  </si>
  <si>
    <t>DEMRT0477</t>
  </si>
  <si>
    <t>DEMRT0478</t>
  </si>
  <si>
    <t>DEMRT0479</t>
  </si>
  <si>
    <t>DEMRT0480</t>
  </si>
  <si>
    <t>DEMRT0481</t>
  </si>
  <si>
    <t>DEMRT0482</t>
  </si>
  <si>
    <t>DEMRT0483</t>
  </si>
  <si>
    <t>DEMRT0484</t>
  </si>
  <si>
    <t>DEMRT0485</t>
  </si>
  <si>
    <t>DEMRT0486</t>
  </si>
  <si>
    <t>DEMRT0487</t>
  </si>
  <si>
    <t>DEMRT0488</t>
  </si>
  <si>
    <t>DEMRT0489</t>
  </si>
  <si>
    <t>DEMRT0490</t>
  </si>
  <si>
    <t>DEMRT0491</t>
  </si>
  <si>
    <t>DEMRT0492</t>
  </si>
  <si>
    <t>DEMRT0493</t>
  </si>
  <si>
    <t>DEMRT0494</t>
  </si>
  <si>
    <t>DEMRT0495</t>
  </si>
  <si>
    <t>DEMRT0496</t>
  </si>
  <si>
    <t>DEMRT0497</t>
  </si>
  <si>
    <t>DEMRT0498</t>
  </si>
  <si>
    <t>DEMRT0499</t>
  </si>
  <si>
    <t>DEMRT0500</t>
  </si>
  <si>
    <t>DEMRT0501</t>
  </si>
  <si>
    <t>DEMRT0502</t>
  </si>
  <si>
    <t>DEMRT0503</t>
  </si>
  <si>
    <t>DEMRT0504</t>
  </si>
  <si>
    <t>DEMRT0505</t>
  </si>
  <si>
    <t>DEMRT0506</t>
  </si>
  <si>
    <t>DEMRT0507</t>
  </si>
  <si>
    <t>DEMRT0508</t>
  </si>
  <si>
    <t>DEMRT0509</t>
  </si>
  <si>
    <t>DEMRT0510</t>
  </si>
  <si>
    <t>DEMRT0511</t>
  </si>
  <si>
    <t>DEMRT0512</t>
  </si>
  <si>
    <t>DEMRT0513</t>
  </si>
  <si>
    <t>DEMRT0514</t>
  </si>
  <si>
    <t>DEMRT0515</t>
  </si>
  <si>
    <t>DEMRT0516</t>
  </si>
  <si>
    <t>DEMRT0517</t>
  </si>
  <si>
    <t>DEMRT0518</t>
  </si>
  <si>
    <t>DEMRT0519</t>
  </si>
  <si>
    <t>DEMRT0520</t>
  </si>
  <si>
    <t>DEMRT0521</t>
  </si>
  <si>
    <t>DEMRT0522</t>
  </si>
  <si>
    <t>DEMRT0523</t>
  </si>
  <si>
    <t>DEMRT0524</t>
  </si>
  <si>
    <t>DEMRT0525</t>
  </si>
  <si>
    <t>DEMRT0526</t>
  </si>
  <si>
    <t>DEMRT0527</t>
  </si>
  <si>
    <t>DEMRT0528</t>
  </si>
  <si>
    <t>DEMRT0529</t>
  </si>
  <si>
    <t>DEMRT0530</t>
  </si>
  <si>
    <t>DEMRT0531</t>
  </si>
  <si>
    <t>DEMRT0532</t>
  </si>
  <si>
    <t>DEMRT0533</t>
  </si>
  <si>
    <t>DEMRT0534</t>
  </si>
  <si>
    <t>DEMRT0535</t>
  </si>
  <si>
    <t>DEMRT0536</t>
  </si>
  <si>
    <t>DEMRT0537</t>
  </si>
  <si>
    <t>DEMRT0538</t>
  </si>
  <si>
    <t>DEMRT0539</t>
  </si>
  <si>
    <t>DEMRT0540</t>
  </si>
  <si>
    <t>DEMRT0541</t>
  </si>
  <si>
    <t>DEMRT0542</t>
  </si>
  <si>
    <t>DEMRT0543</t>
  </si>
  <si>
    <t>DEMRT0544</t>
  </si>
  <si>
    <t>DEMRT0545</t>
  </si>
  <si>
    <t>DEMRT0546</t>
  </si>
  <si>
    <t>DEMRT0547</t>
  </si>
  <si>
    <t>DEMRT0548</t>
  </si>
  <si>
    <t>DEMRT0549</t>
  </si>
  <si>
    <t>DEMRT0550</t>
  </si>
  <si>
    <t>DEMRT0551</t>
  </si>
  <si>
    <t>DEMRT0552</t>
  </si>
  <si>
    <t>DEMRT0553</t>
  </si>
  <si>
    <t>DEMRT0554</t>
  </si>
  <si>
    <t>DEMRT0555</t>
  </si>
  <si>
    <t>DEMRT0556</t>
  </si>
  <si>
    <t>DEMRT0557</t>
  </si>
  <si>
    <t>DEMRT0558</t>
  </si>
  <si>
    <t>DEMRT0559</t>
  </si>
  <si>
    <t>DEMRT0560</t>
  </si>
  <si>
    <t>DEMRT0561</t>
  </si>
  <si>
    <t>DEMRT0562</t>
  </si>
  <si>
    <t>DEMRT0563</t>
  </si>
  <si>
    <t>DEMRT0564</t>
  </si>
  <si>
    <t>DEMRT0565</t>
  </si>
  <si>
    <t>DEMRT0566</t>
  </si>
  <si>
    <t>DEMRT0567</t>
  </si>
  <si>
    <t>DEMRT0568</t>
  </si>
  <si>
    <t>DEMRT0569</t>
  </si>
  <si>
    <t>DEMRT0570</t>
  </si>
  <si>
    <t>DEMRT0571</t>
  </si>
  <si>
    <t>DEMRT0572</t>
  </si>
  <si>
    <t>DEMRT0573</t>
  </si>
  <si>
    <t>DEMRT0574</t>
  </si>
  <si>
    <t>DEMRT0575</t>
  </si>
  <si>
    <t>DEMRT0576</t>
  </si>
  <si>
    <t>DEMRT0577</t>
  </si>
  <si>
    <t>DEMRT0578</t>
  </si>
  <si>
    <t>DEMRT0579</t>
  </si>
  <si>
    <t>DEMRT0580</t>
  </si>
  <si>
    <t>DEMRT0581</t>
  </si>
  <si>
    <t>DEMRT0582</t>
  </si>
  <si>
    <t>DEMRT0583</t>
  </si>
  <si>
    <t>DEMRT0584</t>
  </si>
  <si>
    <t>DEMRT0585</t>
  </si>
  <si>
    <t>DEMRT0586</t>
  </si>
  <si>
    <t>DEMRT0587</t>
  </si>
  <si>
    <t>DEMRT0588</t>
  </si>
  <si>
    <t>DEMRT0589</t>
  </si>
  <si>
    <t>DEMRT0590</t>
  </si>
  <si>
    <t>DEMRT0591</t>
  </si>
  <si>
    <t>DEMRT0592</t>
  </si>
  <si>
    <t>DEMRT0593</t>
  </si>
  <si>
    <t>DEMRT0594</t>
  </si>
  <si>
    <t>DEMRT0595</t>
  </si>
  <si>
    <t>DEMRT0596</t>
  </si>
  <si>
    <t>DEMRT0597</t>
  </si>
  <si>
    <t>DEMRT0598</t>
  </si>
  <si>
    <t>DEMRT0599</t>
  </si>
  <si>
    <t>DEMRT0600</t>
  </si>
  <si>
    <t>DEMRT0601</t>
  </si>
  <si>
    <t>DEMRT0602</t>
  </si>
  <si>
    <t>DEMRT0603</t>
  </si>
  <si>
    <t>DEMRT0604</t>
  </si>
  <si>
    <t>DEMRT0605</t>
  </si>
  <si>
    <t>DEMRT0606</t>
  </si>
  <si>
    <t>DEMRT0607</t>
  </si>
  <si>
    <t>DEMRT0608</t>
  </si>
  <si>
    <t>DEMRT0609</t>
  </si>
  <si>
    <t>DEMRT0610</t>
  </si>
  <si>
    <t>DEMRT0611</t>
  </si>
  <si>
    <t>DEMRT0612</t>
  </si>
  <si>
    <t>DEMRT0613</t>
  </si>
  <si>
    <t>DEMRT0614</t>
  </si>
  <si>
    <t>DEMRT0615</t>
  </si>
  <si>
    <t>DEMRT0616</t>
  </si>
  <si>
    <t>DEMRT0617</t>
  </si>
  <si>
    <t>DEMRT0618</t>
  </si>
  <si>
    <t>DEMRT0619</t>
  </si>
  <si>
    <t>DEMRT0620</t>
  </si>
  <si>
    <t>DEMRT0621</t>
  </si>
  <si>
    <t>DEMRT0622</t>
  </si>
  <si>
    <t>DEMRT0623</t>
  </si>
  <si>
    <t>DEMRT0624</t>
  </si>
  <si>
    <t>DEMRT0625</t>
  </si>
  <si>
    <t>DEMRT0626</t>
  </si>
  <si>
    <t>DEMRT0627</t>
  </si>
  <si>
    <t>DEMRT0628</t>
  </si>
  <si>
    <t>DEMRT0629</t>
  </si>
  <si>
    <t>DEMRT0630</t>
  </si>
  <si>
    <t>DEMRT0631</t>
  </si>
  <si>
    <t>DEMRT0632</t>
  </si>
  <si>
    <t>DEMRT0633</t>
  </si>
  <si>
    <t>DEMRT0634</t>
  </si>
  <si>
    <t>DEMRT0635</t>
  </si>
  <si>
    <t>DEMRT0636</t>
  </si>
  <si>
    <t>DEMRT0637</t>
  </si>
  <si>
    <t>DEMRT0638</t>
  </si>
  <si>
    <t>DEMRT0639</t>
  </si>
  <si>
    <t>DEMRT0640</t>
  </si>
  <si>
    <t>DEMRT0641</t>
  </si>
  <si>
    <t>DEMRT0642</t>
  </si>
  <si>
    <t>DEMRT0643</t>
  </si>
  <si>
    <t>DEMRT0644</t>
  </si>
  <si>
    <t>DEMRT0645</t>
  </si>
  <si>
    <t>DEMRT0646</t>
  </si>
  <si>
    <t>DEMRT0647</t>
  </si>
  <si>
    <t>DEMRT0648</t>
  </si>
  <si>
    <t>DEMRT0649</t>
  </si>
  <si>
    <t>DEMRT0650</t>
  </si>
  <si>
    <t>DEMRT0651</t>
  </si>
  <si>
    <t>DEMRT0652</t>
  </si>
  <si>
    <t>DEMRT0653</t>
  </si>
  <si>
    <t>DEMRT0654</t>
  </si>
  <si>
    <t>DEMRT0656</t>
  </si>
  <si>
    <t>DEMRT0657</t>
  </si>
  <si>
    <t>DEMRT0658</t>
  </si>
  <si>
    <t>DEMRT0659</t>
  </si>
  <si>
    <t>Rotores</t>
  </si>
  <si>
    <t>Sistema de preparación de polielectrolito</t>
  </si>
  <si>
    <t>DEMSP0001</t>
  </si>
  <si>
    <t>DEMSP0002</t>
  </si>
  <si>
    <t>DEMSP0003</t>
  </si>
  <si>
    <t>Tolva</t>
  </si>
  <si>
    <t>DEMTO0001</t>
  </si>
  <si>
    <t>DEMTO0002</t>
  </si>
  <si>
    <t>Tornillo deshidratador</t>
  </si>
  <si>
    <t>DEMTD0001</t>
  </si>
  <si>
    <t>DEMTD0002</t>
  </si>
  <si>
    <t>DEMTD0003</t>
  </si>
  <si>
    <t>DEMTD0004</t>
  </si>
  <si>
    <t>Tornillo transportador</t>
  </si>
  <si>
    <t>DEMTT0001</t>
  </si>
  <si>
    <t>DEMTT0002</t>
  </si>
  <si>
    <t>DEMTT0003</t>
  </si>
  <si>
    <t>DEMTT0004</t>
  </si>
  <si>
    <t>DEMTT0005</t>
  </si>
  <si>
    <t>DEMTT0006</t>
  </si>
  <si>
    <t>DEMTT0007</t>
  </si>
  <si>
    <t>DEMTT0008</t>
  </si>
  <si>
    <t>DEMTT0009</t>
  </si>
  <si>
    <t>DEMTT0010</t>
  </si>
  <si>
    <t>DEMTT0011</t>
  </si>
  <si>
    <t>DEMTT0012</t>
  </si>
  <si>
    <t>DEMTT0013</t>
  </si>
  <si>
    <t>DEMTT0014</t>
  </si>
  <si>
    <t>DEMTT0015</t>
  </si>
  <si>
    <t>DEMTT0016</t>
  </si>
  <si>
    <t>DEMTT0017</t>
  </si>
  <si>
    <t>DEMTT0018</t>
  </si>
  <si>
    <t>DEMTT0019</t>
  </si>
  <si>
    <t>DEMTT0020</t>
  </si>
  <si>
    <t>DEMTT0021</t>
  </si>
  <si>
    <t>DEMTT0022</t>
  </si>
  <si>
    <t>DEMTT0023</t>
  </si>
  <si>
    <t>DEMTT0024</t>
  </si>
  <si>
    <t>DEMTT0025</t>
  </si>
  <si>
    <t>Tornillos de Arquímedes</t>
  </si>
  <si>
    <t>DEMTA0001</t>
  </si>
  <si>
    <t>DEMTA0002</t>
  </si>
  <si>
    <t>DEMTA0003</t>
  </si>
  <si>
    <t>Deflector tornillo de Arquímedes Comes modelo BTA-1.300 o similar. MATERIAL ACERO CARBONO</t>
  </si>
  <si>
    <t>Válvulas</t>
  </si>
  <si>
    <t>DEMVA0001</t>
  </si>
  <si>
    <t>Desmontaje de válvula o elemento embridado en tubería igual o inferior a DN300 y acopio de materiales en lugar indicado. Incluye la utilización de las herramientas y equipos necesarios tanto materiales como de prevención. Acopio del elemento en lugar indicado y repintado de las zonas deterioradas. Acabado según ET1000</t>
  </si>
  <si>
    <t>DEMVA0002</t>
  </si>
  <si>
    <t>Desmontaje de válvula o elemento embridado en tubería superior a DN300 y acopio de materiales en lugar indicado. Incluye la utilización de las herramientas y equipos necesarios tanto materiales como de prevención. Acopio del elemento en lugar indicado y repintado de las zonas deterioradas. Acabado según ET1000</t>
  </si>
  <si>
    <t>DEMVA0003</t>
  </si>
  <si>
    <t>Suministro e instalación de válvula IRIS DN 100, cuerpo fundición 20 corona fundición esferoidal 50, elastómeros NBR con segmento de bronce sin fin. Incluso instalación de accionamiento más posicionador. Según ET2108</t>
  </si>
  <si>
    <t>DEMVA0004</t>
  </si>
  <si>
    <t>Suministro e instalación de válvula IRIS DN 125, cuerpo fundición 20 corona fundición esferoidal 50, elastómeros NBR con segmento de bronce sin fin. Incluso instalación de accionamiento más posicionador. Según ET2109</t>
  </si>
  <si>
    <t>Suministro e instalación de válvula IRIS DN 150, cuerpo fundición 20 corona fundición esferoidal 50, elastómeros NBR con segmento de bronce sin fin. Incluso instalación de accionamiento más posicionador. Según ET2110</t>
  </si>
  <si>
    <t>DEMVA0005</t>
  </si>
  <si>
    <t>Suministro e instalación de válvula IRIS DN 200, cuerpo fundición 20 corona fundición esferoidal 50, elastómeros NBR con segmento de bronce sin fin. Incluso instalación de accionamiento más posicionador. Según ET2110</t>
  </si>
  <si>
    <t>DEMVA0006</t>
  </si>
  <si>
    <t>DEMVA0007</t>
  </si>
  <si>
    <t>DEMVA0008</t>
  </si>
  <si>
    <t>DEMVA0009</t>
  </si>
  <si>
    <t>Suministro Válvula de guillotina Orbinox modelo "BC" o similar de 480x260 para tolva de salida de centrifugadora de fango deshidratado. Cierre estanco en EPDM, plegada en Acero Inoxidable AISI 316. Con accionamiento mediante motor eléctrico ON/OFF 380 V 50 Hz con finales de carrera y limitadores de par.</t>
  </si>
  <si>
    <t>DEMVA0010</t>
  </si>
  <si>
    <t>Suministro Válvula de guillotina Orbinox modelo "BC" o similar de 460x286 para tolva de salida de centrifugadora de fango deshidratado. Cierre estanco en EPDM, plegada en Acero Inoxidable AISI 316. Con accionamiento neumático con cilindro de doble efecto, dos detectores y electroválvula para la tensión existente en la instalación.</t>
  </si>
  <si>
    <t>DEMVA0011</t>
  </si>
  <si>
    <t>Suministro Válvula de guillotina Orbinox modelo "BC" o similar de 460x286 para tolva de salida de centrifugadora de fango deshidratado. Cierre estanco en EPDM, plegada en Acero Inoxidable AISI 316. Con accionamiento mediante motor eléctrico ON/OFF 380 V 50 Hz con finales de carrera y limitadores de par.</t>
  </si>
  <si>
    <t>DEMVA0012</t>
  </si>
  <si>
    <t>Suministro Válvula de guillotina Orbinox modelo "BC" o similar de 462x242 para tolva de salida de centrifugadora de fango deshidratado. Cierre estanco en EPDM, plegada en Acero Inoxidable AISI 316. Con accionamiento neumático con cilindro de doble efecto, dos detectores y electroválvula para la tensión existente en la instalación.</t>
  </si>
  <si>
    <t>DEMVA0013</t>
  </si>
  <si>
    <t>Suministro Válvula de guillotina Orbinox modelo "BC" o similar de 462x242 para tolva de salida de centrifugadora de fango deshidratado. Cierre estanco en EPDM, plegada en Acero Inoxidable AISI 316. Con accionamiento mediante motor eléctrico ON/OFF 380 V 50 Hz con finales de carrera y limitadores de par.</t>
  </si>
  <si>
    <t>DEMVA0014</t>
  </si>
  <si>
    <t>Suministro Válvula de guillotina Orbinox modelo "BC" o similar de 690x381 para tolva de salida de centrifugadora de fango deshidratado. Cierre estanco en EPDM, plegada en Acero Inoxidable AISI 316. Con accionamiento neumático con cilindro de doble efecto, dos detectores y electroválvula para la tensión existente en la instalación.</t>
  </si>
  <si>
    <t>DEMVA0015</t>
  </si>
  <si>
    <t>Suministro Válvula de guillotina Orbinox modelo "BC" o similar de 690x381 para tolva de salida de centrifugadora de fango deshidratado. Cierre estanco en EPDM, plegada en Acero Inoxidable AISI 316. Con accionamiento mediante motor eléctrico ON/OFF 380 V 50 Hz con finales de carrera y limitadores de par.</t>
  </si>
  <si>
    <t>DEMVA0016</t>
  </si>
  <si>
    <t>Suministro Válvula de guillotina Orbinox modelo "BC" o similar de 660x385 para tolva de salida de centrifugadora de fango deshidratado. Cierre estanco en EPDM, plegada en Acero Inoxidable AISI 316. Con accionamiento neumático con cilindro de doble efecto, dos detectores y electroválvula para la tensión existente en la instalación.</t>
  </si>
  <si>
    <t>DEMVA0017</t>
  </si>
  <si>
    <t>Suministro Válvula de guillotina Orbinox modelo "BC" o similar de 660x385 para tolva de salida de centrifugadora de fango deshidratado. Cierre estanco en EPDM, plegada en Acero Inoxidable AISI 316. Con accionamiento mediante motor eléctrico ON/OFF 380 V50 Hz con finales de carrera y limitadores de par.</t>
  </si>
  <si>
    <t>DEMVA0018</t>
  </si>
  <si>
    <t>DEMVA0019</t>
  </si>
  <si>
    <t>Suministro Válvula de guillotina Orbinox modelo "BC" o similar de 465x272 para tolva de salida de centrifugadora de fango deshidratado. Cierre estanco en EPDM, plegada en Acero Inoxidable AISI 316. Con accionamiento mediante motor eléctrico ON/OFF 380 V50 Hz con finales de carrera y limitadores de par.</t>
  </si>
  <si>
    <t>DEMVA0020</t>
  </si>
  <si>
    <t>DEMVA0021</t>
  </si>
  <si>
    <t>Suministro Válvula de guillotina Orbinox modelo "BC" o similar de 492x215 para tolva de salida de centrifugadora de fango deshidratado. Cierre estanco en EPDM, plegada en Acero Inoxidable AISI 316. Con accionamiento mediante motor eléctrico ON/OFF 380 V50 Hz con finales de carrera y limitadores de par.</t>
  </si>
  <si>
    <t>DEMVA0022</t>
  </si>
  <si>
    <t>DEMVA0023</t>
  </si>
  <si>
    <t>DEMVA0024</t>
  </si>
  <si>
    <t>DEMVA0025</t>
  </si>
  <si>
    <t>DEMVA0026</t>
  </si>
  <si>
    <t>DEMVA0027</t>
  </si>
  <si>
    <t>DEMVA0028</t>
  </si>
  <si>
    <t>DEMVA0029</t>
  </si>
  <si>
    <t>DEMVA0030</t>
  </si>
  <si>
    <t>DEMVA0031</t>
  </si>
  <si>
    <t>DEMVA0032</t>
  </si>
  <si>
    <t>DEMVA0033</t>
  </si>
  <si>
    <t>DEMVA0034</t>
  </si>
  <si>
    <t>DEMVA0035</t>
  </si>
  <si>
    <t>DEMVA0036</t>
  </si>
  <si>
    <t>DEMVA0037</t>
  </si>
  <si>
    <t>DEMVA0038</t>
  </si>
  <si>
    <t>DEMVA0039</t>
  </si>
  <si>
    <t>DEMVA0040</t>
  </si>
  <si>
    <t>DEMVA0041</t>
  </si>
  <si>
    <t>DEMVA0042</t>
  </si>
  <si>
    <t>DEMVA0043</t>
  </si>
  <si>
    <t>DEMVA0044</t>
  </si>
  <si>
    <t>Suministro de válvula reguladora de gas en exceso a la antorcha, tamaño 4", material aluminio con diafragma de BUNA-N, conexión horizontal brida ANSI 4" 125#F, rango de tarado: 2"-12" c.a (50-300 mm.c.a.), incluso documentación: dibujos dimensionales (según estándares del FABRICANTE), manual de instrucciones (según estándares del FABRICANTE), certificado materiales (según estándares del FABRICANTE).</t>
  </si>
  <si>
    <t>DEMVA0045</t>
  </si>
  <si>
    <t>Suministro válvula de compuerta marca BELGICAST modelo BV-05-47 o similar DN100 PN10</t>
  </si>
  <si>
    <t>DEMVA0046</t>
  </si>
  <si>
    <t>Suministro válvula de compuerta marca BELGICAST modelo BV-05-47  o similar DN50 PN10</t>
  </si>
  <si>
    <t>DEMVA0047</t>
  </si>
  <si>
    <t>Suministro válvula de guillotina bidireccional DN 100, PN 10, L 52mm, temperatura hasta 60ºC, materiales cuerpo de fundición gris EN-JL 1040, guillotina de acero inoxidable 1.4301 (A2), junta de cierre/estanqueidad NBR, accionamiento por volante (husillo no ascendente), preparada para motorizar</t>
  </si>
  <si>
    <t>DEMVA0048</t>
  </si>
  <si>
    <t>Suministro válvula de guillotina bidireccional DN 125, PN 10, L 56mm, temperatura hasta 60ºC, materiales cuerpo de fundición gris EN-JL 1040, guillotina de acero inoxidable 1.4301 (A2), junta de cierre/estanqueidad NBR, accionamiento por volante (husillo no ascendente), preparada para motorizar</t>
  </si>
  <si>
    <t>DEMVA0049</t>
  </si>
  <si>
    <t>Suministro válvula de guillotina bidireccional DN 150, PN 10, L 56mm, temperatura hasta 60ºC, materiales cuerpo de fundición gris EN-JL 1040, guillotina de acero inoxidable 1.4301 (A2), junta de cierre/estanqueidad NBR, accionamiento por volante (husillo no ascendente), preparada para motorizar</t>
  </si>
  <si>
    <t>DEMVA0050</t>
  </si>
  <si>
    <t>Suministro válvula de guillotina bidireccional DN 200, PN 10, L 60mm, temperatura hasta 60ºC, materiales cuerpo de fundición gris EN-JL 1040, guillotina de acero inoxidable 1.4301 (A2), junta de cierre/estanqueidad NBR, accionamiento por volante (husillo no ascendente), preparada para motorizar</t>
  </si>
  <si>
    <t>DEMVA0051</t>
  </si>
  <si>
    <t>Suministro válvula de guillotina bidireccional DN 250, PN 10, L 68mm, temperatura hasta 60ºC, materiales cuerpo de fundición gris EN-JL 1040, guillotina de acero inoxidable 1.4301 (A2), junta de cierre/estanqueidad NBR, accionamiento por volante (husillo no ascendente), preparada para motorizar</t>
  </si>
  <si>
    <t>DEMVA0052</t>
  </si>
  <si>
    <t>Suministro válvula de guillotina bidireccional DN 300, PN 10, L 78mm, temperatura hasta 60ºC, materiales cuerpo de fundición gris EN-JL 1040, guillotina de acero inoxidable 1.4301 (A2), junta de cierre/estanqueidad NBR, accionamiento por volante (husillo no ascendente), preparada para motorizar</t>
  </si>
  <si>
    <t>DEMVA0053</t>
  </si>
  <si>
    <t>Suministro válvula de guillotina bidireccional DN 350, PN 10, L 78mm, temperatura hasta 60ºC, materiales cuerpo de fundición gris EN-JL 1040, guillotina de acero inoxidable 1.4301 (A2), junta de cierre/estanqueidad NBR, accionamiento por volante (husillo no ascendente), preparada para motorizar</t>
  </si>
  <si>
    <t>DEMVA0054</t>
  </si>
  <si>
    <t>Suministro válvula de guillotina bidireccional DN 400, PN 10, 4bar, L 102mm, temperatura hasta 60ºC, materiales cuerpo de fundición gris EN-JL 1040, guillotina de acero inoxidable 1.4301 (A2), junta de cierre/estanqueidad NBR, accionamiento por volante (husillo no ascendente), preparada para motorizar</t>
  </si>
  <si>
    <t>DEMVA0055</t>
  </si>
  <si>
    <t>Suministro válvula de guillotina bidireccional DN 50, PN 10, L 43mm, temperatura hasta 60ºC, materiales cuerpo de fundición gris EN-JL 1040, guillotina de acero inoxidable 1.4301 (A2), junta de cierre/estanqueidad NBR, accionamiento por volante (husillo no ascendente), preparada para motorizar</t>
  </si>
  <si>
    <t>DEMVA0056</t>
  </si>
  <si>
    <t>Suministro válvula de guillotina bidireccional DN 500, PN 10, 4bar, L 127mm, temperatura hasta 60ºC, materiales cuerpo de fundición gris EN-JL 1040, guillotina de acero inoxidable 1.4301 (A2), junta de cierre/estanqueidad NBR, accionamiento por volante (husillo no ascendente), preparada para motorizar</t>
  </si>
  <si>
    <t>DEMVA0057</t>
  </si>
  <si>
    <t>Suministro válvula de guillotina bidireccional DN 600, PN 10, 4bar, L 154mm, temperatura hasta 60ºC, materiales cuerpo de fundición gris EN-JL 1040, guillotina de acero inoxidable 1.4301 (A2), junta de cierre/estanqueidad NBR, accionamiento por volante (husillo no ascendente), preparada para motorizar</t>
  </si>
  <si>
    <t>DEMVA0058</t>
  </si>
  <si>
    <t>Suministro válvula de guillotina bidireccional DN 65, PN 10, L 46mm, temperatura hasta 60ºC, materiales cuerpo de fundición gris EN-JL 1040, guillotina de acero inoxidable 1.4301 (A2), junta de cierre/estanqueidad NBR, accionamiento por volante (husillo no ascendente), preparada para motorizar</t>
  </si>
  <si>
    <t>DEMVA0059</t>
  </si>
  <si>
    <t>Suministro válvula de guillotina bidireccional DN 80, PN 10, L 46mm, temperatura hasta 60ºC, materiales cuerpo de fundición gris EN-JL 1040, guillotina de acero inoxidable 1.4301 (A2), junta de cierre/estanqueidad NBR, accionamiento por volante (husillo no ascendente), preparada para motorizar</t>
  </si>
  <si>
    <t>DEMVA0060</t>
  </si>
  <si>
    <t>DEMVA0061</t>
  </si>
  <si>
    <t>Suministro y montaje de válvula de compuerta DN 200 BV-05-47</t>
  </si>
  <si>
    <t>DEMVA0062</t>
  </si>
  <si>
    <t>Suministro y montaje de electroválvula ATEX de 3/4"; incluso suministro y montaje de alimentación (manguera apantallada) eléctrica desde el cubículo hasta la electroválvula.</t>
  </si>
  <si>
    <t>DEMVA0063</t>
  </si>
  <si>
    <t>Suministro de válvula reguladora de gas en exceso a la antorcha con apagallamas horizontal:
- Tamaño: 4"
- Conexión: 4" ANSI 150# FF
- Material: Aluminio con diafragma de BUNA-N en la válvula reguladora
- Material Elemento Apagallamas: Acero inoxidable 316L
- Ubicación: Horizontal
- Rango de tarado de la válvula: 2"-12"c.a. (50-300 mm.c.a.) 
- Certificado de conformidad CE: ATEX</t>
  </si>
  <si>
    <t>DEMVA0064</t>
  </si>
  <si>
    <t>Montaje y puesta en servicio de válvula o elemento embridado en tubería existente igual o inferior a DN 300. Comprende la ejecución del corte, soldar las bridas y el montaje del elemento. Acabado según ET1000. Excluyendo válvula.</t>
  </si>
  <si>
    <t>DEMVA0065</t>
  </si>
  <si>
    <t>Montaje y puesta en servicio de válvula o elemento embridado en tubería existente superior a DN 300. Comprende la ejecución del corte, soldar las bridas y el montaje del elemento. Acabado según ET1000.</t>
  </si>
  <si>
    <t>DEMVA0066</t>
  </si>
  <si>
    <t>Montaje y puesta en servicio de válvula o elemento embridado en tubería existente entre bridas igual o inferior a DN 300.  Acabado según ET1000. Excluyendo válvula.</t>
  </si>
  <si>
    <t>DEMVA0067</t>
  </si>
  <si>
    <t>Montaje y puesta en servicio de válvula o elemento embridado en tubería existente entre bridas superior a DN 300.  Acabado según ET1000. Excluyendo válvula.</t>
  </si>
  <si>
    <t>DEMVA0068</t>
  </si>
  <si>
    <t>Suministro, montaje y puesta en servicio de carrete de desmontaje DN 350 según ET2231</t>
  </si>
  <si>
    <t>DEMVA0069</t>
  </si>
  <si>
    <t>Suministro, montaje y puesta en servicio de carrete pasamuros DN 80 según ET2231</t>
  </si>
  <si>
    <t>DEMVA0070</t>
  </si>
  <si>
    <t>Suministro, montaje y puesta en servicio de carrete pasamuros DN 100 según ET2231</t>
  </si>
  <si>
    <t>DEMVA0071</t>
  </si>
  <si>
    <t>Suministro, montaje y puesta en servicio de carrete pasamuros DN 150 según ET2231</t>
  </si>
  <si>
    <t>DEMVA0072</t>
  </si>
  <si>
    <t>Suministro, montaje y puesta en servicio de carrete pasamuros DN 200 según ET2231</t>
  </si>
  <si>
    <t>DEMVA0073</t>
  </si>
  <si>
    <t>Suministro, montaje y puesta en servicio de carrete pasamuros DN 250 según ET2231</t>
  </si>
  <si>
    <t>DEMVA0074</t>
  </si>
  <si>
    <t>Suministro, montaje y puesta en servicio de carrete pasamuros DN 300 según ET2231</t>
  </si>
  <si>
    <t>DEMVA0075</t>
  </si>
  <si>
    <t>Suministro, montaje y puesta en servicio de válvula de bola DN 25 según ET2103.</t>
  </si>
  <si>
    <t>DEMVA0076</t>
  </si>
  <si>
    <t>Suministro, montaje y puesta en servicio de válvula de bola DN 50 según ET2103.</t>
  </si>
  <si>
    <t>DEMVA0077</t>
  </si>
  <si>
    <t>Suministro, montaje y puesta en servicio de válvula de bola de PVC DN 15 según ET2104.</t>
  </si>
  <si>
    <t>DEMVA0078</t>
  </si>
  <si>
    <t>Suministro, montaje y puesta en servicio de válvula de bola de PVC DN 25 según ET2104.</t>
  </si>
  <si>
    <t>DEMVA0079</t>
  </si>
  <si>
    <t>Suministro, montaje y puesta en servicio de válvula de bola de PVC DN 50 según ET2104.</t>
  </si>
  <si>
    <t>DEMVA0080</t>
  </si>
  <si>
    <t>Suministro, montaje y puesta en servicio de válvula de manguito elástico de accionamiento neumático DN 150 según ET2106.</t>
  </si>
  <si>
    <t>DEMVA0081</t>
  </si>
  <si>
    <t>Suministro, montaje y puesta en servicio de válvula de manguito elástico de accionamiento neumático DN 200 según ET2106.</t>
  </si>
  <si>
    <t>Ventiladores</t>
  </si>
  <si>
    <t>DEMVE0001</t>
  </si>
  <si>
    <t>DEMVE0002</t>
  </si>
  <si>
    <t>DEMVE0003</t>
  </si>
  <si>
    <t>Instrumentación</t>
  </si>
  <si>
    <t>DINAC0001</t>
  </si>
  <si>
    <t>Set de montaje en acero inox. para sonda Solitax/TSS sc o similar con escuadra 10 cm a pared, pértiga 2 m. y acoplamiento de sonda a 90º</t>
  </si>
  <si>
    <t>DINAC0002</t>
  </si>
  <si>
    <t>Set de montaje para sonda de OD por pértiga de 2 metros en PVC con conexión 1" con anclaje pivotante a barandilla en acero inoxidable</t>
  </si>
  <si>
    <t>DINAC0003</t>
  </si>
  <si>
    <t>DINAC0004</t>
  </si>
  <si>
    <t>DINAC0005</t>
  </si>
  <si>
    <t>Cable sin conectores para sensor SC o similar</t>
  </si>
  <si>
    <t>DINAC0006</t>
  </si>
  <si>
    <t>Cubierta de protección para controlador SC1000 o similar</t>
  </si>
  <si>
    <t>DINAC0007</t>
  </si>
  <si>
    <t>Cubierta para el controlador sc200 o similar con pantalla de protección UV</t>
  </si>
  <si>
    <t>DINAC0008</t>
  </si>
  <si>
    <t>Set de montaje para sonda de pH por pértiga de 2 metros en PVC con conexión 1" con anclaje pivotante a barandilla en acero inoxidable</t>
  </si>
  <si>
    <t>DINAC0009</t>
  </si>
  <si>
    <t>DINAC0010</t>
  </si>
  <si>
    <t>Suministro y montaje de conexiones de anillo de tierra para caudalímetro con tubería de PEHD-100 DN 300</t>
  </si>
  <si>
    <t>DINAC0011</t>
  </si>
  <si>
    <t>Suministro, montaje y puesta en marcha de soporte para transductor de instrumentación fabricado en pletinas de acero soldado. Tratamiento exterior de galvanizado en caliente de espesor mínimo de 150 micras. Similar a los instalados en cada EDAR.</t>
  </si>
  <si>
    <t>DINAC0012</t>
  </si>
  <si>
    <t>Suministro set de juntas para sonda SOLITAX, marca Hach Lange, modelo LXG423.99.10000 o similar</t>
  </si>
  <si>
    <t>DINAC0013</t>
  </si>
  <si>
    <t>Suministro set de 5 gomas de autolimpieza para sonda SOLITAX, marca Hach Lange, modelo LXG423.99.10000 o similar</t>
  </si>
  <si>
    <t>DINAC0014</t>
  </si>
  <si>
    <t>Suministro desecante para sonda Hach Lange o similar</t>
  </si>
  <si>
    <t>DINAC0015</t>
  </si>
  <si>
    <t>Suministro set de juntas para UVAS Plus y NITRATAX Plus, marca Hach Lange, modelo LXG417.00.50000 o similar</t>
  </si>
  <si>
    <t>DINAC0016</t>
  </si>
  <si>
    <t>Suministro set de rasquetas 5 mm para UVAS/NITRATAX (x5), marca Hach Lange, modelo LXG417.00.50000 o similar</t>
  </si>
  <si>
    <t>DINAC0017</t>
  </si>
  <si>
    <t>Suministro desecante para unidad de medida marca Hach Lange o similar</t>
  </si>
  <si>
    <t>DINAC0018</t>
  </si>
  <si>
    <t>DINAC0019</t>
  </si>
  <si>
    <t>Suministro electrolito para ORP de proceso (500 ml), marca Hach Lange o similar</t>
  </si>
  <si>
    <t>DINAC0020</t>
  </si>
  <si>
    <t>DINAC0021</t>
  </si>
  <si>
    <t>Suministro kit de cápsula de repuesto para sensor LDOsc (Model2). Incluye cabezal de programación. Marca Hach Lange o similar</t>
  </si>
  <si>
    <t>DINAC0022</t>
  </si>
  <si>
    <t>Suministro kit de repuestos para 1 año para AMTAX SC, marca Hach Lange o similar. Incluye LZY181 pistón de bomba, LZY154 set de filtros, LZY069 electrodo GSE, pistón bomba, membrana + electrolito, tubos reactivo/limpieza, reactivos y estándares, solución de limpieza</t>
  </si>
  <si>
    <t>DINAC0023</t>
  </si>
  <si>
    <t>Suministro set de repuestos para 1 año para el sistema FILTRAX, marca Hach Lange o similar. Incluye: tubos bomba, filtro aire, filtro compresor, casetes/rodillos, membranas, tubos conexión.</t>
  </si>
  <si>
    <t>DINAC0024</t>
  </si>
  <si>
    <t>Suministro compresor completo para FILTRAX 220 V, Hach Lange o similar</t>
  </si>
  <si>
    <t>DINAC0025</t>
  </si>
  <si>
    <t>Suministro set de repuestos para 1 año para PHOSPHAX SC, Hach Lange o similar. Incluye: tubos reactivo/limpieza, reactivos y estándares, solución de limpieza, filtros ventiladores, imán agitador, pistón bomba, electrodo.</t>
  </si>
  <si>
    <t>DINAC0026</t>
  </si>
  <si>
    <t>Suministro set de repuestos para 1 año para PHOSPHAX Sigma, HACH Lange o similar. Incluye: tubo de bomba de muestra y descarga, tubos de bomba de reactivos, tubos de válvula, jutas cubeta, reactivos, solución estándar, membrana filtro de aire, pistón de teflón, casetes de bomba.</t>
  </si>
  <si>
    <t>DINAC0027</t>
  </si>
  <si>
    <t>Suministro de rasqueta de limpieza de SONATAX, Hach Lange o similar</t>
  </si>
  <si>
    <t>DINAC0028</t>
  </si>
  <si>
    <t>Suministro de juntas tóricas y desecantes para NITRATAX Plus, Hach Lange o similar</t>
  </si>
  <si>
    <t>DINAC0029</t>
  </si>
  <si>
    <t>Suministro de juntas tóricas y desecantes para UVAS Plus, Hach Lange o similar</t>
  </si>
  <si>
    <t>DINAC0030</t>
  </si>
  <si>
    <t>Suministro de membrana y electrolito para CLF10, Hach Lange o similar</t>
  </si>
  <si>
    <t>DINAC0031</t>
  </si>
  <si>
    <t>Suministro de rasqueta y desecantes internos para Ultraturb, Hach Lange o similar</t>
  </si>
  <si>
    <t>DINAC0032</t>
  </si>
  <si>
    <t>Suministro de cartucho de medida para A-ISE/ N-ISE, Hach Lange o similar</t>
  </si>
  <si>
    <t>DINAC0033</t>
  </si>
  <si>
    <t>Suministro de tubo de bomba de muestreador.</t>
  </si>
  <si>
    <t>DINAC0034</t>
  </si>
  <si>
    <t>DINAC0035</t>
  </si>
  <si>
    <t>Suministro tubo 30 m - 230 V FILTRAX, Hach Lange o similar</t>
  </si>
  <si>
    <t>DINAC0036</t>
  </si>
  <si>
    <t>Set de montaje en inmersión para sonda Filtrax/Sigmatax, en ac. Inox., con soporte mural 10 cm. Pértiga 2 m, con abertura lateral para salida de tubo de muestra.</t>
  </si>
  <si>
    <t>DINAC0037</t>
  </si>
  <si>
    <t>Suministro abrazaderas para montaje de controlador de FILTRAX sobre barandilla (diámetro ≤ 40 mm). Hach Lange o similar</t>
  </si>
  <si>
    <t>DINAC0038</t>
  </si>
  <si>
    <t>DINAC0039</t>
  </si>
  <si>
    <t>Set de montaje por pértiga 2 m PVC para sensor de ORP con conexión 1ª, con anclaje pivotante a suelo/barandilla en ac. Inox. Hach Lange o similar</t>
  </si>
  <si>
    <t>DINAC0040</t>
  </si>
  <si>
    <t>Set montaje en barandilla para analizador AMTAX/PHOSPHAX SC con controlador SC1000. Hach Lange o similar</t>
  </si>
  <si>
    <t>DINAC0041</t>
  </si>
  <si>
    <t>SC1000 o similar base de controlador para conexión de 4 sondas sc, 4 salidas analógicas. Alimentación 220 V.</t>
  </si>
  <si>
    <t>DINAC0042</t>
  </si>
  <si>
    <t>Suministro batería de gel 12 VDc 6Ah P/SIGMA, con conector 3 pines. Hach Lange o similar</t>
  </si>
  <si>
    <t>DINAC0043</t>
  </si>
  <si>
    <t>Suministro cargador para baterías de SIGMA, con conector 3 pines. Hach Lange o similar</t>
  </si>
  <si>
    <t>DINAC0044</t>
  </si>
  <si>
    <t>Suministro cargador de batería/alimentador a red ISCO o similar</t>
  </si>
  <si>
    <t>DINAC0045</t>
  </si>
  <si>
    <t>Suministro batería ISCO o similar para tomamuestras automático modelo 3700FS.</t>
  </si>
  <si>
    <t>DINAC0046</t>
  </si>
  <si>
    <t>DINAC0047</t>
  </si>
  <si>
    <t>Suministro prensaestopa metálico M20 para cable apantallado.</t>
  </si>
  <si>
    <t>DINAC0048</t>
  </si>
  <si>
    <t>Suministro escuadra de fijación para CTX 300 y CTX 300 SC o similar (instalación en techo).</t>
  </si>
  <si>
    <t>DINAC0049</t>
  </si>
  <si>
    <t>DINAC0050</t>
  </si>
  <si>
    <t>Suministro sistema de montaje sensores MOU-FSM-DS-C055 o similar.
Dispositivo de fijación con regla y cadenas para alinear los sensores tipo M portátiles
Permite instalar los sensores en reflexión o en diagonal. Diámetros entre 10 y 550 mm. Material: acero inoxidable</t>
  </si>
  <si>
    <t>DINAC0051</t>
  </si>
  <si>
    <t>Suministro caja montaje campo IP67 NIVUS. ZYB0 NFW0 o similar. Caja de montaje en campo para transmisor Nivus. Grado de protección IP67.</t>
  </si>
  <si>
    <t>DINAC0052</t>
  </si>
  <si>
    <t>Suministro accesorio montaje radar. ORH-AL0 o similar. Sistema de montaje del radar de Nivus
Para montar el sensor radar de velocidad y
el sensor de nivel. Material acero inoxidable.</t>
  </si>
  <si>
    <t>DINAC0053</t>
  </si>
  <si>
    <t>Suministro módulo de indicación y ajuste remoto para sensores 4-20 mA/HART. VEGADIS 82 o similar. Dos hilos 4-20 mA/HART. Carcasa plástico. Protección IP66/IP67 NEMA 4X. Entrada del cable M20X1,5. Conexión prensaestopa de PA negro (ø5-9mm).</t>
  </si>
  <si>
    <t>DINAC0054</t>
  </si>
  <si>
    <t>Montaje de soporte (montaje con péndulo de la sonda en el suelo). Endress+Hauser  Flexdip CYH112 o similar. Soporte para sensor sumergido. Acero Inox. V4A. Montaje del brazo de soporte: sobre bordillo de piedra. Brazo de soporte (horizontal 40 mm): 500 mm.</t>
  </si>
  <si>
    <t>DINAC0055</t>
  </si>
  <si>
    <t xml:space="preserve">Servicio de reparación en campo del medidor de amonio y nitratos + transmisor Endress+Hauser. Cubre la reparación en planta del fallo de un equipo. Los repuestos se facturarán por separado. Provisión de las herramientas e informe del servicio incluidos. Incluso desplazamiento. </t>
  </si>
  <si>
    <t>DINAC0056</t>
  </si>
  <si>
    <t>DINAC0057</t>
  </si>
  <si>
    <t>DINAC0058</t>
  </si>
  <si>
    <t>DINAC0059</t>
  </si>
  <si>
    <t>Suministro apagallamas certificado WAZ o similar para línea de toma de muestra.</t>
  </si>
  <si>
    <t>DINAC0060</t>
  </si>
  <si>
    <t xml:space="preserve">Suministro de elemento filtrante para muestra de microfibra de vidrio 25 mm/ 42 mm/ 2 μm. </t>
  </si>
  <si>
    <t>DINAC0061</t>
  </si>
  <si>
    <t>DINAC0062</t>
  </si>
  <si>
    <t>DINAC0063</t>
  </si>
  <si>
    <t>Suministro de convertidor Lazo HART, HMX50 o similar. Consistente en:1 Entrada HART (intrínsecamente segura), 3 Salidas 4-20mA, 2 Contactos de relé SPDT programables. Operación guiada por menú. Alimentación 24VDC.</t>
  </si>
  <si>
    <t>DINAC0064</t>
  </si>
  <si>
    <t>Suministro de placa de datos necesaria para incorporar tecnología Heart-Beat a un medidor de caudal de biogás PROSONIC B200 o similar</t>
  </si>
  <si>
    <t>DINAC0065</t>
  </si>
  <si>
    <t>Suministro de recambio CFM/VFM/UFM con paquete de tecnología Heart-Beat</t>
  </si>
  <si>
    <t>DINAC0066</t>
  </si>
  <si>
    <t>Suministro de tarjeta eléctrica para medidor de caudal de gas para tener 1 señal de salida 4-20mA HART (en lugar de dos salidas 4-20mA). I/O,2 hilos,4-20mA,HART,PFS, Ent.4-20mA; Incluso preparado para uso en atmósferas explosivas; 1 salida HART; 1 PFS=Pulsos/Frecuencia/Conmutación; 1 entrada; Señales de Salida; Entrada: 4-20mA HART, Pulsos/Frecuencia/Contacto de salida; Entrada 4-20mA</t>
  </si>
  <si>
    <t>Controlador</t>
  </si>
  <si>
    <t>DINCO0001</t>
  </si>
  <si>
    <t>SC1000 o similar base de controlador para conexión de 6 sondas sc, 4 salidas analógicas. Alimentación 220 V.</t>
  </si>
  <si>
    <t>DINCO0002</t>
  </si>
  <si>
    <t>DINCO0003</t>
  </si>
  <si>
    <t>DINCO0004</t>
  </si>
  <si>
    <t>DINCO0005</t>
  </si>
  <si>
    <t>DINCO0006</t>
  </si>
  <si>
    <t>DINCO0007</t>
  </si>
  <si>
    <t>DINCO0008</t>
  </si>
  <si>
    <t>DINCO0009</t>
  </si>
  <si>
    <t>DINCO0010</t>
  </si>
  <si>
    <t>DINCO0011</t>
  </si>
  <si>
    <t>DINCO0012</t>
  </si>
  <si>
    <t>DINCO0013</t>
  </si>
  <si>
    <t>Gas</t>
  </si>
  <si>
    <t>DINGA0001</t>
  </si>
  <si>
    <t>Suministro, montaje y puesta en marcha de centralita detección gases LC2 con 2 sensores LEL FGD17 o similar</t>
  </si>
  <si>
    <t>DINGA0002</t>
  </si>
  <si>
    <t>Suministro central Dräger RAILGUARD o similar 4 canales</t>
  </si>
  <si>
    <t>DINGA0003</t>
  </si>
  <si>
    <t>Suministro detector Dräger POLYTRON SE EX PR DD o similar</t>
  </si>
  <si>
    <t>DINGA0004</t>
  </si>
  <si>
    <t>Suministro convertidor interno Dräger RAILGUARD + o similar</t>
  </si>
  <si>
    <t>DINGA0005</t>
  </si>
  <si>
    <t>Puesta en marcha RACK REGARD o similar</t>
  </si>
  <si>
    <t>DINGA0006</t>
  </si>
  <si>
    <t>Suministro unidad de control digital para montaje mural MX43 o similar con 4 líneas de medición y con avisador acústico-luminoso.</t>
  </si>
  <si>
    <t>DINGA0007</t>
  </si>
  <si>
    <t>Suministro detector OLCT100 o similar para Metano CH4, 0-100 % LIE.</t>
  </si>
  <si>
    <t>DINGA0008</t>
  </si>
  <si>
    <t>DINGA0009</t>
  </si>
  <si>
    <t>DINGA0010</t>
  </si>
  <si>
    <t>Suministro detector gas combustible MONICON Modelo CGS500-300P-JB o similar. Detector termocatalítico de gases inflamables. Incorpora un conjunto sensor del tipo termocatalítico con dos elementos sensores, uno para detectar la concentración de gas combustible y otro para compensar cambios de presión, temperatura, etc. Rango de medición: 0-100% LEL. Sensor protegido contra el envenenamiento por presencia de otros gases (por ejemplo H2S). Certificado ATEX II 2 G Eex d IIC T6. Protección caja IP65.</t>
  </si>
  <si>
    <t>DINGA0011</t>
  </si>
  <si>
    <t>DINGA0012</t>
  </si>
  <si>
    <t xml:space="preserve">Suministro sistema de toma de muestras, para analizador de biogás ADC SB2000 o similar, con filtro de partículas, membrana en PTFE, bote de condensados con purga manual y abrazadera de montaje en pared, etc., </t>
  </si>
  <si>
    <t>DINGA0013</t>
  </si>
  <si>
    <t>Equipo de monitorización personal para la detección de fugas y medición de riesgos ExTec PM4 o similar con bomba de aspiración; Incluso estación de carga, adaptador a red AC/DC ad. M4 12V=/1,2A, sonda flexible con filtro hidrófobo, bolsa de transporte, sensor PPM/VOL, maletín de transporte HG4, dispositivo de control SPE HG, botella de gas de control de CH4 de 1 litro y 12 bar, certificado de calibración ExTec PM4 y 30 filtros HG4</t>
  </si>
  <si>
    <t>DINGA0014</t>
  </si>
  <si>
    <t>Equipo de monitorización personal para la detección de fugas y medición de riesgos ExTec PM4 o similar con bomba de aspiración; Incluso estación de carga, adaptador a red AC/DC ad. M4 12V=/1,2A, sonda flexible con filtro hidrófobo, bolsa de transporte, sensor PPM/LEL/VOL, maletín de transporte HG4, dispositivo de control SPE HG, botella de gas de control de CH4 de 1 litro y 12 bar, certificado de calibración ExTec PM4 y 30 filtros HG4</t>
  </si>
  <si>
    <t>Medidor de caudal</t>
  </si>
  <si>
    <t>DINMQ0001</t>
  </si>
  <si>
    <t>DINMQ0002</t>
  </si>
  <si>
    <t>DINMQ0003</t>
  </si>
  <si>
    <t>DINMQ0004</t>
  </si>
  <si>
    <t>DINMQ0005</t>
  </si>
  <si>
    <t>DINMQ0006</t>
  </si>
  <si>
    <t>DINMQ0007</t>
  </si>
  <si>
    <t>DINMQ0008</t>
  </si>
  <si>
    <t>DINMQ0009</t>
  </si>
  <si>
    <t>DINMQ0010</t>
  </si>
  <si>
    <t>DINMQ0011</t>
  </si>
  <si>
    <t>DINMQ0012</t>
  </si>
  <si>
    <t>DINMQ0013</t>
  </si>
  <si>
    <t>DINMQ0014</t>
  </si>
  <si>
    <t>DINMQ0015</t>
  </si>
  <si>
    <t>DINMQ0016</t>
  </si>
  <si>
    <t>DINMQ0017</t>
  </si>
  <si>
    <t>DINMQ0018</t>
  </si>
  <si>
    <t>DINMQ0019</t>
  </si>
  <si>
    <t>DINMQ0020</t>
  </si>
  <si>
    <t>DINMQ0021</t>
  </si>
  <si>
    <t>DINMQ0022</t>
  </si>
  <si>
    <t>DINMQ0023</t>
  </si>
  <si>
    <t>DINMQ0024</t>
  </si>
  <si>
    <t>DINMQ0025</t>
  </si>
  <si>
    <t>DINMQ0026</t>
  </si>
  <si>
    <t>DINMQ0027</t>
  </si>
  <si>
    <t>DINMQ0028</t>
  </si>
  <si>
    <t>DINMQ0029</t>
  </si>
  <si>
    <t>DINMQ0030</t>
  </si>
  <si>
    <t>DINMQ0031</t>
  </si>
  <si>
    <t>DINMQ0032</t>
  </si>
  <si>
    <t>DINMQ0033</t>
  </si>
  <si>
    <t>DINMQ0034</t>
  </si>
  <si>
    <t>DINMQ0035</t>
  </si>
  <si>
    <t>DINMQ0036</t>
  </si>
  <si>
    <t>DINMQ0037</t>
  </si>
  <si>
    <t>DINMQ0038</t>
  </si>
  <si>
    <t>DINMQ0039</t>
  </si>
  <si>
    <t>DINMQ0040</t>
  </si>
  <si>
    <t>DINMQ0041</t>
  </si>
  <si>
    <t>DINMQ0042</t>
  </si>
  <si>
    <t>DINMQ0043</t>
  </si>
  <si>
    <t>DINMQ0044</t>
  </si>
  <si>
    <t>DINMQ0045</t>
  </si>
  <si>
    <t>Suministro y montaje de caudalímetro fijo no invasivo por radar/ultrasonidos para conducciones en lámina libre modelo AVFM 5.0 de GREYLINE INSTRUMENTS INC. o similar, compuesto por:
- Unidad de transmisor para lectura de velocidad y nivel y conversión a caudal AVFM 5.0 o similar
- Sensor de velocidad QZ02L-DP o similar
- Sensor de nivel ultrasónico PZ12-LP o similar
- Cubierta de protección SCR o similar
- Resistencia de protección TH
- Chasis de montaje para los sensores
- Nivelación de los sensores
- Parametrización del sensor de velocidad
- Parametrización del sensor de nivel
- Configuración del transmisor</t>
  </si>
  <si>
    <t>DINMQ0046</t>
  </si>
  <si>
    <t>DINMQ0047</t>
  </si>
  <si>
    <t>DINMQ0048</t>
  </si>
  <si>
    <t>DINMQ0049</t>
  </si>
  <si>
    <t>Medidor de cloro</t>
  </si>
  <si>
    <t>DINCL0001</t>
  </si>
  <si>
    <t xml:space="preserve">Suministro Clorímetro POCKET II o similar, cloro libre y total. Rango de medición: 0,02 a 2,00 mg/l y 0,1 a 8,0 mg/l. Con reactivos para 50 test de Cloro Libre y 50 test de Cloro Total, maletín de transporte y manual de instrucciones. </t>
  </si>
  <si>
    <t>Medidor de fósforo</t>
  </si>
  <si>
    <t>DINMF0001</t>
  </si>
  <si>
    <t>Suministro de bomba de reactivo para PHOSPHAX SC, Hach Lange o similar</t>
  </si>
  <si>
    <t>DINMF0002</t>
  </si>
  <si>
    <t>Suministro de compresor y asiento inferior de cubeta para PHOSPHAX SC, Hach Lange o similar</t>
  </si>
  <si>
    <t>DINMF0003</t>
  </si>
  <si>
    <t>Suministro PHOSPHAX SC o similar, analizador de fosfato, rango 0,05-15 mg/l PO4-P 2 canales muestra continua.</t>
  </si>
  <si>
    <t>Medidor de nitrógeno</t>
  </si>
  <si>
    <t>DINMN0001</t>
  </si>
  <si>
    <t>Suministro bomba de dosificación de reactivo/limpieza para AMTAXsc, marca Hach Lange o similar</t>
  </si>
  <si>
    <t>DINMN0002</t>
  </si>
  <si>
    <t>Suministro NITRATAX PLUS SC o similar, analizador de Nitratos, rango 0,2-50 mg/l. Nox-N. Fotómetro de absorbancia UV mediante sonda de inmersión. Camino óptico 2 mm. Con autolimpieza mecánica.</t>
  </si>
  <si>
    <t>DINMN0003</t>
  </si>
  <si>
    <t>DINMN0004</t>
  </si>
  <si>
    <t>Medidor de oxígeno</t>
  </si>
  <si>
    <t>DINMO0001</t>
  </si>
  <si>
    <t>Sensor de oxígeno disuelto por luminiscencia, LDO, con 20 m cable. Rango de medida 0-20 mg/l O2 / 0-50ºC.</t>
  </si>
  <si>
    <t>Medidor de pH</t>
  </si>
  <si>
    <t>DINPH0001</t>
  </si>
  <si>
    <t xml:space="preserve">Suministro Sensor diferencial de pH pHD o similar, digital, 10 metros de cable con sensor de temperatura NTC
</t>
  </si>
  <si>
    <t>DINPH0002</t>
  </si>
  <si>
    <t xml:space="preserve">Instalación de sonda combinada de pH y temperatura en punto de mantenimiento accesible mediante la instalación de sistema de tubería y válvula que no precise el paro parcial de la instalación. </t>
  </si>
  <si>
    <t>Medidor de presión</t>
  </si>
  <si>
    <t>DINMP0001</t>
  </si>
  <si>
    <t>Suministro de presostato para colocar en la tubería de impulsión. Con separador de membrana y contacto de alta)</t>
  </si>
  <si>
    <t>DINMP0002</t>
  </si>
  <si>
    <t>Manómetro digital inteligente Keller con salida analógica 4-20mA y comunicación R485</t>
  </si>
  <si>
    <t>DINMP0003</t>
  </si>
  <si>
    <t>Transmisor de presión ABB 261 GS o similar, para tubería de aire a presión. Medida de presión relativa calibrada de 0 a 1500 hPa. Membrana cerámica y salida HART. Incluyendo alimentación eléctrica, comunicación a PLC e instalación en tubería. Según ET-TP0001</t>
  </si>
  <si>
    <t>Medidor de temperatura</t>
  </si>
  <si>
    <t>DINTE0001</t>
  </si>
  <si>
    <t>Suministro de termómetro de 0º a 120 ºC marca TG visual o similar.</t>
  </si>
  <si>
    <t>DINTE0002</t>
  </si>
  <si>
    <t>Medidor de turbidez</t>
  </si>
  <si>
    <t>DINMT0001</t>
  </si>
  <si>
    <t>Suministro turbidímetro SOLITAX sc t-line o similar, montaje en inmersión, cuerpo de plástico. Con autolimpieza mecánica. Rango 0 - 4000 NTU.</t>
  </si>
  <si>
    <t>Multiparamétrico</t>
  </si>
  <si>
    <t>DINMU0001</t>
  </si>
  <si>
    <t>Suministro medidor HQ30d Flexi o similar, sonda pH de gel, sonda de conductividad, ambas Std, 1m.</t>
  </si>
  <si>
    <t>Nivel</t>
  </si>
  <si>
    <t>DINNI0001</t>
  </si>
  <si>
    <t>Suministro de control de nivel por laser. Compuesto por sensor laser alimentación a 24 VCC.</t>
  </si>
  <si>
    <t>DINNI0002</t>
  </si>
  <si>
    <t>DINNI0003</t>
  </si>
  <si>
    <t>DINNI0004</t>
  </si>
  <si>
    <t xml:space="preserve">Suministro electrónica Nivotester FTW325 o similar. Instrumento asociado a detector de Nivel. Entrada: 2 canales. Retardo de salida ajustable. Control de bomba. Homologación: Zona no clasificada. Módulo: Montaje Rail, Ancho 22,5 mm, 2 canales. Alimentación: 85-253V AC. Contactos de Salida: 1 Relé SPDT Nivel + 1 Relé SPST Alarma
</t>
  </si>
  <si>
    <t>DINNI0005</t>
  </si>
  <si>
    <t>Suministro, montaje e integración en sistemas de supervisión de medidor de nivel hidrostático marca ENDRESS + HAUSER modelo WATERPILOT FMX21 o similar</t>
  </si>
  <si>
    <t>DINNI0006</t>
  </si>
  <si>
    <t>DINNI0007</t>
  </si>
  <si>
    <t>Suministro Medidor Ultrasónico de caudal en canal abierto Prosonic S FDU91 o similar. Nivel, Ultrasónico, sin contacto con proceso. Sensor para conectar a FMU90/FMU95 o similar. Aplicación: Líquidos, Sólidos. Sensor: PVDF. Rango de Medida:10m/32ft (Líquidos), 5m/16ft (Sólidos). Máx.-40...80oC/176oF. Máx. 4bar/60psi abs. Distancia de Bloqueo: 30cm/1ft. Membrana con efecto de autolimpieza</t>
  </si>
  <si>
    <t>DINNI0008</t>
  </si>
  <si>
    <t>DINNI0009</t>
  </si>
  <si>
    <t>DINNI0010</t>
  </si>
  <si>
    <t>DINNI0011</t>
  </si>
  <si>
    <t xml:space="preserve">Suministro de sensor radar para medición continua de nivel VEGAPULS WL 61 o similar. Con antena de plástico ø80mm / PP / -40...80°C. Con soporte de montaje, L= 300 mm/316L. Dos hilos 4-20 Ma/HART. Carcasa de plástico. Protección IP68 (2 bar)/ con salida de cable. 6 m cable de suspensión (recortable)/ PUR. Rango de medición máx. 15 m. </t>
  </si>
  <si>
    <t>DINNI0012</t>
  </si>
  <si>
    <t>DINNI0013</t>
  </si>
  <si>
    <t>DINNI0014</t>
  </si>
  <si>
    <t>Detector de inundación debida al agua, instalado.</t>
  </si>
  <si>
    <t>DINNI0015</t>
  </si>
  <si>
    <t>Suministro transmisor de nivel radar
- Tensión de alimentación: 90 - 253 V (50/60Hz)
- Una entrada analógica (4-20mA), una salida analógica (4-20mA)
- Caracterización de los vertederos más comunes
- Cálculo online de los caudales vertidos en vertedero y canal a través de las curvas de caudal
- Material alojamiento: Aluminio IP66/NEMA 4x</t>
  </si>
  <si>
    <t>DINNI0016</t>
  </si>
  <si>
    <t>Sensor radar para la medición continua de nivel de agua y agua residual fabricado en PP. Rango de medida 0-15 m. Conexión a dos hilos con salida analógica 4-20 mA y Bluetooth. Incluye 6 m de cable y soporte de montaje en pared.</t>
  </si>
  <si>
    <t>DINNI0017</t>
  </si>
  <si>
    <t>DINNI0018</t>
  </si>
  <si>
    <t>DINNI0019</t>
  </si>
  <si>
    <t>DINNI0020</t>
  </si>
  <si>
    <t>DINNI0021</t>
  </si>
  <si>
    <t>DINNI0022</t>
  </si>
  <si>
    <t>DINNI0023</t>
  </si>
  <si>
    <t>DINNI0024</t>
  </si>
  <si>
    <t>DINNI0025</t>
  </si>
  <si>
    <t>DINNI0026</t>
  </si>
  <si>
    <t>DINNI0027</t>
  </si>
  <si>
    <t>DINNI0028</t>
  </si>
  <si>
    <t>DINNI0029</t>
  </si>
  <si>
    <t>DINNI0030</t>
  </si>
  <si>
    <t>DINNI0031</t>
  </si>
  <si>
    <t>Sensor redox</t>
  </si>
  <si>
    <t>DINSR0001</t>
  </si>
  <si>
    <t>Tomamuestras</t>
  </si>
  <si>
    <t>DINTM0001</t>
  </si>
  <si>
    <t>Suministro de tomamuestras portátil Sigma SD900 o similar, base estándar, con 24 botellas de 1 l de polietileno y alimentación a red. Incluye 7,5 m de tubo de vinilo y filtro.</t>
  </si>
  <si>
    <t>DINTM0002</t>
  </si>
  <si>
    <t>Suministro tomamuestras automático ISCO Modelo 3700 FS o similar. Incluye: tomamuestras automático ISCO modelo 3700, configuración de 24 botellas de 1000 ml y línea de succión.</t>
  </si>
  <si>
    <t>DINTM0003</t>
  </si>
  <si>
    <t>Suministro tomamuestras refrigerado Sigma SD 900 AWRS o similar, con botellón de 11 l de polietileno. Para instalación en intemperie.</t>
  </si>
  <si>
    <t>DINTM0004</t>
  </si>
  <si>
    <t>DINTM0005</t>
  </si>
  <si>
    <t>Mantenimiento</t>
  </si>
  <si>
    <t>DMTEL0001</t>
  </si>
  <si>
    <t>Realización de ensayos de descarga parciales con la línea en tensión durante un mínimo de 72 horas en las tres fases en línea subterránea de MT/AT. Además de la conexión y desconexión de los sensores, se incluye la realización de un informe técnico de la instalación, en el que se especifiquen las características de las mismas y de la aparamenta inspeccionada, con indicación de los valores obtenidos, las deficiencias detectadas y propuesta de subsanación de las mismas. Se deberá adjuntar el informe específico de descargas parciales.</t>
  </si>
  <si>
    <t>DMTEL0002</t>
  </si>
  <si>
    <t>Verificación de la equipotencialidad de la partes metálicas en zonas ATEX. Realizado por empresa especializada.</t>
  </si>
  <si>
    <t>DMTEL0003</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</si>
  <si>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hasta 9 (incluidos) puntos de medida de la retícula de medida considerada (según definición de los artículos 3,1 y 4,1 de la ITC-EA-07).  Incluye emisión de informe con los resultados de las medidas realizadas.</t>
  </si>
  <si>
    <t>DMTEL0004</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</si>
  <si>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entre 10 y hasta 27 puntos de medida de la retícula de medida considerada (según definición de los artículos 3,1 y 4,1 de la ITC-EA-07).  Incluye emisión de informe con los resultados de las medidas realizadas.</t>
  </si>
  <si>
    <t>DMTEL0005</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</si>
  <si>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a partir de 28 puntos de medida de la retícula de medida considerada (según definición de los artículos 3,1 y 4,1 de la ITC-EA-07).  Incluye emisión de informe con los resultados de las medidas realizadas.</t>
  </si>
  <si>
    <t>DMTEL0006</t>
  </si>
  <si>
    <t>Localización de avería por medio de radar, comprobando aislamiento y continuidad del conductor, empalmes y botellas terminales. Elaboración de informe tras la actuación.</t>
  </si>
  <si>
    <t>DMTEL0007</t>
  </si>
  <si>
    <t>Ensayo de aislamiento principal y de cubierta mediante inyección de corriente según los métodos descritos en la UNE 211006:2010  o norma que lo sustituya</t>
  </si>
  <si>
    <t>DMTEL0008</t>
  </si>
  <si>
    <t>lote</t>
  </si>
  <si>
    <t>DMTEL0009</t>
  </si>
  <si>
    <t>Inspección termográfica mediante en línea aérea de media o alta tensión. Incluye la tramitación y consecución de permisos  que sean necesarios, desplazamientos y elaboración de informe de resultados. Hasta 5 km y 15 apoyos de línea inspeccionados</t>
  </si>
  <si>
    <t>DMTEQ0001</t>
  </si>
  <si>
    <t>DMTEQ0002</t>
  </si>
  <si>
    <r>
      <t>Limpieza mecánica adicional de los difusores (no incluye el vaciado del reactor biológico) en reactores biológicos de menos de 5.000m</t>
    </r>
    <r>
      <rPr>
        <vertAlign val="superscript"/>
        <sz val="8"/>
        <color theme="1"/>
        <rFont val="Arial"/>
        <family val="2"/>
      </rPr>
      <t>3</t>
    </r>
    <r>
      <rPr>
        <sz val="8"/>
        <color theme="1"/>
        <rFont val="Arial"/>
        <family val="2"/>
      </rPr>
      <t xml:space="preserve"> de volumen</t>
    </r>
  </si>
  <si>
    <t>DMTEQ0003</t>
  </si>
  <si>
    <t>Limpieza mecánica adicional de los difusores (no incluye el vaciado del reactor biológico) en reactores biológicos de entre 5.000 y 30.000 m3 de volumen</t>
  </si>
  <si>
    <r>
      <t>Limpieza mecánica adicional de los difusores (no incluye el vaciado del reactor biológico) en reactores biológicos de más de 30.000m</t>
    </r>
    <r>
      <rPr>
        <vertAlign val="superscript"/>
        <sz val="8"/>
        <color theme="1"/>
        <rFont val="Arial"/>
        <family val="2"/>
      </rPr>
      <t>3</t>
    </r>
    <r>
      <rPr>
        <sz val="8"/>
        <color theme="1"/>
        <rFont val="Arial"/>
        <family val="2"/>
      </rPr>
      <t xml:space="preserve"> de volumen</t>
    </r>
  </si>
  <si>
    <r>
      <t>Limpieza adicional de los difusores de membrana mediante ácido fórmico (no incluye el vaciado del reactor biológico) en reactores biológicos de menos de 5.000m</t>
    </r>
    <r>
      <rPr>
        <vertAlign val="superscript"/>
        <sz val="8"/>
        <color theme="1"/>
        <rFont val="Arial"/>
        <family val="2"/>
      </rPr>
      <t>3</t>
    </r>
    <r>
      <rPr>
        <sz val="8"/>
        <color theme="1"/>
        <rFont val="Arial"/>
        <family val="2"/>
      </rPr>
      <t xml:space="preserve"> de volumen</t>
    </r>
  </si>
  <si>
    <r>
      <t>Limpieza adicional de los difusores de membrana mediante ácido fórmico (no incluye el vaciado del reactor biológico) en reactores biológicos de entre 5.000 y 30.000 m</t>
    </r>
    <r>
      <rPr>
        <vertAlign val="superscript"/>
        <sz val="8"/>
        <color theme="1"/>
        <rFont val="Arial"/>
        <family val="2"/>
      </rPr>
      <t>3</t>
    </r>
    <r>
      <rPr>
        <sz val="8"/>
        <color theme="1"/>
        <rFont val="Arial"/>
        <family val="2"/>
      </rPr>
      <t xml:space="preserve"> de volumen</t>
    </r>
  </si>
  <si>
    <r>
      <t>Limpieza adicional de los difusores de membrana mediante ácido fórmico (no incluye el vaciado del reactor biológico) en reactores biológicos de más de 30.000m</t>
    </r>
    <r>
      <rPr>
        <vertAlign val="superscript"/>
        <sz val="8"/>
        <color theme="1"/>
        <rFont val="Arial"/>
        <family val="2"/>
      </rPr>
      <t>3</t>
    </r>
    <r>
      <rPr>
        <sz val="8"/>
        <color theme="1"/>
        <rFont val="Arial"/>
        <family val="2"/>
      </rPr>
      <t xml:space="preserve"> de volumen</t>
    </r>
  </si>
  <si>
    <t>Mantenimiento Preventivo Nivel II (cada 20.000 horas) de la soplante 15L AERZEN o similar</t>
  </si>
  <si>
    <t>Mantenimiento Preventivo Nivel II (cada 20.000 horas) de la soplante 25S AERZEN o similar</t>
  </si>
  <si>
    <t>Mantenimiento Preventivo Nivel II (cada 20.000 horas) de la soplante 30L AERZEN o similar</t>
  </si>
  <si>
    <t>Mantenimiento Preventivo Nivel II (cada 20.000 horas) de la soplante 3S AERZEN o similar</t>
  </si>
  <si>
    <t>Mantenimiento Preventivo Nivel II (cada 20.000 horas) de la soplante PG 31.20 o similar</t>
  </si>
  <si>
    <t>Mantenimiento Preventivo Nivel II (cada 20.000 horas) de la soplante PG 31.30 o similar</t>
  </si>
  <si>
    <t>Mantenimiento Preventivo Nivel II (cada 20.000 horas) de la soplante PG 32.10 o similar</t>
  </si>
  <si>
    <t>Mantenimiento Preventivo Nivel II (cada 20.000 horas) de la soplante PG 32.20 o similar</t>
  </si>
  <si>
    <t>Mantenimiento Preventivo Nivel II (cada 20.000 horas) de la soplante PG 32.30 o similar</t>
  </si>
  <si>
    <t>Mantenimiento Preventivo Nivel II (cada 20.000 horas) de la soplante PG 33.20 o similar</t>
  </si>
  <si>
    <t>Mantenimiento Preventivo Nivel II (cada 20.000 horas) de la soplante PG 333.10 o similar</t>
  </si>
  <si>
    <t>Mantenimiento Preventivo Nivel II (cada 20.000 horas) de la soplante SEM 10 MPR o similar</t>
  </si>
  <si>
    <t>Mantenimiento Preventivo Nivel II (cada 20.000 horas) de la soplante SEM 11 MPR o similar</t>
  </si>
  <si>
    <t>Mantenimiento Preventivo Nivel II (cada 20.000 horas) de la soplante SEM 11,5 MPR o similar</t>
  </si>
  <si>
    <t>Mantenimiento Preventivo Nivel II (cada 20.000 horas) de la soplante SEM 11,6 MPR o similar</t>
  </si>
  <si>
    <t>Mantenimiento Preventivo Nivel II (cada 20.000 horas) de la soplante SEM 11,7 MPR o similar</t>
  </si>
  <si>
    <t>Mantenimiento Preventivo Nivel II (cada 20.000 horas) de la soplante SEM 11,8 MPR o similar</t>
  </si>
  <si>
    <t>Mantenimiento Preventivo Nivel II (cada 20.000 horas) de la soplante SEM 12 MPR o similar</t>
  </si>
  <si>
    <t>Mantenimiento Preventivo Nivel II (cada 20.000 horas) de la soplante SEM 15 MPR o similar</t>
  </si>
  <si>
    <t>Mantenimiento Preventivo Nivel II (cada 20.000 horas) de la soplante SEM 20 MPR o similar</t>
  </si>
  <si>
    <t xml:space="preserve">Mantenimiento preventivo 10.000 horas o cada 4 años de compresor de biogás MAPNER R 121 G o similar. Incluye todos los medios materiales, personales y desplazamientos. </t>
  </si>
  <si>
    <t xml:space="preserve">Mantenimiento preventivo 10.000 horas o cada 4 años de compresor de biogás MAPNER R 180 G o similar. Incluye todos los medios materiales, personales y desplazamientos. </t>
  </si>
  <si>
    <t xml:space="preserve">Mantenimiento preventivo 10.000 horas o cada 4 años de compresor de biogás MAPNER R 30 G o similar. Incluye todos los medios materiales, personales y desplazamientos. </t>
  </si>
  <si>
    <t xml:space="preserve">Mantenimiento preventivo 10.000 horas o cada 4 años de compresor de biogás MAPNER R 40 G o similar. Incluye todos los medios materiales, personales y desplazamientos. </t>
  </si>
  <si>
    <t xml:space="preserve">Mantenimiento preventivo 10.000 horas o cada 4 años de compresor de biogás MAPNER R 70 G o similar. Incluye todos los medios materiales, personales y desplazamientos. </t>
  </si>
  <si>
    <t xml:space="preserve">Mantenimiento preventivo 2.000 horas o cada 2 años de compresor de biogás MAPNER R 121 G / R 180 G / R 30 G / R 40 G/ R 70 G o similar. Incluye todos los medios materiales, personales y desplazamientos. </t>
  </si>
  <si>
    <t>Mantenimiento Nivel II de filtro de arena sustitución completa de la arena de los filtros por otra de características similares, en caso de ser necesario según los resultados obtenidos en el mantenimiento anual.</t>
  </si>
  <si>
    <t>Mantenimiento preventivo de generadores de flujo Nivel I según fabricante</t>
  </si>
  <si>
    <t>Sustitución de tapón roscado reductor N908-0016 para centrifugadora Hiller DP450-422</t>
  </si>
  <si>
    <t>Sustitución de junta hidráulica tapón roscado N7603-0009 para centrifugadora Hiller DP450-422</t>
  </si>
  <si>
    <t>Sustitución de soporte de rodamiento principal delantero (lado salida sólidos) para centrifugadora Hiller DP450-422</t>
  </si>
  <si>
    <t>Sustitución de rodamientos del motor para centrifugadora Hiller DP450-422</t>
  </si>
  <si>
    <t>Sustitución de escalón planetario iii completo. reductora (posición 8. plano despiece EZZ13-25-1)  para centrifugadora Hiller DP450-422</t>
  </si>
  <si>
    <t>Sustitución de escalón planetario ii completo. reductora  (posición 8. plano despiece EZZ13-25-1)  para centrifugadora Hiller DP450-422</t>
  </si>
  <si>
    <t>Sustitución de conjunto de casquillos de salida de lodo deshidratado de centrifugadora FLOTTWEG</t>
  </si>
  <si>
    <t>Sustitución de eje tractor para reductor SP3.10 FLOTTWEG</t>
  </si>
  <si>
    <t>Sustitución de reductor FLOTTWEG SP3.10</t>
  </si>
  <si>
    <t>Sustitución de reductora WESTFALIA SD1530</t>
  </si>
  <si>
    <t>Sustitución de reductora pequeña WESTFALIA UCD 305-00-32</t>
  </si>
  <si>
    <t>Sustitución de reductora grande WESTFALIA UCD 305-00-33</t>
  </si>
  <si>
    <t>Suministro HMI iX T15BR o similar para centrifugadora ALFA LAVAL ALDEC G2-70</t>
  </si>
  <si>
    <t>Suministro pasarela comunicaciones para T15BR o similar para centrifugadora ALFA LAVAL ALDEC G2-70</t>
  </si>
  <si>
    <t xml:space="preserve">Mantenimiento preventivo de motogenerador nivel E1+E2+E3+R1+R2+R3 de marca GUASCOR y modelo SFGLD240. </t>
  </si>
  <si>
    <t>Mantenimiento específico de planta de generación de energía fotovoltaica, que incluye:
- Enclavamiento de los paneles, revisión de estructura, reapriete de pernos, etc.
- Medición de puesta a tierra
- Verificación del correcto estado del contador, lectura de medición de energía y comprobación respecto a la esperada
−	Comprobación de las protecciones eléctricas, comprobación de tensiones, verificación del estado del cuadro general y cajas de fusibles
−	Comprobación del estado de los módulos: comprobación de la situación respecto al proyecto constructivo y verificación del estado de las conexiones.
−	Comprobación del estado del inversor: funcionamiento, tensión, lámparas de señalizaciones, alarmas, limpieza de rejillas y ventiladores, comprobación del ventilador, etc.
−	Comprobación del estado mecánico de cables y terminales (incluyendo cables de tomas de tierra y reapriete de bornes), pletinas, transformadores, ventiladores/extractores, uniones, reaprietes, limpieza.
−	Limpieza ordinaria de los paneles fotovoltaicos. Además, se realizarán cuantas limpiezas adicionales sean necesarias en función del grado de ensuciamiento de los módulos y perdida de rendimiento de los mismos</t>
  </si>
  <si>
    <t>DMTGE0001</t>
  </si>
  <si>
    <t>Suministro de filtro de aceite de grupo electrógeno SDMO modelo V440C2 o similar</t>
  </si>
  <si>
    <t>DMTGE0002</t>
  </si>
  <si>
    <t>Suministro de filtro de combustible de grupo electrógeno SDMO modelo V440C2 o similar</t>
  </si>
  <si>
    <t>DMTGE0003</t>
  </si>
  <si>
    <t>Suministro de filtro de aire de grupo electrógeno SDMO modelo V440C2 o similar</t>
  </si>
  <si>
    <t>DMTGE0004</t>
  </si>
  <si>
    <t>Suministro de aceite para grupo electrógeno SDMO modelo V440C2 o similar</t>
  </si>
  <si>
    <t>DMTGE0005</t>
  </si>
  <si>
    <t>Suministro de líquido refrigerante para grupo electrógeno SDMO modelo V440C2 o similar</t>
  </si>
  <si>
    <t>DMTGE0006</t>
  </si>
  <si>
    <t>Suministro e instalación de silenciador en grupo electrógeno</t>
  </si>
  <si>
    <t>Inspección</t>
  </si>
  <si>
    <t>DMTIP0001</t>
  </si>
  <si>
    <t>Investigación red de saneamiento con CCTV o sistema adecuado.</t>
  </si>
  <si>
    <t>DMTIP0002</t>
  </si>
  <si>
    <t>Inspección de tuberías con video-cámara o similar. Incluye grabación de CD y emisión de informe con todos los trabajos realizados</t>
  </si>
  <si>
    <t>DMTIP0003</t>
  </si>
  <si>
    <t>Inspección de galería con video-cámara o similar. Incluye grabación de CD y emisión de informe con todos los trabajos realizados</t>
  </si>
  <si>
    <t>DMTIP0004</t>
  </si>
  <si>
    <t>Inspección periódica nivel A de equipo a presión por Organismo de Control Autorizado. Se incluye: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</si>
  <si>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DMTIP0005</t>
  </si>
  <si>
    <t>Inspección periódica nivel B de equipo a presión por Organismo de Control Autorizado. Se incluye: Presencia en las pruebas en el lugar de emplazamiento, emisión de certificado de pruebas,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</si>
  <si>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DMTIP0006</t>
  </si>
  <si>
    <t>Inspección inicial o periódica nivel C de equipo a presión por Organismo de Control Autorizado. Se incluye: Presencia en las pruebas en el lugar de emplazamiento, emisión de certificado de pruebas,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</si>
  <si>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DMTIP0007</t>
  </si>
  <si>
    <t xml:space="preserve">Inspección inicial o periódica baja tensión por Organismo de Control Autorizado en EDAR con potencia instalada &lt; 130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</si>
  <si>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DMTIP0008</t>
  </si>
  <si>
    <t xml:space="preserve">Inspección inicial o periódica baja tensión por Organismo de Control Autorizado en EDAR con potencia instalada mayor o igual a 130 kW y menor a 630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</si>
  <si>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DMTIP0009</t>
  </si>
  <si>
    <t xml:space="preserve">Inspección inicial o periódica baja tensión por Organismo de Control Autorizado en EDAR con potencia instalada mayor o igual a 630 kW y menor a 1600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</si>
  <si>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DMTIP0010</t>
  </si>
  <si>
    <t xml:space="preserve">Inspección inicial o periódica baja tensión por Organismo de Control Autorizado en EDAR con potencia instalada mayor o igual a 1600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</si>
  <si>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DMTIP0011</t>
  </si>
  <si>
    <t>Inspección reglamentaria inicial o periódica por Organismo de Control Autorizado de centro de transformación con 1 transformador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</si>
  <si>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DMTIP0012</t>
  </si>
  <si>
    <t>Inspección reglamentaria inicial o periódica por Organismo de Control Autorizado de centro de transformación con 2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</si>
  <si>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DMTIP0013</t>
  </si>
  <si>
    <t>Inspección reglamentaria inicial o periódica por Organismo de Control Autorizado de centro de transformación con 3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</si>
  <si>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DMTIP0014</t>
  </si>
  <si>
    <t>Inspección reglamentaria inicial o periódica por Organismo de Control Autorizado de centro de transformación con 4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</si>
  <si>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DMTIP0015</t>
  </si>
  <si>
    <t>Inspección reglamentaria inicial o periódica por Organismo de Control Autorizado de LAAT o LAMT, redacción de Certificado y tramitación en el Organismo de Industria correspondiente. Incluso segunda inspección después de subsanar las deficiencias si la primera resulta CONDICIONADA, redacción de certificado FAVORABLE, si procede a juicio del inspector, y tramitación en el Organismo de Industria. Incluso abono de las Tasas correspondientes.</t>
  </si>
  <si>
    <t>DMTIP0016</t>
  </si>
  <si>
    <t>Inspección reglamentaria inicial o periódica por Organismo de Control Autorizado de LSMT o LSAT por el método de descargas parciales, redacción de Certificado y tramitación en el Organismo de Industria correspondiente. Incluso segunda inspección después de subsanar las deficiencias si la primera resulta CONDICIONADA, redacción de certificado FAVORABLE, si procede a juicio del inspector, y tramitación en el Organismo de Industria. Incluso abono de las Tasas correspondientes. Los ensayos de descargas parciales con la línea en tensión se realizarán durante un mínimo de 72 horas en las tres fases. Además de la conexión y desconexión de los sensores, se incluye la realización de un informe técnico de la instalación, en el que se especifiquen las características de las mismas y de la aparamenta inspeccionada, con indicación de los valores obtenidos, las deficiencias detectadas y propuesta de subsanación de las mismas. Se deberá adjuntar el informe específico de descargas parciales.</t>
  </si>
  <si>
    <t>DMTIP0017</t>
  </si>
  <si>
    <t xml:space="preserve">Inspección reglamentaria inicial o periódica por Organismo de Control Autorizado en instalación con un depósito de almacenamiento de productos químicos. </t>
  </si>
  <si>
    <t>DMTIP0018</t>
  </si>
  <si>
    <t xml:space="preserve">Inspección reglamentaria inicial o periódica por Organismo de Control Autorizado por depósito suplementario de almacenamiento de productos químicos en una instalación. </t>
  </si>
  <si>
    <t>DMTIP0019</t>
  </si>
  <si>
    <t>Inspección reglamentaria periódica por Organismo de Control Autorizado en instalación con un depósito de almacenamiento de productos químicos. Incluso actualización de placa de características y vida útil</t>
  </si>
  <si>
    <t>DMTIP0020</t>
  </si>
  <si>
    <t>Inspección reglamentaria periódica por Organismo de Control Autorizado por depósito suplementario de almacenamiento de productos químicos en una instalación.  Incluso actualización de placa de características y vida útil</t>
  </si>
  <si>
    <t>DMTIP0021</t>
  </si>
  <si>
    <t>Inspección reglamentaria inicial o periódica por Organismo de Control Autorizado de instalación completa conforme al RD 2267/2004</t>
  </si>
  <si>
    <t>DMTIP0022</t>
  </si>
  <si>
    <t>Inspección reglamentaria inicial o periódica por Organismo de Control Autorizado de instalación completa conforme al RD 513/2017</t>
  </si>
  <si>
    <t>DMTIP0023</t>
  </si>
  <si>
    <t>Mantenimiento reglamentario de medición de tierras de baja tensión, herrajes y pararrayos por empresa especializada en instalaciones con potencia instalada menor o igual a 630 kW.</t>
  </si>
  <si>
    <t>DMTIP0024</t>
  </si>
  <si>
    <t>Mantenimiento reglamentario de medición de tierras de baja tensión, herrajes y pararrayos por empresa especializada en instalaciones con potencia instalada mayor a 630 kW.</t>
  </si>
  <si>
    <t>DMTIP0025</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</si>
  <si>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hasta 9 (incluidos) puntos de medida de la retícula de medida considerada (según definición de los artículos 3,1 y 4,1 de la ITC-EA-07). Incluye emisión de informe con los resultados de las medidas realizadas.</t>
  </si>
  <si>
    <t>DMTIP0026</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</si>
  <si>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entre 10 y hasta 27 puntos de medida de la retícula de medida considerada (según definición de los artículos 3,1 y 4,1 de la ITC-EA-07). Incluye emisión de informe con los resultados de las medidas realizadas.</t>
  </si>
  <si>
    <t>DMTIP0027</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</si>
  <si>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a partir de 28 puntos de medida de la retícula de medida considerada (según definición de los artículos 3,1 y 4,1 de la ITC-EA-07). Incluye emisión de informe con los resultados de las medidas realizadas.</t>
  </si>
  <si>
    <t>DMTIP0028</t>
  </si>
  <si>
    <t>DMTIP0029</t>
  </si>
  <si>
    <t>Verificación de equipo de medida de energía por empresa acreditada, incluyendo gastos por desplazamientos, dietas, equipos necesarios para la verificación, elaboración de informe de resultados y ajuste en caso de ser necesario</t>
  </si>
  <si>
    <t>DMTIN0001</t>
  </si>
  <si>
    <t>Revisión por empresa especializada de sondas de amonio y/o nitratos</t>
  </si>
  <si>
    <t>Limpieza</t>
  </si>
  <si>
    <t>DMTLI0001</t>
  </si>
  <si>
    <t>DMTLI0002</t>
  </si>
  <si>
    <t>DMTLI0003</t>
  </si>
  <si>
    <t>Limpieza de almacenes con sistema adecuado a las necesidades existentes.</t>
  </si>
  <si>
    <t>DMTLI0004</t>
  </si>
  <si>
    <t>Vaciado, limpieza de digestor anaerobio de hasta 5500m3 y tratamiento superficial y repintado de los elementos metálicos no galvanizados. Informe técnico de su estado operativo</t>
  </si>
  <si>
    <t>DMTLI0005</t>
  </si>
  <si>
    <t>Puertas y portones</t>
  </si>
  <si>
    <t>DMTPP0001</t>
  </si>
  <si>
    <t>visita</t>
  </si>
  <si>
    <t>DMTPP0002</t>
  </si>
  <si>
    <t>DMTPP0003</t>
  </si>
  <si>
    <t>DMTPP0004</t>
  </si>
  <si>
    <t>Reactivos</t>
  </si>
  <si>
    <t>DMTRE0001</t>
  </si>
  <si>
    <t>Antiespumante exento de siliconas</t>
  </si>
  <si>
    <t>Termografía</t>
  </si>
  <si>
    <t>DMTMR0001</t>
  </si>
  <si>
    <t xml:space="preserve">Realización de termografía a equipo mecánico, eléctrico o instalación con cámara de infrarrojos con autocalibración por medio de termómetro digital con su correspondiente certificado de calibración. Incluye entrega de informe con imágenes termográficas realizadas así como un análisis del estado del equipo e identificación de posibles anomalías en el mismo.  </t>
  </si>
  <si>
    <t>DMTMR0002</t>
  </si>
  <si>
    <t>Inspección termográfica mediante drones para detectar defectos en la superficie de las placas solares. Incluye la tramitación y consecución de permisos  que sean necesarios, desplazamientos y elaboración de informe de resultados. hasta 1 MW inspeccionado. Calidad de imagen 6,5 cm/pixel</t>
  </si>
  <si>
    <t>DMTMR0003</t>
  </si>
  <si>
    <t>Inspección termográfica mediante drones para detectar defectos en la superficie de las placas solares. Incluye la tramitación y consecución de permisos  que sean necesarios, desplazamientos y elaboración de informe de resultados. hasta 1 MW inspeccionado. Calidad de imagen entre 3 y 5 cm/pixel</t>
  </si>
  <si>
    <t>Obra civil</t>
  </si>
  <si>
    <t>Actuaciones previas</t>
  </si>
  <si>
    <t>DOCAP0006</t>
  </si>
  <si>
    <t>Apeo de estructura con elementos de madera/metal &lt;3m.</t>
  </si>
  <si>
    <t>DOCAP0007</t>
  </si>
  <si>
    <t>Apeo de estructura con elementos de metal/metal &gt;6m.</t>
  </si>
  <si>
    <t>DOCAP0008</t>
  </si>
  <si>
    <t>Apeo medianerías con elementos de madera/metal &lt;3m.</t>
  </si>
  <si>
    <t>DOCAP0009</t>
  </si>
  <si>
    <t>Apeo medianerías con elementos de madera/metal &gt;6m.</t>
  </si>
  <si>
    <t>DOCAP0010</t>
  </si>
  <si>
    <t>Acodalamiento zanjas &lt;2 m de profundidad.</t>
  </si>
  <si>
    <t>DOCAP0011</t>
  </si>
  <si>
    <t>Acodalamiento pozos &lt;2 m de profundidad.</t>
  </si>
  <si>
    <t>DOCAP0012</t>
  </si>
  <si>
    <t>Levantado canalón con recuperación.</t>
  </si>
  <si>
    <t>DOCAP0013</t>
  </si>
  <si>
    <t>Levantado bajante con recuperación.</t>
  </si>
  <si>
    <t>DOCAP0014</t>
  </si>
  <si>
    <t>Levantado sumidero con recuperación.</t>
  </si>
  <si>
    <t>DOCAP0015</t>
  </si>
  <si>
    <t>Levantado cazoleta con recuperación.</t>
  </si>
  <si>
    <t>DOCAP0016</t>
  </si>
  <si>
    <t>Localización arqueta.</t>
  </si>
  <si>
    <t>DOCAP0017</t>
  </si>
  <si>
    <t>Levantado radiador con recuperación.</t>
  </si>
  <si>
    <t>DOCAP0018</t>
  </si>
  <si>
    <t>Imprimación con yeso o mortero de cemento para revoco o parcheado.</t>
  </si>
  <si>
    <t>DOCAP0020</t>
  </si>
  <si>
    <t>Levantado de letrero mural.</t>
  </si>
  <si>
    <t>DOCAP0021</t>
  </si>
  <si>
    <t>Levantado de letrero colgante.</t>
  </si>
  <si>
    <t>DOCAP0022</t>
  </si>
  <si>
    <t>Levantado de brazo de farol mural.</t>
  </si>
  <si>
    <t>DOCAP0023</t>
  </si>
  <si>
    <t>Levantado de farol.</t>
  </si>
  <si>
    <t>DOCAP0024</t>
  </si>
  <si>
    <t>Cala de comprobación del estado del saneamiento incluyendo tapado y arqueta de registro.</t>
  </si>
  <si>
    <t>DOCAP0025</t>
  </si>
  <si>
    <t>Limpieza de sumidero.</t>
  </si>
  <si>
    <t>DOCAP0026</t>
  </si>
  <si>
    <t>Limpieza de rejillas.</t>
  </si>
  <si>
    <t>DOCAP0027</t>
  </si>
  <si>
    <t>Limpieza de arqueta lineal de rejilla.</t>
  </si>
  <si>
    <t>DOCAP0028</t>
  </si>
  <si>
    <t>Limpieza de arquetas con sistema adecuado a las necesidades existentes.</t>
  </si>
  <si>
    <t>DOCAP0029</t>
  </si>
  <si>
    <t>Limpieza de arquetas en zonas comunes con sistema adecuado a las necesidades existentes.</t>
  </si>
  <si>
    <t>DOCAP0030</t>
  </si>
  <si>
    <t>Limpieza de cubiertas planas con sistema adecuado a las necesidades existentes.</t>
  </si>
  <si>
    <t>DOCAP0031</t>
  </si>
  <si>
    <t>Limpieza de cubierta inclinadas pizarra con sistema adecuado a las necesidades existentes.</t>
  </si>
  <si>
    <t>DOCAP0032</t>
  </si>
  <si>
    <t>Limpieza de cubierta inclinadas teja curva con sistema adecuado a las necesidades existentes.</t>
  </si>
  <si>
    <t>DOCAP0033</t>
  </si>
  <si>
    <t>Limpieza de canalones h&lt;8m con sistema adecuado a las necesidades existentes.</t>
  </si>
  <si>
    <t>DOCAP0034</t>
  </si>
  <si>
    <t>Limpieza de canalones 8 m&lt;h&lt;12 m con sistema adecuado a las necesidades existentes.</t>
  </si>
  <si>
    <t>DOCAP0035</t>
  </si>
  <si>
    <t>Limpieza de canalones 12 m&lt;h&lt;15 m con sistema adecuado a las necesidades existentes.</t>
  </si>
  <si>
    <t>DOCAP0036</t>
  </si>
  <si>
    <t>Limpieza de canalones 15 m&lt;h&lt;20 m con sistema adecuado a las necesidades existentes.</t>
  </si>
  <si>
    <t>DOCAP0037</t>
  </si>
  <si>
    <t>Limpieza de canalones 20 m&lt;h&lt;25 m con sistema adecuado a las necesidades existentes.</t>
  </si>
  <si>
    <t>DOCAP0038</t>
  </si>
  <si>
    <t>Limpieza de canalones h&gt;25 m con sistema adecuado a las necesidades existentes.</t>
  </si>
  <si>
    <t>DOCAP0039</t>
  </si>
  <si>
    <t>Limpieza exhaustiva de edificios y locales con sistema adecuado a las necesidades existentes.</t>
  </si>
  <si>
    <t>DOCAP0040</t>
  </si>
  <si>
    <t>Limpieza de obra con sistema adecuado a las necesidades existentes.</t>
  </si>
  <si>
    <t>DOCAP0042</t>
  </si>
  <si>
    <t>Limpieza de bote sifónico con sistema adecuado a las necesidades existentes.</t>
  </si>
  <si>
    <t>DOCAP0043</t>
  </si>
  <si>
    <t>Protección mobiliario y suelos.</t>
  </si>
  <si>
    <t>DOCAP0044</t>
  </si>
  <si>
    <t>Limpieza falso techo metálico.</t>
  </si>
  <si>
    <t>DOCAP0045</t>
  </si>
  <si>
    <t>Higienización de persianas mediante ultrasonidos.</t>
  </si>
  <si>
    <t>DOCAP0046</t>
  </si>
  <si>
    <t>Desmontado cubrición con recuperación.</t>
  </si>
  <si>
    <t>DOCAP0047</t>
  </si>
  <si>
    <t>Demolición de entablado de madera.</t>
  </si>
  <si>
    <t>DOCAP0048</t>
  </si>
  <si>
    <t>Levantado y recolocación tablero de aglomerado hidrófugo.</t>
  </si>
  <si>
    <t>DOCAP0049</t>
  </si>
  <si>
    <t>Demolición de entramado de madera de cubierta.</t>
  </si>
  <si>
    <t>DOCAP0050</t>
  </si>
  <si>
    <t>Demolición de entramado metal de cubierta.</t>
  </si>
  <si>
    <t>DOCAP0051</t>
  </si>
  <si>
    <t>Evacuación de capa de gravilla de azotea.</t>
  </si>
  <si>
    <t>DOCAP0052</t>
  </si>
  <si>
    <t>Desmontado de impermeabilización adherida.</t>
  </si>
  <si>
    <t>DOCAP0053</t>
  </si>
  <si>
    <t>Retejado en zona de gotera teja árabe.</t>
  </si>
  <si>
    <t>DOCAP0054</t>
  </si>
  <si>
    <t>Retejado en zona de gotera teja plana.</t>
  </si>
  <si>
    <t>DOCAP0055</t>
  </si>
  <si>
    <t>Retejado en zona de gotera pizarra.</t>
  </si>
  <si>
    <t>DOCAP0056</t>
  </si>
  <si>
    <t>Rascado y picado revestimiento en techos planos.</t>
  </si>
  <si>
    <t>DOCAP0057</t>
  </si>
  <si>
    <t>DOCAP0058</t>
  </si>
  <si>
    <t>Picado y rascado de revestimientos paramentos interiores.</t>
  </si>
  <si>
    <t>DOCAP0059</t>
  </si>
  <si>
    <t>Demolición de alicatados a mano.</t>
  </si>
  <si>
    <t>DOCAP0060</t>
  </si>
  <si>
    <t>Demolición de falsos techos.</t>
  </si>
  <si>
    <t>DOCAP0061</t>
  </si>
  <si>
    <t>Lijado de paramentos.</t>
  </si>
  <si>
    <t>DOCAP0062</t>
  </si>
  <si>
    <t>Emplastecido de paramentos.</t>
  </si>
  <si>
    <t>DOCAP0063</t>
  </si>
  <si>
    <t>Preparación superficies de hormigón.</t>
  </si>
  <si>
    <t>DOCAP0064</t>
  </si>
  <si>
    <t>Pintura antihumedad.</t>
  </si>
  <si>
    <t>DOCAP0065</t>
  </si>
  <si>
    <t>Pintura antimoho fungicida.</t>
  </si>
  <si>
    <t>DOCAP0066</t>
  </si>
  <si>
    <t>Pintura decapante sobre superficies rugosas.</t>
  </si>
  <si>
    <t>DOCAP0075</t>
  </si>
  <si>
    <t>Demolición conducto ventilación/humos a mano.</t>
  </si>
  <si>
    <t>DOCAP0076</t>
  </si>
  <si>
    <t>Demolición tabique pladur.</t>
  </si>
  <si>
    <t>DOCAP0077</t>
  </si>
  <si>
    <t>Clausura de acometidas eléctricas.</t>
  </si>
  <si>
    <t>DOCAP0078</t>
  </si>
  <si>
    <t>Clausura de acometidas de agua.</t>
  </si>
  <si>
    <t>DOCAP0079</t>
  </si>
  <si>
    <t>Clausura de acometidas de teléfono y telecomunicación.</t>
  </si>
  <si>
    <t>DOCAP0080</t>
  </si>
  <si>
    <t>Desmontaje de sistema de climatización.</t>
  </si>
  <si>
    <t>DOCAP0081</t>
  </si>
  <si>
    <t>DOCAP0082</t>
  </si>
  <si>
    <t>DOCAP0083</t>
  </si>
  <si>
    <t>Levantado de instalaciones de fontanería y desagües.</t>
  </si>
  <si>
    <t>DOCAP0084</t>
  </si>
  <si>
    <t>Levantado de aparatos sanitarios.</t>
  </si>
  <si>
    <t>DOCAP0085</t>
  </si>
  <si>
    <t>Levantado de luminarias.</t>
  </si>
  <si>
    <t>DOCAP0086</t>
  </si>
  <si>
    <t>Desmontaje y posterior montaje aparatos sanitarios.</t>
  </si>
  <si>
    <t>DOCAP0087</t>
  </si>
  <si>
    <t>DOCAP0088</t>
  </si>
  <si>
    <t>DOCAP0089</t>
  </si>
  <si>
    <t>Demolición de colector enterrado d&lt;30 cm.</t>
  </si>
  <si>
    <t>DOCAP0090</t>
  </si>
  <si>
    <t>Demolición de colector enterrado d&lt;50 cm.</t>
  </si>
  <si>
    <t>DOCAP0091</t>
  </si>
  <si>
    <t>Demolición de arqueta ladrillo.</t>
  </si>
  <si>
    <t>DOCAP0092</t>
  </si>
  <si>
    <t>Levantado de carpintería en muros a mano.</t>
  </si>
  <si>
    <t>DOCAP0093</t>
  </si>
  <si>
    <t>Levantado de carpintería y cerrajería en muros a mano.</t>
  </si>
  <si>
    <t>DOCAP0094</t>
  </si>
  <si>
    <t>Levantado de barandillas a mano.</t>
  </si>
  <si>
    <t>DOCAP0096</t>
  </si>
  <si>
    <t>Reparación de arqueta a mano.</t>
  </si>
  <si>
    <t>DOCAP0097</t>
  </si>
  <si>
    <t>Desmontaje de vidrios existentes.</t>
  </si>
  <si>
    <t>DOCAP0098</t>
  </si>
  <si>
    <t>Desmontaje y montaje de persianas.</t>
  </si>
  <si>
    <t>DOCAP0099</t>
  </si>
  <si>
    <t>Desmontado de toldo.</t>
  </si>
  <si>
    <t>DOCAP0100</t>
  </si>
  <si>
    <t>Demolición de solados.</t>
  </si>
  <si>
    <t>DOCAP0101</t>
  </si>
  <si>
    <t>DOCAP0102</t>
  </si>
  <si>
    <t>Demolición muro bloque hormigón hueco a mano.</t>
  </si>
  <si>
    <t>DOCAP0103</t>
  </si>
  <si>
    <t>Demolición muro bloque hormigón masa con martillo neumático y compresor, incluyendo retirada de escombros, medido sobre perfil.</t>
  </si>
  <si>
    <t>DOCAP0104</t>
  </si>
  <si>
    <t>Demolición adoquín con martillo neumático y compresor, carga y vertedero.</t>
  </si>
  <si>
    <t>DOCAP0105</t>
  </si>
  <si>
    <t>Demolición adoquinados mediante medios mecánicos.</t>
  </si>
  <si>
    <t>DOCAP0106</t>
  </si>
  <si>
    <t>DOCAP0107</t>
  </si>
  <si>
    <t>Desmontado bordillo de piedra.</t>
  </si>
  <si>
    <t>DOCAP0108</t>
  </si>
  <si>
    <t>Levantado tela asfáltica vieja.</t>
  </si>
  <si>
    <t>DOCAP0109</t>
  </si>
  <si>
    <t>Demolición forjado de viguetas con bovedilla cerámica con martillo neumático y compresor.</t>
  </si>
  <si>
    <t>DOCAP0115</t>
  </si>
  <si>
    <t>Demolición de vigas-pilares metal a mano.</t>
  </si>
  <si>
    <t>DOCAP0120</t>
  </si>
  <si>
    <t>DOCAP0121</t>
  </si>
  <si>
    <t>DOCAP0122</t>
  </si>
  <si>
    <t>DOCAP0123</t>
  </si>
  <si>
    <t>Perforación de losa maciza de hormigón armado, con corona diamantada de hasta 110 mm de diámetro, y carga manual de escombros sobre camión o contenedor.</t>
  </si>
  <si>
    <t>DOCAP0124</t>
  </si>
  <si>
    <t>Perforación de losa maciza de hormigón armado, con corona diamantada desde 110 y hasta 220 mm de diámetro, y carga manual de escombros sobre camión o contenedor.</t>
  </si>
  <si>
    <t>DOCAP0125</t>
  </si>
  <si>
    <t>Perforación de losa maciza de hormigón armado, con corona diamantada desde 225 y hasta 300 mm de diámetro, y carga manual de escombros sobre camión o contenedor.</t>
  </si>
  <si>
    <t>DOCAP0126</t>
  </si>
  <si>
    <t>Perforación de losa maciza de hormigón armado, con corona diamantada de 300 mm de diámetro, y carga manual de escombros sobre camión o contenedor.</t>
  </si>
  <si>
    <t>DOCAP0127</t>
  </si>
  <si>
    <t>Perforación de losa maciza de hormigón armado, con corona diamantada de 400 mm de diámetro, y carga manual de escombros sobre camión o contenedor.</t>
  </si>
  <si>
    <t>DOCAP0128</t>
  </si>
  <si>
    <t>Perforación de losa maciza de hormigón armado, con corona diamantada de 500 mm de diámetro, y carga manual de escombros sobre camión o contenedor.</t>
  </si>
  <si>
    <t>DOCAP0129</t>
  </si>
  <si>
    <t>Perforación de muro de hormigón armado, con corona diamantada de hasta 110 mm de diámetro, y carga manual de escombros sobre camión o contenedor.</t>
  </si>
  <si>
    <t>DOCAP0130</t>
  </si>
  <si>
    <t>Perforación de muro de hormigón armado, con corona diamantada desde 110 y hasta 225 mm de diámetro, y carga manual de escombros sobre camión o contenedor.</t>
  </si>
  <si>
    <t>DOCAP0131</t>
  </si>
  <si>
    <t>Perforación de muro de hormigón armado, con corona diamantada desde 225 y hasta 300 mm de diámetro, y carga manual de escombros sobre camión o contenedor.</t>
  </si>
  <si>
    <t>DOCAP0132</t>
  </si>
  <si>
    <t>Perforación de muro de hormigón armado, con corona diamantada de 300 mm de diámetro, y carga manual de escombros sobre camión o contenedor.</t>
  </si>
  <si>
    <t>DOCAP0133</t>
  </si>
  <si>
    <t>Perforación de muro de hormigón armado, con corona diamantada de 400 mm de diámetro, y carga manual de escombros sobre camión o contenedor.</t>
  </si>
  <si>
    <t>DOCAP0134</t>
  </si>
  <si>
    <t>Perforación de muro de hormigón armado, con corona diamantada de 500 mm de diámetro, y carga manual de escombros sobre camión o contenedor.</t>
  </si>
  <si>
    <t>DOCAP0146</t>
  </si>
  <si>
    <t>Reparación de fisuras en medianerías, tabiquerías, mediante lijado de los mismos, preparación de juntas, colocación de vendas flexibles a dilataciones y contracciones, adhesivo de juntas, emplastecido de paramentos, lijado y posterior pintado con acabado similar al existente..</t>
  </si>
  <si>
    <t>DOCAP0147</t>
  </si>
  <si>
    <t>Reparación general en conducción de diámetro inferior a Ø300 mm, incluyendo excavación, retirada de productos a vertedero, sustitución de un tramo de hasta 6 m, hasta una profundidad de 1,5 m, uniones, y posterior relleno con compactación, totalmente terminado, incluyendo demolición y pavimentación.</t>
  </si>
  <si>
    <t>DOCAP0148</t>
  </si>
  <si>
    <t>Reparación general en conducción de diámetro inferior a Ø300 mm, incluyendo excavación, entibación, retirada de productos a vertedero, sustitución de un tramo de hasta 6 m, hasta una profundidad de 1,5≤H≤3 m, uniones, y posterior relleno con compactación, totalmente terminado, incluyendo demolición y pavimentación.</t>
  </si>
  <si>
    <t>DOCAP0149</t>
  </si>
  <si>
    <t>Reparación general en conducción de diámetro entre Ø300 y Ø400 mm, incluyendo excavación, retirada de productos a vertedero, sustitución de un tramo de hasta 6 m, hasta una profundidad de 1,5 m, uniones, y posterior relleno con compactación, totalmente terminado, incluyendo demolición y pavimentación.</t>
  </si>
  <si>
    <t>DOCAP0150</t>
  </si>
  <si>
    <t>Reparación general en conducción de diámetro entre Ø300 y Ø400, incluyendo excavación, entibación, retirada de productos a vertedero, sustitución de un tramo de hasta 6 m, hasta una profundidad de 1,5≤H≤3 m, uniones, y posterior relleno con compactación, totalmente terminado, incluyendo demolición y pavimentación.</t>
  </si>
  <si>
    <t>DOCAP0151</t>
  </si>
  <si>
    <t>Reparación general en conducción de diámetro entre Ø400 y Ø500 mm, incluyendo excavación, retirada de productos a vertedero, sustitución de un tramo de hasta 6 m, hasta una profundidad de 1,5 m, uniones, y posterior relleno con compactación, totalmente terminado, incluyendo demolición y pavimentación.</t>
  </si>
  <si>
    <t>DOCAP0152</t>
  </si>
  <si>
    <t>Reparación general en conducción de diámetro entre Ø400 y Ø500, incluyendo excavación, entibación, retirada de productos a vertedero, sustitución de un tramo de hasta 6 m, hasta una profundidad de 1,5≤H≤3 m, uniones, y posterior relleno con compactación, totalmente terminado, incluyendo demolición y pavimentación.</t>
  </si>
  <si>
    <t>DOCAP0153</t>
  </si>
  <si>
    <t>Reparación general en conducción de diámetro entre Ø500 y Ø600 mm, incluyendo excavación, retirada de productos a vertedero, sustitución de un tramo de hasta 6 m, hasta una profundidad de 1,5 m, uniones, y posterior relleno con compactación, totalmente terminado, incluyendo demolición y pavimentación.</t>
  </si>
  <si>
    <t>DOCAP0154</t>
  </si>
  <si>
    <t>Reparación general en conducción de diámetro entre Ø500 y Ø600, incluyendo excavación, entibación, retirada de productos a vertedero, sustitución de un tramo de hasta 6 m, hasta una profundidad de 1,5≤H≤3 m, uniones, y posterior relleno con compactación, totalmente terminado, incluyendo demolición y pavimentación.</t>
  </si>
  <si>
    <t>DOCAP0155</t>
  </si>
  <si>
    <t>Reparación general en conducción de diámetro entre Ø700 y Ø1.000 mm, incluyendo excavación, retirada de productos a vertedero, sustitución de un tramo de hasta 6 m, hasta una profundidad de 1,5 m, uniones, y posterior relleno con compactación, totalmente terminado, incluyendo demolición y pavimentación.</t>
  </si>
  <si>
    <t>DOCAP0156</t>
  </si>
  <si>
    <t>Reparación general en conducción de diámetro entre Ø700 y Ø1.000, incluyendo excavación, entibación, retirada de productos a vertedero, sustitución de un tramo de hasta 6 m, hasta una profundidad de 1,5≤H≤3 m, uniones, y posterior relleno con compactación, totalmente terminado, incluyendo demolición y pavimentación.</t>
  </si>
  <si>
    <t>DOCAP0157</t>
  </si>
  <si>
    <t>Reparación general en conducción de Ø1200 mm, incluyendo excavación, retirada de productos a vertedero, sustitución de un tramo de hasta 6 m, y cualquier profundidad, uniones, y posterior relleno con compactación, totalmente terminado, incluso demolición y pavimentación.</t>
  </si>
  <si>
    <t>DOCAP0158</t>
  </si>
  <si>
    <t>Reparación general en conducción de Ø1400 mm, incluyendo excavación, retirada de productos a vertedero, sustitución de un tramo de hasta 6 m, y cualquier profundidad, uniones, y posterior relleno con compactación, totalmente terminado, incluso demolición y pavimentación.</t>
  </si>
  <si>
    <t>DOCAP0159</t>
  </si>
  <si>
    <t>Reparación general en conducción de Ø1500 mm, incluyendo excavación, retirada de productos a vertedero, sustitución de un tramo de hasta 6 m, y cualquier profundidad, uniones, y posterior relleno con compactación, totalmente terminado, incluso demolición y pavimentación.</t>
  </si>
  <si>
    <t>DOCAP0160</t>
  </si>
  <si>
    <t>Obturación en pozo o aliviadero, en conducciones de hasta Ø550 mm, mediante obturador neumático o sacos terreros, incluido personal de operación, materiales, maquinaria auxiliar, y posterior reposición del servicio.</t>
  </si>
  <si>
    <t>DOCAP0161</t>
  </si>
  <si>
    <t>Obturación en pozo o aliviadero, en conducciones  superiores a Ø550 mm, mediante obturador neumático o sacos terreros, incluido personal de operación, materiales, maquinaria auxiliar, y posterior reposición del servicio.</t>
  </si>
  <si>
    <t>DOCAP0162</t>
  </si>
  <si>
    <t>Reparación de fisura trasversal o junta de diámetro 300 mediante sistema Robot fresador incluyendo saneo previo y extendido de resina de sellado, totalmente terminado.</t>
  </si>
  <si>
    <t>DOCAP0163</t>
  </si>
  <si>
    <t>Reparación de fisura trasversal o junta de diámetro 400 mediante sistema Robot fresador incluyendo saneo previo y extendido de resina de sellado, totalmente terminado.</t>
  </si>
  <si>
    <t>DOCAP0164</t>
  </si>
  <si>
    <t>Reparación de fisura trasversal o junta de diámetro 500 mediante sistema Robot fresador incluyendo saneo previo y extendido de resina de sellado, totalmente terminado.</t>
  </si>
  <si>
    <t>DOCAP0165</t>
  </si>
  <si>
    <t>Reparación de fisura trasversal o junta de diámetro 600 mediante sistema Robot fresador incluyendo saneo previo y extendido de resina de sellado, totalmente terminado.</t>
  </si>
  <si>
    <t>DOCAP0166</t>
  </si>
  <si>
    <t>DOCAP0167</t>
  </si>
  <si>
    <t>Ajuste de tapa de registro mediante sellado bituminoso, junta de caucho  o  similar, incluido materiales y garantía de seis meses, completamente terminado.</t>
  </si>
  <si>
    <t>DOCAP0168</t>
  </si>
  <si>
    <t>DOCAP0169</t>
  </si>
  <si>
    <t>DOCAP0170</t>
  </si>
  <si>
    <t>DOCAP0171</t>
  </si>
  <si>
    <t xml:space="preserve">Retirada de gravilla e impermeabilizaciones existentes en cubierta, con carga de gravilla en sacas para posterior reutilización y transporte a vertedero de residuos </t>
  </si>
  <si>
    <t>Cerramientos</t>
  </si>
  <si>
    <t>DOCCR0001</t>
  </si>
  <si>
    <t>Fabricación, suministro y montaje de reja de 500x500 en cerramientos, compuesta de ángulo de 50 y doble varilla maciza lisa, en acero al carbono, imprimado y acabado en forja</t>
  </si>
  <si>
    <t>DOCCR0002</t>
  </si>
  <si>
    <t>Rollo de malla de 20 m de cuadradillo de 19x19 mm en alambre galvanizado de 1 mm de espesor, así como material auxiliar a emplear como junquillos metálicos y silicona para cada uno de los rollos metálicos</t>
  </si>
  <si>
    <t>DOCCR0003</t>
  </si>
  <si>
    <t>Malla mosquitera.</t>
  </si>
  <si>
    <t>DOCCR0004</t>
  </si>
  <si>
    <t>Puerta sencilla styleline variant ciega o similar.</t>
  </si>
  <si>
    <t>DOCCR0005</t>
  </si>
  <si>
    <t>Puerta vidrio templado.</t>
  </si>
  <si>
    <t>DOCCR0006</t>
  </si>
  <si>
    <t>Instalación ventana cubierta.</t>
  </si>
  <si>
    <t>DOCCR0007</t>
  </si>
  <si>
    <t>Puerta de entrada blindada ei2-60 roble o similar.</t>
  </si>
  <si>
    <t>DOCCR0008</t>
  </si>
  <si>
    <t>Puerta de Paso lisa hueca, melamina con cerradura y cerco.</t>
  </si>
  <si>
    <t>DOCCR0009</t>
  </si>
  <si>
    <t>Puerta de Paso lisa maciza roble barnizada con cerradura y cerco.</t>
  </si>
  <si>
    <t>DOCCR0010</t>
  </si>
  <si>
    <t>Puerta de Paso lisa maciza roble con dos hojas, con cerradura y cerco.</t>
  </si>
  <si>
    <t>DOCCR0011</t>
  </si>
  <si>
    <t>Puerta de Paso lisa con vidriera roble con cerradura y cerco.</t>
  </si>
  <si>
    <t>DOCCR0012</t>
  </si>
  <si>
    <t>Puerta de Paso lisa arce con cerradura y cerco.</t>
  </si>
  <si>
    <t>DOCCR0013</t>
  </si>
  <si>
    <t>Tope metálico protección puertas.</t>
  </si>
  <si>
    <t>DOCCR0014</t>
  </si>
  <si>
    <t>Carpintería metálica de aluminio anodizado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</si>
  <si>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DOCCR0015</t>
  </si>
  <si>
    <t>Carpintería metálica de aluminio anodizado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</si>
  <si>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DOCCR0016</t>
  </si>
  <si>
    <t>Carpintería metálica de acero al carbono pintada, según ET-02,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</si>
  <si>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DOCCR0017</t>
  </si>
  <si>
    <t>Carpintería metálica de acero al carbono pintada, según ET-02,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</si>
  <si>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DOCCR0018</t>
  </si>
  <si>
    <t>Carpintería metálica de acero galvanizado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</si>
  <si>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DOCCR0019</t>
  </si>
  <si>
    <t>Carpintería metálica de acero galvanizado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</si>
  <si>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DOCCR0020</t>
  </si>
  <si>
    <t>Carpintería de PVC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</si>
  <si>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DOCCR0021</t>
  </si>
  <si>
    <t>Carpintería de PVC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</si>
  <si>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DOCCR0022</t>
  </si>
  <si>
    <t>Ventana aluminio fijo incluyendo mampara tipo escaparate &lt;4 m².</t>
  </si>
  <si>
    <t>DOCCR0023</t>
  </si>
  <si>
    <t>Ventana aluminio fijo incluyendo mampara tipo escaparate &gt;4 m².</t>
  </si>
  <si>
    <t>DOCCR0024</t>
  </si>
  <si>
    <t>Ventana aluminio lacado corredera tipo monobloc &lt;2 m².</t>
  </si>
  <si>
    <t>DOCCR0025</t>
  </si>
  <si>
    <t>Ventana aluminio lacado corredera tipo monobloc &gt;2 m².</t>
  </si>
  <si>
    <t>DOCCR0026</t>
  </si>
  <si>
    <t>Ventana aluminio lacado con rotura de puente térmico machimbrada 2 hojas.</t>
  </si>
  <si>
    <t>DOCCR0027</t>
  </si>
  <si>
    <t>Ventana aluminio lacado con rotura de puente térmico machimbrada 3 hojas.</t>
  </si>
  <si>
    <t>DOCCR0028</t>
  </si>
  <si>
    <t>Ventana aluminio practicable con rotura de puente térmico. K=1,5 &gt;1 m²&lt;2 m².</t>
  </si>
  <si>
    <t>DOCCR0029</t>
  </si>
  <si>
    <t>Ventana aluminio oscilante con rotura de puente térmico. K=1,5 &gt;1 m²&lt;2 m².</t>
  </si>
  <si>
    <t>DOCCR0030</t>
  </si>
  <si>
    <t>Puerta de paso aluminio lacado practicable 1 hoja incluyendo cerradura.</t>
  </si>
  <si>
    <t>DOCCR0031</t>
  </si>
  <si>
    <t>Puerta de paso aluminio lacado practicable 2 hojas incluyendo cerradura.</t>
  </si>
  <si>
    <t>DOCCR0032</t>
  </si>
  <si>
    <t>DOCCR0033</t>
  </si>
  <si>
    <t>DOCCR0034</t>
  </si>
  <si>
    <t>DOCCR0035</t>
  </si>
  <si>
    <t>DOCCR0036</t>
  </si>
  <si>
    <t>DOCCR0037</t>
  </si>
  <si>
    <t>DOCCR0038</t>
  </si>
  <si>
    <t>DOCCR0039</t>
  </si>
  <si>
    <t>DOCCR0040</t>
  </si>
  <si>
    <t>DOCCR0041</t>
  </si>
  <si>
    <t>Puerta practicable de acero inoxidable 50 mm.</t>
  </si>
  <si>
    <t>DOCCR0042</t>
  </si>
  <si>
    <t>Puerta de acero galvanizado de 1 hoja.</t>
  </si>
  <si>
    <t>DOCCR0043</t>
  </si>
  <si>
    <t>Puerta de acero esmaltado de 1 hoja.</t>
  </si>
  <si>
    <t>DOCCR0044</t>
  </si>
  <si>
    <t>Puerta de acero laminado de 1 hoja.</t>
  </si>
  <si>
    <t>DOCCR0045</t>
  </si>
  <si>
    <t>Puerta de acero laminado de 2 hoja.</t>
  </si>
  <si>
    <t>DOCCR0046</t>
  </si>
  <si>
    <t>Puerta sencilla de chapa lisa galvanizada.</t>
  </si>
  <si>
    <t>DOCCR0047</t>
  </si>
  <si>
    <t>Puerta sencilla de chapa galvanizada con rejilla.</t>
  </si>
  <si>
    <t>DOCCR0048</t>
  </si>
  <si>
    <t>Puerta cortafuegos ei2-60-c5 0,80x2,10.</t>
  </si>
  <si>
    <t>DOCCR0049</t>
  </si>
  <si>
    <t>Puerta cortafuegos ei2-60-c5 0,90x2,10.</t>
  </si>
  <si>
    <t>DOCCR0050</t>
  </si>
  <si>
    <t>Puerta cortafuegos ei2-60-c5 1,00x2,10.</t>
  </si>
  <si>
    <t>DOCCR0051</t>
  </si>
  <si>
    <t>Puerta cortafuegos ei2-120-c5 0,80x2,10.</t>
  </si>
  <si>
    <t>DOCCR0052</t>
  </si>
  <si>
    <t>Puerta cortafuegos ei2-120-c5 0,90x2,10.</t>
  </si>
  <si>
    <t>DOCCR0053</t>
  </si>
  <si>
    <t>Puerta cortafuegos ei2-120-c5 1,00x2,10.</t>
  </si>
  <si>
    <t>DOCCR0054</t>
  </si>
  <si>
    <t>Cierre antipánico puerta 1 hoja. Un punto.</t>
  </si>
  <si>
    <t>DOCCR0055</t>
  </si>
  <si>
    <t>Cierre antipánico puerta 1 hoja. Dos puntos.</t>
  </si>
  <si>
    <t>DOCCR0056</t>
  </si>
  <si>
    <t>Cierre antipánico puerta 2 hojas.</t>
  </si>
  <si>
    <t>DOCCR0057</t>
  </si>
  <si>
    <t>Ventana sencilla abatible 1 hoja esmaltada.</t>
  </si>
  <si>
    <t>DOCCR0058</t>
  </si>
  <si>
    <t>Ventana sencilla abatible 2 hojas esmaltada.</t>
  </si>
  <si>
    <t>DOCCR0059</t>
  </si>
  <si>
    <t>Ventana sencilla fija acero laminado.</t>
  </si>
  <si>
    <t>DOCCR0060</t>
  </si>
  <si>
    <t>Ventana sencilla abatible 1 hoja acero laminado.</t>
  </si>
  <si>
    <t>DOCCR0061</t>
  </si>
  <si>
    <t>Ventana sencilla abatible 2 hojas acero laminado.</t>
  </si>
  <si>
    <t>DOCCR0062</t>
  </si>
  <si>
    <t>Puerta sencilla abatible de chapa 2 hojas.</t>
  </si>
  <si>
    <t>DOCCR0063</t>
  </si>
  <si>
    <t>Puerta basculante con muelles.</t>
  </si>
  <si>
    <t>DOCCR0064</t>
  </si>
  <si>
    <t>Barrera control entrada &lt; 6,00 m.</t>
  </si>
  <si>
    <t>DOCCR0065</t>
  </si>
  <si>
    <t>Equipo motorización de puerta abatible 2 hojas.</t>
  </si>
  <si>
    <t>DOCCR0066</t>
  </si>
  <si>
    <t>Equipo motorización de puerta basculante 1 hoja.</t>
  </si>
  <si>
    <t>DOCCR0067</t>
  </si>
  <si>
    <t>Equipo motorización de puerta corredera rodante.</t>
  </si>
  <si>
    <t>DOCCR0068</t>
  </si>
  <si>
    <t>Equipo motorización de puerta seccional industrial.</t>
  </si>
  <si>
    <t>DOCCR0069</t>
  </si>
  <si>
    <t>Muelle cierra puertas para puertas manuales</t>
  </si>
  <si>
    <t>DOCCR0070</t>
  </si>
  <si>
    <t>Cierre de puertas de ballesta en "u" 20x10 lacado.</t>
  </si>
  <si>
    <t>DOCCR0071</t>
  </si>
  <si>
    <t>Reja tubo acero carbono pintado, instalada.</t>
  </si>
  <si>
    <t>DOCCR0072</t>
  </si>
  <si>
    <t>Reja acero carbono pintado incluyendo marco con 4 pletinas inclinadas y malla mosquitera, instalada.</t>
  </si>
  <si>
    <t>DOCCR0073</t>
  </si>
  <si>
    <t>Vidrio float 4 mm. Instalado, incluso retirada del existente si existiera. Sellado. Totalmente terminado.</t>
  </si>
  <si>
    <t>DOCCR0074</t>
  </si>
  <si>
    <t>Vidrio float 6 mm. Instalado, incluso retirada del existente si existiera. Sellado. Totalmente terminado.</t>
  </si>
  <si>
    <t>DOCCR0075</t>
  </si>
  <si>
    <t>Vidrio securit incoloro &lt;10 mm. Instalado, incluso retirada del existente si existiera. Sellado. Totalmente terminado.</t>
  </si>
  <si>
    <t>DOCCR0076</t>
  </si>
  <si>
    <t>Vidrio securit color &lt;10 mm. Instalado, incluso retirada del existente si existiera. Sellado. Totalmente terminado.</t>
  </si>
  <si>
    <t>DOCCR0077</t>
  </si>
  <si>
    <t>Vidrio reflectasol securit o similar p/b/g/v 6 mm o similar. Instalado, incluso retirada del existente si existiera. Sellado. Totalmente terminado.</t>
  </si>
  <si>
    <t>DOCCR0078</t>
  </si>
  <si>
    <t>Luna vitrificada color &lt;10 mm o similar. Instalado, incluso retirada del existente si existiera. Sellado. Totalmente terminado.</t>
  </si>
  <si>
    <t>DOCCR0079</t>
  </si>
  <si>
    <t>Vidrio climalit 4/ 10,12,16/ 4, 6,8 mm o similar. Instalado, incluso retirada del existente si existiera. Sellado. Totalmente terminado.</t>
  </si>
  <si>
    <t>DOCCR0080</t>
  </si>
  <si>
    <t>Vidrio climalit traslucido/incoloro 4/12/4 o similar. Instalado, incluso retirada del existente si existiera. Sellado. Totalmente terminado.</t>
  </si>
  <si>
    <t>DOCCR0081</t>
  </si>
  <si>
    <t>Vidrio climalit 4/6,8/ stadip 55.1 incoloro o similar. Instalado, incluso retirada del existente si existiera. Sellado. Totalmente terminado.</t>
  </si>
  <si>
    <t>DOCCR0082</t>
  </si>
  <si>
    <t>Vidrio climalit plus planistar 4, 6/6, 8, 10,12,16/4, 6 o similar. Instalado, incluso retirada del existente si existiera. Sellado. Totalmente terminado.</t>
  </si>
  <si>
    <t>DOCCR0083</t>
  </si>
  <si>
    <t>Vidrio climalit silence 44.1/12/12 44db o similar. Instalado, incluso retirada del existente si existiera. Sellado. Totalmente terminado.</t>
  </si>
  <si>
    <t>DOCCR0084</t>
  </si>
  <si>
    <t>Vidrio climalit plus silence+plstar 6/16/33.1 40db o similar. Instalado, incluso retirada del existente si existiera. Sellado. Totalmente terminado.</t>
  </si>
  <si>
    <t>DOCCR0085</t>
  </si>
  <si>
    <t>Vidrio seguridad stadip 33.1 incoloro.(nivel 2b2) o similar. Instalado, incluso retirada del existente si existiera. Sellado. Totalmente terminado.</t>
  </si>
  <si>
    <t>DOCCR0086</t>
  </si>
  <si>
    <t>Vidrio lamina de seguridad 3+3 butiral o similar. Instalado, incluso retirada del existente si existiera. Sellado. Totalmente terminado.</t>
  </si>
  <si>
    <t>DOCCR0087</t>
  </si>
  <si>
    <t>Vidrio seguridad stadip 88.1 incoloro. (nivel 2b2) o similar. Instalado, incluso retirada del existente si existiera. Sellado. Totalmente terminado.</t>
  </si>
  <si>
    <t>DOCCR0088</t>
  </si>
  <si>
    <t>Vidrio laminado seguridad 4+4 veneciana madre perla. Instalado, incluso retirada del existente si existiera. Sellado. Totalmente terminado.</t>
  </si>
  <si>
    <t>DOCCR0089</t>
  </si>
  <si>
    <t>Vidrio seguridad stadip 88.1 color (nivel 2b2) o similar. Instalado, incluso retirada del existente si existiera. Sellado. Totalmente terminado.</t>
  </si>
  <si>
    <t>DOCCR0090</t>
  </si>
  <si>
    <t>Vidrio laminar seguridad 6+6+6 butiral incoloro. Instalado, incluso retirada del existente si existiera. Sellado. Totalmente terminado.</t>
  </si>
  <si>
    <t>DOCCR0091</t>
  </si>
  <si>
    <t>DOCCR0092</t>
  </si>
  <si>
    <t>Vidrio espejo reclinable minusválido 570x625 mm. Instalado, incluso retirada del existente si existiera. Sellado. Totalmente terminado.</t>
  </si>
  <si>
    <t>DOCCR0093</t>
  </si>
  <si>
    <t>Cerramiento de parcela formado por cimiento de 60x40 cm de hormigón HM-20, muro de fábrica de bloques prefabricados blancos de 90 cm de altura con albardilla de coronación en color blanco y cerramiento metálico de 2 m de altura y malla de simple torsión de 40x40 mm de alambre galvanizado de 2,2 mm de diámetro, incluso postes de esquinas e intermedios, alambre de tensar y pintura antioxidante y de acabado. Totalmente terminado.</t>
  </si>
  <si>
    <t>DOCCR0094</t>
  </si>
  <si>
    <t>Cerramiento de parcela formado por cimiento de 60x40 cm de hormigón HM-20, en postes de altura de 2 m y cerramiento metálico de 2 m de altura y malla de simple torsión de 40x40 mm de alambre galvanizado de 2,2 mm de diámetro, incluso postes de esquinas e intermedios, alambre de tensar. Totalmente terminado.</t>
  </si>
  <si>
    <t>DOCCR0095</t>
  </si>
  <si>
    <t>Cerramiento de parcela formado por cimiento de 60x40 cm de hormigón HM-20, muro de mampostería careada de 90 cm de altura con albardilla de piedra granítica en color blanco y cerramiento metálico de 2 m de altura y malla de 40x40 mm de alambre galvanizado de 2,2 mm de diámetro, incluso postes de esquinas e intermedios, alambre de tensar y pintura antioxidante y de acabado. Totalmente terminado.</t>
  </si>
  <si>
    <t>DOCCR0096</t>
  </si>
  <si>
    <t>DOCCR0097</t>
  </si>
  <si>
    <t>Puerta metálica de cerramiento de parcela de dos hojas de 5 m de anchura total y 2,5 m de altura, formada por cerco tubular y hojas con perfiles tubulares y barrotes verticales de hierro redondo, armonizando con la valla de cerramiento, incluso herrajes de colgar y seguridad, pintura antioxidante y de acabado. Totalmente terminada.</t>
  </si>
  <si>
    <t>DOCCR0098</t>
  </si>
  <si>
    <t>Puerta metálica de cerramiento corredera, incluso carriles de guiado de motor de accionamiento a distancia, herrajes de colgar y seguridad, pintura antioxidante y de acabado. Totalmente terminada.</t>
  </si>
  <si>
    <t>DOCCR0099</t>
  </si>
  <si>
    <t>Suministro e instalación de cerramiento de altura 1,5 m, de acero pintado con bastidor de 2,5x1,5 m de perfil de 40x40x4 mm y malla electrosoldada de 200x50 mm y D 6 mm y postes de tubo de 50x30x2 mm colocados cada 2,65 m. Totalmente terminado.</t>
  </si>
  <si>
    <t>DOCCR0100</t>
  </si>
  <si>
    <t>Suministro e instalación de cerramiento de altura 2 m, de acero galvanizado con bastidor de 2,65x2 m de tubo de 50x30x2 mm y malla electrosoldada de 200x50 mm y D 6 mm y postes de tubo de 50x30x2 mm colocados cada 2,8 m. Totalmente terminado.</t>
  </si>
  <si>
    <t>DOCCR0101</t>
  </si>
  <si>
    <t>Cancela metálica de 5 m de anchura dispuesta en el cerramiento, incluyendo cimentación de postes de hormigón en masa HM-20, totalmente terminada.</t>
  </si>
  <si>
    <t>DOCCR0102</t>
  </si>
  <si>
    <t>Suministro e instalación de sistema de apertura de puerta individual, mediante lector de tarjeta.</t>
  </si>
  <si>
    <t>DOCCR0103</t>
  </si>
  <si>
    <t>Suministro e instalación de sistema de apertura de puerta individual, mediante placa numérica.</t>
  </si>
  <si>
    <t>DOCCR0104</t>
  </si>
  <si>
    <t>DOCCR0105</t>
  </si>
  <si>
    <t>DOCCR0106</t>
  </si>
  <si>
    <t>Suministro, instalación y puesta en marcha de puerta corredera tubular y chapa ciega en parte inferior, manual, de hasta 10 m2. Incluso elementos de seguridad.  Puerta conforme al reglamento UE nº 305/2011 y normas UNE-EN 12604, UNE-EN 12453 y UNE-EN 13241.  Incluso desmontaje de la existente si fuera necesario y todos los medios auxiliares de elevación necesarios</t>
  </si>
  <si>
    <t>DOCCR0107</t>
  </si>
  <si>
    <t>Suministro, instalación y puesta en marcha de puerta corredera tubular y chapa ciega en parte inferior,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</si>
  <si>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DOCCR0108</t>
  </si>
  <si>
    <t>Suministro, instalación y puesta en marcha de puerta corredera tubular y chapa ciega en parte inferior,  manual, de entre 10 y 20 m2. Incluso elementos de seguridad.  Puerta conforme al reglamento UE nº 305/2011 y normas UNE-EN 12604, UNE-EN 12453 y UNE-EN 13241.  Incluso desmontaje de la existente si fuera necesario y todos los medios auxiliares de elevación necesarios</t>
  </si>
  <si>
    <t>DOCCR0109</t>
  </si>
  <si>
    <t>Suministro, instalación y puesta en marcha de puerta corredera tubular y chapa ciega en parte inferior,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</si>
  <si>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DOCCR0110</t>
  </si>
  <si>
    <t>Suministro, instalación y puesta en marcha de puerta batiente de dos hojas realizada en cerco de tubo chapa ciega, manual, de hasta 10 m2. Incluso elementos de seguridad.  Puerta conforme al reglamento UE nº 305/2011 y normas UNE-EN 12604, UNE-EN 12453 y UNE-EN 13241.  Incluso desmontaje de la existente si fuera necesario y todos los medios auxiliares de elevación necesarios</t>
  </si>
  <si>
    <t>DOCCR0111</t>
  </si>
  <si>
    <t>Suministro, instalación y puesta en marcha de puerta batiente de dos hojas realizada en cerco de tubo chapa ciega,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</si>
  <si>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DOCCR0112</t>
  </si>
  <si>
    <t>Suministro, instalación y puesta en marcha de puerta batiente de dos hojas realizada en cerco de tubo chapa ciega, manual, de entre 10 y 20 m2. Incluso elementos de seguridad.  Puerta conforme al reglamento UE nº 305/2011 y normas UNE-EN 12604, UNE-EN 12453 y UNE-EN 13241.  Incluso desmontaje de la existente si fuera necesario y todos los medios auxiliares de elevación necesarios</t>
  </si>
  <si>
    <t>DOCCR0113</t>
  </si>
  <si>
    <t>Suministro, instalación y puesta en marcha de puerta batiente de dos hojas realizada en cerco de tubo chapa ciega,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</si>
  <si>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DOCCR0114</t>
  </si>
  <si>
    <t>Suministro, instalación y puesta en marcha de puerta batiente de dos hojas realizada en cerco de tubo chapa ciega, manual, de hasta 10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</si>
  <si>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DOCCR0115</t>
  </si>
  <si>
    <t>Suministro, instalación y puesta en marcha de puerta batiente de dos hojas realizada en cerco de tubo chapa ciega, motorizada, de hasta 10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</si>
  <si>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DOCCR0116</t>
  </si>
  <si>
    <t>Suministro, instalación y puesta en marcha de puerta batiente de dos hojas realizada en cerco de tubo chapa ciega, manual, de entre 10 y 20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</si>
  <si>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DOCCR0117</t>
  </si>
  <si>
    <t>Suministro, instalación y puesta en marcha de puerta batiente de dos hojas realizada en cerco de tubo chapa ciega, motorizada, de entre 10 y 20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</si>
  <si>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DOCCR0118</t>
  </si>
  <si>
    <t>DOCCR0119</t>
  </si>
  <si>
    <t>DOCCR0120</t>
  </si>
  <si>
    <t>DOCCR0121</t>
  </si>
  <si>
    <t>DOCCR0122</t>
  </si>
  <si>
    <t>DOCCR0123</t>
  </si>
  <si>
    <t>DOCCR0124</t>
  </si>
  <si>
    <t>DOCCR0125</t>
  </si>
  <si>
    <t>DOCCR0126</t>
  </si>
  <si>
    <t>Suministro, instalación y puesta en marcha de puerta enrollable standard realizada en lamas de chapa, manual, de hasta 10 m2. Incluso elementos de seguridad.  Puerta conforme al reglamento UE nº 305/2011 y normas UNE-EN 12604, UNE-EN 12453 y UNE-EN 13241.  Incluso desmontaje de la existente si fuera necesario y todos los medios auxiliares de elevación necesarios</t>
  </si>
  <si>
    <t>DOCCR0127</t>
  </si>
  <si>
    <t>Suministro, instalación y puesta en marcha de puerta enrollable standard realizada en lamas de chapa,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</si>
  <si>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DOCCR0128</t>
  </si>
  <si>
    <t>Suministro, instalación y puesta en marcha de puerta enrollable standard realizada en lamas de chapa,  manual, de entre 10 y 20 m2. Incluso elementos de seguridad.  Puerta conforme al reglamento UE nº 305/2011 y normas UNE-EN 12604, UNE-EN 12453 y UNE-EN 13241.  Incluso desmontaje de la existente si fuera necesario y todos los medios auxiliares de elevación necesarios</t>
  </si>
  <si>
    <t>DOCCR0129</t>
  </si>
  <si>
    <t>Suministro, instalación y puesta en marcha de puerta enrollable standard realizada en lamas de chapa,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</si>
  <si>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DOCCR0130</t>
  </si>
  <si>
    <t>Suministro e instalación de puerta peatonal incorporada en puerta seccional automática. Motor eje sin banda. Inscrita en la puerta seccional. Enmarcada en perfilería de aluminio anodizado de color natural. Incluye interruptor de seguridad para detener la puerta seccional si abre la peatonal. Apertura al exterior.</t>
  </si>
  <si>
    <t>DOCCR0131</t>
  </si>
  <si>
    <t>Suministro e instalación de puerta peatonal incorporada en puerta seccional manual. Inscrita en la puerta seccional. Enmarcada en perfilería de aluminio anodizado de color natural. Apertura al exterior.</t>
  </si>
  <si>
    <t>DOCCR0132</t>
  </si>
  <si>
    <t>Suministro e instalación y puesta en marcha de puerta batiente industrial de 2 hojas hasta 10 m2. Incluso desmontaje de la existente si fuera necesario. Puerta conforme al reglamento UE nº 305/2011 y normas UNE-EN 12604, UNE-EN 12453 y UNE-EN 13241  Incluso instalación eléctrica y desmontaje de la existente si fuera necesario.</t>
  </si>
  <si>
    <t>DOCCR0133</t>
  </si>
  <si>
    <t>Suministro e instalación de receptor 2 canales para interior o exterior</t>
  </si>
  <si>
    <t>DOCCR0134</t>
  </si>
  <si>
    <t xml:space="preserve">Emisor 4 canales </t>
  </si>
  <si>
    <t>DOCCR0135</t>
  </si>
  <si>
    <t>Suministro e instalación de cortina de seguridad por fotocélulas seccional IP 67</t>
  </si>
  <si>
    <t>DOCCR0136</t>
  </si>
  <si>
    <t>DOCCR0137</t>
  </si>
  <si>
    <t>Suministro e instalación de kit banda seguridad electromecánica antiaplastamiento BSO  5 m KS50. Altura de goma 38 mm</t>
  </si>
  <si>
    <t>DOCCR0138</t>
  </si>
  <si>
    <t>Suministro e instalación de kit banda seguridad electromecánica antiaplastamiento BSO  3 m BSC 3. Altura de goma 70 mm</t>
  </si>
  <si>
    <t>DOCCR0139</t>
  </si>
  <si>
    <t>Suministro e instalación de kit banda de seguridad resistiva 8k2  BSB 4 m. Altura de goma 38 mm</t>
  </si>
  <si>
    <t>DOCCR0140</t>
  </si>
  <si>
    <t>Suministro e instalación de kit banda de seguridad resistiva 8k2   4 m. Altura de goma 70 mm</t>
  </si>
  <si>
    <t>DOCCR0141</t>
  </si>
  <si>
    <t>Suministro e instalación de dispositivo vía radio para bandas de seguridad. Sistema formado por un emisor TX a 868 MHz de frecuencia y un receptor universal RCB 2U  a la misma frecuencia IP 65</t>
  </si>
  <si>
    <t>DOCCR0142</t>
  </si>
  <si>
    <t>Suministro e instalación de conjunto de fotocélula supervisada de espejo con alcance de hasta 15 m con autochequeo. Incluido espejo, viseras de protección para espejo y fotocélula y peanas soportes para espejo y fotocélula</t>
  </si>
  <si>
    <t>DOCCR0143</t>
  </si>
  <si>
    <t>Suministro e instalación de detector de masa metálica con alimentación a 230 Vac o 24 Vac. 4 niveles de sensibilidad independiente. Relé de presencia NA/NC, relé impulsivo, autocalibración, señalización en caso de interrupción o cortocircuito de la espira</t>
  </si>
  <si>
    <t>DOCCR0144</t>
  </si>
  <si>
    <t>Suministro e instalación de cuadro de control universal CLAS 5 o similar para puertas correderas, basculantes, enrollables o abatibles de 1 y 2 hojas. Alimentación 230/380 V. Potencia máxima 750 W</t>
  </si>
  <si>
    <t>DOCCR0145</t>
  </si>
  <si>
    <t>DOCCR0146</t>
  </si>
  <si>
    <t>DOCCR0147</t>
  </si>
  <si>
    <t>Suministro e instalación de accionamiento electromecánico con vástago para puertas de hojas abatibles de hasta 4 m con bloqueo y final de carrera eléctrico</t>
  </si>
  <si>
    <t>DOCCR0148</t>
  </si>
  <si>
    <t>DOCCR0149</t>
  </si>
  <si>
    <t>DOCCR0150</t>
  </si>
  <si>
    <t>DOCCR0151</t>
  </si>
  <si>
    <t>Suministro de bisagra paño intermedio</t>
  </si>
  <si>
    <t>DOCCR0152</t>
  </si>
  <si>
    <t>Suministro de bisagra rueda extremo puerta</t>
  </si>
  <si>
    <t>DOCCR0153</t>
  </si>
  <si>
    <t>DOCCR0154</t>
  </si>
  <si>
    <t>DOCCR0155</t>
  </si>
  <si>
    <t>Suministro de cadena de media de paso, por metro</t>
  </si>
  <si>
    <t>DOCCR0156</t>
  </si>
  <si>
    <t>Suministro de carril horizontal de guía puerta hasta 4,5 metros altura</t>
  </si>
  <si>
    <t>DOCCR0157</t>
  </si>
  <si>
    <t>Suministro de carril horizontal de guía puerta hasta 6 metros altura</t>
  </si>
  <si>
    <t>DOCCR0158</t>
  </si>
  <si>
    <t>DOCCR0159</t>
  </si>
  <si>
    <t>DOCCR0160</t>
  </si>
  <si>
    <t>Suministro de correa multiplicador motor</t>
  </si>
  <si>
    <t>DOCCR0161</t>
  </si>
  <si>
    <t>Suministro de desbloqueo manual motor</t>
  </si>
  <si>
    <t>DOCCR0162</t>
  </si>
  <si>
    <t>Suministro de final de carrera motor</t>
  </si>
  <si>
    <t>DOCCR0163</t>
  </si>
  <si>
    <t>Suministro de muelle de torsión barra horiz. con rodamiento, long. 1m. diámetro 110 mm.</t>
  </si>
  <si>
    <t>DOCCR0164</t>
  </si>
  <si>
    <t>Suministro de muelle de torsión barra horiz. con rodamiento, long. 1m. diámetro 90 mm.</t>
  </si>
  <si>
    <t>DOCCR0165</t>
  </si>
  <si>
    <t xml:space="preserve">Suministro de paño inf. y sup. entre 3,5 y 5,5 metros sin ventana, pintado, </t>
  </si>
  <si>
    <t>DOCCR0166</t>
  </si>
  <si>
    <t xml:space="preserve">Suministro de paño interm. entre 3,5 y 5,5 metros sin ventana, pintado, </t>
  </si>
  <si>
    <t>DOCCR0167</t>
  </si>
  <si>
    <t>Suministro de piñón ataque motor</t>
  </si>
  <si>
    <t>DOCCR0168</t>
  </si>
  <si>
    <t>Suministro de piñón motor 15 dientes y paso de media</t>
  </si>
  <si>
    <t>DOCCR0169</t>
  </si>
  <si>
    <t xml:space="preserve">Suministro de polea torsión 160 mm. barra horiz. con 2 carriles cables </t>
  </si>
  <si>
    <t>DOCCR0170</t>
  </si>
  <si>
    <t xml:space="preserve">Suministro de polea torsión 200 mm. barra horiz. con 2 carriles cables </t>
  </si>
  <si>
    <t>DOCCR0171</t>
  </si>
  <si>
    <t>Suministro de polea torsión 210 mm. barra horiz. con 2 carriles cables</t>
  </si>
  <si>
    <t>DOCCR0172</t>
  </si>
  <si>
    <t>Suministro de rueda nylon con rodamiento</t>
  </si>
  <si>
    <t>DOCCR0173</t>
  </si>
  <si>
    <t>Suministro de soporte motor</t>
  </si>
  <si>
    <t>DOCCR0174</t>
  </si>
  <si>
    <t>Suministro de ventana rect. borde goma, marco, 600x350x6 mm., metacrilato</t>
  </si>
  <si>
    <t>DOCCR0175</t>
  </si>
  <si>
    <t>Suministro e instalación de tope U cierre para puerta</t>
  </si>
  <si>
    <t>DOCCR0176</t>
  </si>
  <si>
    <t>Suministro e instalación de avisador luminoso para puerta. Incluida línea eléctrica</t>
  </si>
  <si>
    <t>DOCCR0177</t>
  </si>
  <si>
    <t>Suministro e instalación de puerta rápida apilable PACK (o similar):
- Medidas de luz: 5000 x 4000 mm
- Estructura: autoportante
- Estructura cubre motor: acero galvanizado
- Lona: Lona de PVC 900 gr/m3
- Color: azul RAL 5002
- Transporte y montaje incluidos. (Incluye juntas entre paneles y perimetrales de estanqueidad, guías laterales de acero galvanizado, herrajes de colgar, muelles de torsión, cables de suspensión)
- Incluida instalación mecánica y eléctrica, y los medios auxiliares necesarios para la instalación de la puerta. -Marcado CE</t>
  </si>
  <si>
    <t>Climatización</t>
  </si>
  <si>
    <t>DOCCL0001</t>
  </si>
  <si>
    <t>DOCCL0002</t>
  </si>
  <si>
    <t>DOCCL0003</t>
  </si>
  <si>
    <t>DOCCL0005</t>
  </si>
  <si>
    <t>Edificación</t>
  </si>
  <si>
    <t>DOCED0006</t>
  </si>
  <si>
    <t>Fábrica de cubeto con bloque de hormigón 40x20x20 de color gris, de 80cm de altura, con mortero hecho en obra</t>
  </si>
  <si>
    <t>DOCED0008</t>
  </si>
  <si>
    <t>Formación de tabique de pladur</t>
  </si>
  <si>
    <t>DOCED0009</t>
  </si>
  <si>
    <t>Pozo de registro ladrillo D=1m, h&lt;2,50m</t>
  </si>
  <si>
    <t>DOCED0010</t>
  </si>
  <si>
    <t>Relleno y compactación zanjas c/productos excavación</t>
  </si>
  <si>
    <t>DOCED0011</t>
  </si>
  <si>
    <t xml:space="preserve">Reposición de hormigón i/armado con mallazo 20x20x6 </t>
  </si>
  <si>
    <t>DOCED0012</t>
  </si>
  <si>
    <t xml:space="preserve">Suministro de depósito monolítico prefabricado de hormigón armado tipo HA-40/P20/Iia de 2,25x2,25x,2,35m con cubierta prefabricada compuesta por sectores para una sobrecarga útil de 400 kg/m2 y con boca de acceso hombre de 80x80cm. </t>
  </si>
  <si>
    <t>DOCED0013</t>
  </si>
  <si>
    <t xml:space="preserve">Suministro de depósito monolítico prefabricado de hormigón armado tipo HA-40/P20/Iia de 4,25x2,25x,2,35m con cubierta prefabricada compuesta por sectores para una sobrecarga útil de 400 kg/m2 y con boca de acceso hombre de 80x80cm. </t>
  </si>
  <si>
    <t>DOCED0014</t>
  </si>
  <si>
    <t xml:space="preserve">Suministro de depósito monolítico prefabricado de hormigón armado tipo HA-40/P20/Iia de 4,75x2,25x,2,35m con cubierta prefabricada compuesta por sectores para una sobrecarga útil de 400 kg/m2 y con boca de acceso hombre de 80x80cm. </t>
  </si>
  <si>
    <t>DOCED0015</t>
  </si>
  <si>
    <t xml:space="preserve">Suministro de depósito monolítico prefabricado de hormigón armado tipo HA-40/P20/Iia de 6,25x2,25x,2,35m con cubierta prefabricada compuesta por sectores para una sobrecarga útil de 400 kg/m2 y con boca de acceso hombre de 80x80cm. </t>
  </si>
  <si>
    <t>DOCED0016</t>
  </si>
  <si>
    <t xml:space="preserve">Suministro de depósito monolítico prefabricado de hormigón armado tipo HA-40/P20/Iia de 8,25x2,25x,2,35m con cubierta prefabricada compuesta por sectores para una sobrecarga útil de 400 kg/m2 y con boca de acceso hombre de 80x80cm. </t>
  </si>
  <si>
    <t>DOCED0017</t>
  </si>
  <si>
    <t xml:space="preserve">Suministro de depósito monolítico prefabricado de hormigón armado tipo HA-40/P20/Iia de 9,75x2,25x,2,35m con cubierta prefabricada compuesta por sectores para una sobrecarga útil de 400 kg/m2 y con boca de acceso hombre de 80x80cm. </t>
  </si>
  <si>
    <t>DOCED0020</t>
  </si>
  <si>
    <t>Taladro d=450mm en muro hormigón armado e=400mm</t>
  </si>
  <si>
    <t>DOCED0022</t>
  </si>
  <si>
    <t>Vertido y extendido de grava en cubierta</t>
  </si>
  <si>
    <t>DOCED0023</t>
  </si>
  <si>
    <t>Punto de instalación de fontanería, incluso p.p. conexión a saneamiento, incluso colocación de aparatos sanitarios, para lavabo, inodoro o plato de ducha.</t>
  </si>
  <si>
    <t>DOCED0024</t>
  </si>
  <si>
    <t>Suministro e instalación de láminas de protección solar, rechazo térmico y ahorro energético “solarcheck” Sentinel plus stainless steel 40 oswr, aplicadas por el exterior de los vidrios de cualquier edificio</t>
  </si>
  <si>
    <t>DOCED0025</t>
  </si>
  <si>
    <t>Montaje de baldosas de falso suelo de 600 x 600 x 30 y nivelación del mismo, para superficie hasta 30m2</t>
  </si>
  <si>
    <t>DOCED0026</t>
  </si>
  <si>
    <t>Suministro de baldosa de falso suelo de 600 x 600 x 30 con lámina de aluminio en la cara inferior y estratificado en la superior</t>
  </si>
  <si>
    <t>DOCED0027</t>
  </si>
  <si>
    <t>Inyecciones con espuma aquareactiva de poliuretano. Día de equipo de inyección.</t>
  </si>
  <si>
    <t>DOCED0028</t>
  </si>
  <si>
    <t>DOCED0029</t>
  </si>
  <si>
    <t>Construcción de tabique con ladrillo hueco doble y revestido de yeso y/o azulejo sin incluir ambos, tapado de huecos enjarjes con tabiques existentes.</t>
  </si>
  <si>
    <t>DOCED0030</t>
  </si>
  <si>
    <t>Pilares de hormigón armado de 40x40 cm. a 6 m. y lineales de viga de forjado en L-40x50 de hormigón armado (PREFABRICADO)</t>
  </si>
  <si>
    <t>DOCED0031</t>
  </si>
  <si>
    <t>Panel de forjado p.p. 20 cm + 5 cm, y colocación de los mismos, para una sobrecarga de uso de 300 Kg/m². Para forjado de cubierta. No incluye la capa de compresión, mallazo y negativos necesarios para el forjado. No se han descontado huecos.</t>
  </si>
  <si>
    <t>DOCED0032</t>
  </si>
  <si>
    <t>Panel de hormigón de cerramiento con acabado en gris pulido de 12 cm. de espesor y 6,00 m. de alto, macizo, montado por el exterior de los pilares en horizontal. Sin sellado de juntas. Va montado en todo el perímetro de la caseta. Arranca desde pie de pilar y sube en recto 50 cm. por encima de la capa de compresión del forjado. No se han descontado huecos. 
Sellado de juntas de paneles de hormigón de cerramiento, por el exterior, con masilla elástica de poliuretano. Va sellado todo el panel descrito en la partida anterior.</t>
  </si>
  <si>
    <t>DOCED0042</t>
  </si>
  <si>
    <t>Forjado doble mediante vigueta autoportante 25+5, b-70.</t>
  </si>
  <si>
    <t>DOCED0043</t>
  </si>
  <si>
    <t>Forjado mediante vigueta autoportante 20+5, b-60 con relleno de arcilla expansiva.</t>
  </si>
  <si>
    <t>DOCED0044</t>
  </si>
  <si>
    <t>Forjado mediante vigueta autoportante 22+5, b-60 con relleno de arcilla expansiva.</t>
  </si>
  <si>
    <t>DOCED0045</t>
  </si>
  <si>
    <t>Forjado semirresistente formado por vigueta 25+5, b-60.</t>
  </si>
  <si>
    <t>DOCED0046</t>
  </si>
  <si>
    <t>Forjado semirresistente formado por vigueta 30+5, b-60.</t>
  </si>
  <si>
    <t>DOCED0047</t>
  </si>
  <si>
    <t>Forjado doble semivigueta 22+5,b-70.</t>
  </si>
  <si>
    <t>DOCED0048</t>
  </si>
  <si>
    <t>Forjado semivigueta 22+5, b-60 con relleno de poliéster.</t>
  </si>
  <si>
    <t>DOCED0049</t>
  </si>
  <si>
    <t>Forjado semivigueta 25+5, b-60 con relleno de arcilla expansiva.</t>
  </si>
  <si>
    <t>DOCED0050</t>
  </si>
  <si>
    <t>Jácena de hormigón armado HA-25/p/20/ para ambiente sulforresistente.</t>
  </si>
  <si>
    <t>DOCED0051</t>
  </si>
  <si>
    <t>Zuncho de hormigón armado HA-25/p/20/ para ambiente sulforresistente.</t>
  </si>
  <si>
    <t>DOCED0052</t>
  </si>
  <si>
    <t>Recrecido de pilar 35x35 con HA-30/p/20 para ambiente sulforresistente.</t>
  </si>
  <si>
    <t>DOCED0053</t>
  </si>
  <si>
    <t>DOCED0054</t>
  </si>
  <si>
    <t>DOCED0055</t>
  </si>
  <si>
    <t>Cercha de madera pino l&lt;5 m.</t>
  </si>
  <si>
    <t>DOCED0056</t>
  </si>
  <si>
    <t>Cercha de madera pino l&lt;10 m.</t>
  </si>
  <si>
    <t>DOCED0057</t>
  </si>
  <si>
    <t>Tablero de madera de ripia s/c.</t>
  </si>
  <si>
    <t>DOCED0058</t>
  </si>
  <si>
    <t>Forjado de madera y entrevigado &lt;4 m.</t>
  </si>
  <si>
    <t>DOCED0059</t>
  </si>
  <si>
    <t>Forjado de vigueta de madera machimbrado 50x20x4 cm.</t>
  </si>
  <si>
    <t>DOCED0060</t>
  </si>
  <si>
    <t>Vigueta pino país 17x20 cm.</t>
  </si>
  <si>
    <t>DOCED0061</t>
  </si>
  <si>
    <t>Soporte de madera 15x15, 5000 kg.</t>
  </si>
  <si>
    <t>DOCED0062</t>
  </si>
  <si>
    <t>Soporte de madera 20x20, 8000 kg.</t>
  </si>
  <si>
    <t>DOCED0063</t>
  </si>
  <si>
    <t>Basa de granito 25x25x30.</t>
  </si>
  <si>
    <t>DOCED0064</t>
  </si>
  <si>
    <t>Basa de granito 30x30x35.</t>
  </si>
  <si>
    <t>DOCED0065</t>
  </si>
  <si>
    <t>Viga de madera 16x20, l&lt;4m q&lt;1 t.</t>
  </si>
  <si>
    <t>DOCED0066</t>
  </si>
  <si>
    <t>Viga de madera 20x24, l&lt;4m q&lt;1,5 t.</t>
  </si>
  <si>
    <t>DOCED0068</t>
  </si>
  <si>
    <t>Fábrica de ladrillo de 1/2 pie hueco doble 7cm con llagueado de mortero de tipo M-7,5.</t>
  </si>
  <si>
    <t>DOCED0069</t>
  </si>
  <si>
    <t>Fábrica de ladrillo perforado de 7 cm de 1/2 pie en fachada con llagueado de mortero de tipo M-5.</t>
  </si>
  <si>
    <t>DOCED0070</t>
  </si>
  <si>
    <t>Fábrica de ladrillo perforado 7 cm de 1 pie en interior con llagueado de mortero M-5.</t>
  </si>
  <si>
    <t>DOCED0071</t>
  </si>
  <si>
    <t>Fábrica de ladrillo de 1/2 pie cara vista perforado de 7 cm con llagueado de mortero M-5.</t>
  </si>
  <si>
    <t>DOCED0072</t>
  </si>
  <si>
    <t>Fábrica de ladrillo de 1 pie cara vista perforado de 7 cm con llagueado de mortero M-5.</t>
  </si>
  <si>
    <t>DOCED0073</t>
  </si>
  <si>
    <t>Retacado de ladrillo y mortero.</t>
  </si>
  <si>
    <t>DOCED0074</t>
  </si>
  <si>
    <t>Fachada ventilada de mármol crema marfil o similar con sistema de anclaje incluido.</t>
  </si>
  <si>
    <t>DOCED0075</t>
  </si>
  <si>
    <t>Fachada ventilada de granito rosa porriño o similar con sistema de anclaje incluido.</t>
  </si>
  <si>
    <t>DOCED0076</t>
  </si>
  <si>
    <t>Fachada ventilada arenisca apomazada o similar con sistema de anclaje incluido.</t>
  </si>
  <si>
    <t>DOCED0077</t>
  </si>
  <si>
    <t>DOCED0079</t>
  </si>
  <si>
    <t>Tabicón bloque hormigón celular 62,5x25x7cm.</t>
  </si>
  <si>
    <t>DOCED0080</t>
  </si>
  <si>
    <t>Tabicón bloque hormigón celular 62,5x25x10cm.</t>
  </si>
  <si>
    <t>DOCED0081</t>
  </si>
  <si>
    <t>Tabique hueco sencillo 4 cm interior con llagueado de mortero M-5.</t>
  </si>
  <si>
    <t>DOCED0083</t>
  </si>
  <si>
    <t>Tabique hueco sencillo 4 cm interior con llagueado de yeso.</t>
  </si>
  <si>
    <t>DOCED0084</t>
  </si>
  <si>
    <t>Tabique rasillón 40x20x4 cm interior con llagueado de mortero M-5.</t>
  </si>
  <si>
    <t>DOCED0085</t>
  </si>
  <si>
    <t>Tabicón rasillón 40x20x7cm interior con llagueado de yeso.</t>
  </si>
  <si>
    <t>DOCED0086</t>
  </si>
  <si>
    <t>Tabique palomero hueco doble 24x11,5x7 cm con llagueado de mortero M-7,5.</t>
  </si>
  <si>
    <t>DOCED0087</t>
  </si>
  <si>
    <t>Muro de medianería doble fábrica de ladrillo hueco doble de 8 cm con aislamiento acústico.</t>
  </si>
  <si>
    <t>DOCED0088</t>
  </si>
  <si>
    <t>Mampara glassline vidrio o similar acristalada 100%.</t>
  </si>
  <si>
    <t>DOCED0089</t>
  </si>
  <si>
    <t>Tabique styleline variant ciego o similar.</t>
  </si>
  <si>
    <t>DOCED0090</t>
  </si>
  <si>
    <t>Tabique styleline variant mixto o similar.</t>
  </si>
  <si>
    <t>DOCED0091</t>
  </si>
  <si>
    <t>Recibido cercos de puertas y ventanas.</t>
  </si>
  <si>
    <t>DOCED0092</t>
  </si>
  <si>
    <t>Recibido barandilla mediante mortero de tipo M-7,5.</t>
  </si>
  <si>
    <t>DOCED0093</t>
  </si>
  <si>
    <t>Recibido reja en fabrica ladrillo y mortero de tipo M-7,5.</t>
  </si>
  <si>
    <t>DOCED0094</t>
  </si>
  <si>
    <t>Recibido de pasamanos con yeso.</t>
  </si>
  <si>
    <t>DOCED0095</t>
  </si>
  <si>
    <t>Recibido cancela exterior mortero de tipo M-7,5.</t>
  </si>
  <si>
    <t>DOCED0096</t>
  </si>
  <si>
    <t>Recibido cancela 1 hoja&lt;4 m² mortero de tipo M-7,5.</t>
  </si>
  <si>
    <t>DOCED0097</t>
  </si>
  <si>
    <t>Recibido bañera fábrica de ladrillo de 4 cm con llagueado de mortero M-5.</t>
  </si>
  <si>
    <t>DOCED0098</t>
  </si>
  <si>
    <t>Recibido ducha fábrica de ladrillo de 4 cm con llagueado de mortero M-5.</t>
  </si>
  <si>
    <t>DOCED0099</t>
  </si>
  <si>
    <t>Faldón bañera fábrica de ladrillo de 4 cm con lalgueado de mortero M-5.</t>
  </si>
  <si>
    <t>DOCED0100</t>
  </si>
  <si>
    <t>Recibido de rastrel 35x20mm en paredes con yeso.</t>
  </si>
  <si>
    <t>DOCED0101</t>
  </si>
  <si>
    <t>Recibido de rastrel 30x40mm con mortero M-5.</t>
  </si>
  <si>
    <t>DOCED0102</t>
  </si>
  <si>
    <t>Recibido claraboya sobre tabique de ladrillo de hueco doble.</t>
  </si>
  <si>
    <t>DOCED0103</t>
  </si>
  <si>
    <t>Aspirador estático giratorio en acero inoxidable &gt;d=30 cm.</t>
  </si>
  <si>
    <t>DOCED0104</t>
  </si>
  <si>
    <t>Conducto chimenea/ventilación cerámico.</t>
  </si>
  <si>
    <t>DOCED0105</t>
  </si>
  <si>
    <t>DOCED0106</t>
  </si>
  <si>
    <t>Conducto de ventilación mediante chapa galvanizada &gt;d=30 cm.</t>
  </si>
  <si>
    <t>DOCED0107</t>
  </si>
  <si>
    <t>Forrado conducto de ventilación mediante fábrica de ladrillo hueco simple de 4 cm con llagueado de mortero M-5.</t>
  </si>
  <si>
    <t>DOCED0108</t>
  </si>
  <si>
    <t>Formación de peldaño de 9 cm mediante fábrica de ladrillo hueco simple de 4 cm con llagueado de mortero M-5.</t>
  </si>
  <si>
    <t>DOCED0109</t>
  </si>
  <si>
    <t>Recrecido 50 cm con perfil de 7 cm más rasillón.</t>
  </si>
  <si>
    <t>DOCED0110</t>
  </si>
  <si>
    <t>Descuelgue cargadero chapa 250x4 galvanizada.</t>
  </si>
  <si>
    <t>DOCED0111</t>
  </si>
  <si>
    <t>Cargadero hormigón d/t 19 cm.</t>
  </si>
  <si>
    <t>DOCED0112</t>
  </si>
  <si>
    <t>Sardinel 1 pie de ladrillo tejar 3,8 cm con mortero.</t>
  </si>
  <si>
    <t>DOCED0113</t>
  </si>
  <si>
    <t>Saneado 2-3 hilada coronación mediante ladrillo tejar.</t>
  </si>
  <si>
    <t>DOCED0114</t>
  </si>
  <si>
    <t>Limpieza ladrillo tejar mediante ácido acético.</t>
  </si>
  <si>
    <t>DOCED0115</t>
  </si>
  <si>
    <t>Consolidación fabrica de ladrillo existente.</t>
  </si>
  <si>
    <t>DOCED0116</t>
  </si>
  <si>
    <t>Patinado materia orgánica sobre ladrillo.</t>
  </si>
  <si>
    <t>DOCED0117</t>
  </si>
  <si>
    <t>Tendido de yeso en paramentos horizontales con pasta de yeso Y-20, incluso limpieza, humedecido y medios auxiliares para su aplicación.</t>
  </si>
  <si>
    <t>DOCED0118</t>
  </si>
  <si>
    <t>Tendido de yeso en paramentos verticales con pasta de yeso Y-20, incluso limpieza, humedecido y medios auxiliares para su aplicación.</t>
  </si>
  <si>
    <t>DOCED0119</t>
  </si>
  <si>
    <t>Enlucido de yeso en paramentos horizontales con pasta de yeso Y-25 F, incluso limpieza, humedecido y medios auxiliares para su aplicación.</t>
  </si>
  <si>
    <t>DOCED0120</t>
  </si>
  <si>
    <t>Enlucido de yeso en paramentos verticales con pasta de yeso Y-25 F, incluso limpieza, humedecido y medios auxiliares para su aplicación.</t>
  </si>
  <si>
    <t>DOCED0121</t>
  </si>
  <si>
    <t>Guarnecido maestreado c/ 1 m y enlucido.</t>
  </si>
  <si>
    <t>DOCED0122</t>
  </si>
  <si>
    <t>Guarnecido maestreado c/ 2 m y enlucido.</t>
  </si>
  <si>
    <t>DOCED0123</t>
  </si>
  <si>
    <t>Enfoscado de cámaras con mortero M-5.</t>
  </si>
  <si>
    <t>DOCED0124</t>
  </si>
  <si>
    <t>Enfoscado fratasado con mortero M-10 en paramentos verticales.</t>
  </si>
  <si>
    <t>DOCED0125</t>
  </si>
  <si>
    <t>Enfoscado fratasado con mortero M-10 en paramentos horizontales.</t>
  </si>
  <si>
    <t>DOCED0126</t>
  </si>
  <si>
    <t>Enfoscado fratasado con mortero hidrófobo M-10 en paramentos.</t>
  </si>
  <si>
    <t>DOCED0127</t>
  </si>
  <si>
    <t>Bruñido de cemento.</t>
  </si>
  <si>
    <t>DOCED0128</t>
  </si>
  <si>
    <t>Revoco a la tirolesa.</t>
  </si>
  <si>
    <t>DOCED0129</t>
  </si>
  <si>
    <t>Mortero de revestimiento exterior proyectado fino.</t>
  </si>
  <si>
    <t>DOCED0130</t>
  </si>
  <si>
    <t>Revestimiento hidrófobo 3d tipo cotegran o similar.</t>
  </si>
  <si>
    <t>DOCED0132</t>
  </si>
  <si>
    <t>DOCED0133</t>
  </si>
  <si>
    <t>DOCED0134</t>
  </si>
  <si>
    <t>Falso techo Iberplaco pyl mod. Ppm ba o similar exterior con perfil f-530.</t>
  </si>
  <si>
    <t>DOCED0135</t>
  </si>
  <si>
    <t>Falso techo Iberplaco pyl mod. Std o similar con perfil f-530.</t>
  </si>
  <si>
    <t>DOCED0136</t>
  </si>
  <si>
    <t>Falso techo escayola lisa.</t>
  </si>
  <si>
    <t>DOCED0137</t>
  </si>
  <si>
    <t>Falso techo escayola lisa c/fosa.</t>
  </si>
  <si>
    <t>DOCED0138</t>
  </si>
  <si>
    <t>Falso techo escayola desmontable.</t>
  </si>
  <si>
    <t>DOCED0139</t>
  </si>
  <si>
    <t>Techo acústico absorbente proyectado en yeso.</t>
  </si>
  <si>
    <t>DOCED0140</t>
  </si>
  <si>
    <t>DOCED0141</t>
  </si>
  <si>
    <t>Fosa-moldura escayola 4x4 cm.</t>
  </si>
  <si>
    <t>DOCED0142</t>
  </si>
  <si>
    <t>Cortinero escayola de 15x15 cm.</t>
  </si>
  <si>
    <t>DOCED0143</t>
  </si>
  <si>
    <t>Pintura al temple liso en paramentos horizontales y verticales, dos manos de color, incluso preparación de base y medios auxiliares para su aplicación. Según ET-01 y ET-02.</t>
  </si>
  <si>
    <t>DOCED0144</t>
  </si>
  <si>
    <t>Pintura al temple picado en paramentos horizontales y verticales, dos manos de color, incluso preparación de base y medios auxiliares para su aplicación. Según ET-01 y ET-02.</t>
  </si>
  <si>
    <t>DOCED0145</t>
  </si>
  <si>
    <t>Pintura al temple gotelé en paramentos horizontales y verticales, dos manos de color, incluso preparación de base y medios auxiliares para su aplicación. Según ET-01 y ET-02.</t>
  </si>
  <si>
    <t>DOCED0146</t>
  </si>
  <si>
    <t>Pintura pasta rayada en paramentos horizontales y verticales, dos manos de color, incluso preparación de base y medios auxiliares para su aplicación. Según ET-01 y ET-02.</t>
  </si>
  <si>
    <t>DOCED0147</t>
  </si>
  <si>
    <t>Pintura plástica en paramentos horizontales y verticales, dos manos de color, incluso preparación de base y medios auxiliares para su aplicación. Según ET-01 y ET-02.</t>
  </si>
  <si>
    <t>DOCED0148</t>
  </si>
  <si>
    <t>Pintura con lechada de cemento e impermeabilizante hidrófugo en base de cemento, resinas epoxi y medios auxiliares para su aplicación. Según ET-01 y ET-02.</t>
  </si>
  <si>
    <t>DOCED0149</t>
  </si>
  <si>
    <t>Pintura a la cal, dos manos, en paramentos horizontales y verticales, incluso preparación de base y medios auxiliares para su aplicación. Según ET-01 y ET-02.</t>
  </si>
  <si>
    <t>DOCED0150</t>
  </si>
  <si>
    <t>Pintura al silicato, dos manos, en paramentos horizontal y vertical, hasta una altura de 6 m. Incluye picado, saneado y remates varios en zonas puntuales. La actuación incluirá mano de obra, maquinaria, medios de elevación y/o transporte, elementos auxiliares, así como todo lo necesario para garantizar la completa ejecución. Según ET-01 y ET-02</t>
  </si>
  <si>
    <t>DOCED0151</t>
  </si>
  <si>
    <t>Pintura al esmalte sintético sobre hierro y acero, dos manos, incluso imprimación antioxidante y medios auxiliares para su aplicación. Según ET-01 y ET-02.</t>
  </si>
  <si>
    <t>DOCED0152</t>
  </si>
  <si>
    <t>Pintura al esmalte sintético sobre galvanizados y metales no férreos, dos manos, incluso imprimación y medios auxiliares para su aplicación. Según ET-01 y ET-02.</t>
  </si>
  <si>
    <t>DOCED0153</t>
  </si>
  <si>
    <t>Pintura al minio sobre carpintería metálica y medios auxiliares para su aplicación. Según ET-01 y ET-02.</t>
  </si>
  <si>
    <t>DOCED0154</t>
  </si>
  <si>
    <t>Barnizado sobre carpintería de madera, una mano de imprimación tapaporos, dos de barniz y medios auxiliares para su aplicación. Según ET-01 y ET-02.</t>
  </si>
  <si>
    <t>DOCED0155</t>
  </si>
  <si>
    <t>Faja/tabica perimetral escayola.</t>
  </si>
  <si>
    <t>DOCED0156</t>
  </si>
  <si>
    <t>Cortinero de yeso laminado 15x15 cm.</t>
  </si>
  <si>
    <t>DOCED0157</t>
  </si>
  <si>
    <t>Faja/tabica perimetral yeso laminado.</t>
  </si>
  <si>
    <t>DOCED0158</t>
  </si>
  <si>
    <t>Trampilla registro 30x30 cm.</t>
  </si>
  <si>
    <t>DOCED0159</t>
  </si>
  <si>
    <t>Falso techo lamas aluminio verticales 100 mm.</t>
  </si>
  <si>
    <t>DOCED0160</t>
  </si>
  <si>
    <t>Falso techo acero en lamas de aluminio de calle 84/6.</t>
  </si>
  <si>
    <t>DOCED0161</t>
  </si>
  <si>
    <t>Falso techo de lamas aluminio con perfil de calle 84/16.</t>
  </si>
  <si>
    <t>DOCED0162</t>
  </si>
  <si>
    <t>Falso techo metálico microperforado.</t>
  </si>
  <si>
    <t>DOCED0163</t>
  </si>
  <si>
    <t>DOCED0164</t>
  </si>
  <si>
    <t>Falso techo de yeso laminado y vinilo blanco o similar PV 60x60.</t>
  </si>
  <si>
    <t>DOCED0165</t>
  </si>
  <si>
    <t>Techo registrable 120x60 en vinilo blanco o similar.</t>
  </si>
  <si>
    <t>DOCED0166</t>
  </si>
  <si>
    <t>Falso techo madera machimbrado sobre rastrel.</t>
  </si>
  <si>
    <t>DOCED0167</t>
  </si>
  <si>
    <t>Estructura metálica ligera de cubierta no habitable.</t>
  </si>
  <si>
    <t>DOCED0168</t>
  </si>
  <si>
    <t>Estructura metálica ligera de cubierta habitable.</t>
  </si>
  <si>
    <t>DOCED0169</t>
  </si>
  <si>
    <t>Faldón con perfilería metálica.</t>
  </si>
  <si>
    <t>DOCED0170</t>
  </si>
  <si>
    <t>Faldón cubierta machimbrada de 3 cm incluyendo mortero y armado.</t>
  </si>
  <si>
    <t>DOCED0171</t>
  </si>
  <si>
    <t>Faldón hd ondulada mediante placas asfálticas con listón.</t>
  </si>
  <si>
    <t>DOCED0172</t>
  </si>
  <si>
    <t>Entramado cerchas madera.</t>
  </si>
  <si>
    <t>DOCED0173</t>
  </si>
  <si>
    <t>Tablero cerámico machimbrado 3 cm incluyendo mortero y armado.</t>
  </si>
  <si>
    <t>DOCED0174</t>
  </si>
  <si>
    <t>Tablero ondulado placas asfálticas mediante placas asfálticas con listón.</t>
  </si>
  <si>
    <t>DOCED0175</t>
  </si>
  <si>
    <t>Tablero hormigón aligerado mediante Arlita o similar aislado.</t>
  </si>
  <si>
    <t>DOCED0176</t>
  </si>
  <si>
    <t>Entablado madera con aglomerado hidrófugo de 22 mm.</t>
  </si>
  <si>
    <t>DOCED0177</t>
  </si>
  <si>
    <t>Panel ondutherm h19+a50+fr pino ranurado o similar.</t>
  </si>
  <si>
    <t>DOCED0178</t>
  </si>
  <si>
    <t>Panel ondutherm h19+a80+fr pino ranurado o similar.</t>
  </si>
  <si>
    <t>DOCED0179</t>
  </si>
  <si>
    <t>Rastrel 40x60 recibido con mortero.</t>
  </si>
  <si>
    <t>DOCED0180</t>
  </si>
  <si>
    <t>Rastrel 30x40 clavado.</t>
  </si>
  <si>
    <t>DOCED0181</t>
  </si>
  <si>
    <t>DOCED0182</t>
  </si>
  <si>
    <t>Teja cerámica curva roja 40x19.</t>
  </si>
  <si>
    <t>DOCED0183</t>
  </si>
  <si>
    <t>Teja curva roja vieja 40x15.</t>
  </si>
  <si>
    <t>DOCED0185</t>
  </si>
  <si>
    <t>Teja cerámica roja vieja 43x26.</t>
  </si>
  <si>
    <t>DOCED0186</t>
  </si>
  <si>
    <t>Teja cerámica plana sobre rastrel.</t>
  </si>
  <si>
    <t>DOCED0187</t>
  </si>
  <si>
    <t>Teja cerámica plana vieja sobre rastrel.</t>
  </si>
  <si>
    <t>DOCED0188</t>
  </si>
  <si>
    <t>Teja cerámica mixta roja hdr.</t>
  </si>
  <si>
    <t>DOCED0189</t>
  </si>
  <si>
    <t>Teja cerámica mixta roja envejecida.</t>
  </si>
  <si>
    <t>DOCED0190</t>
  </si>
  <si>
    <t>Teja hormigón de tipo árabe rojo viejo.</t>
  </si>
  <si>
    <t>DOCED0191</t>
  </si>
  <si>
    <t>Cumbrera teja hormigón.</t>
  </si>
  <si>
    <t>DOCED0192</t>
  </si>
  <si>
    <t>Remate lateral teja hormigón.</t>
  </si>
  <si>
    <t>DOCED0193</t>
  </si>
  <si>
    <t>Teja hormigón perfil ondulado incluido limas.</t>
  </si>
  <si>
    <t>DOCED0194</t>
  </si>
  <si>
    <t>Teja hormigón gris clavada.</t>
  </si>
  <si>
    <t>DOCED0195</t>
  </si>
  <si>
    <t>Teja hormigón mixta sobre rastrel.</t>
  </si>
  <si>
    <t>DOCED0196</t>
  </si>
  <si>
    <t>DOCED0197</t>
  </si>
  <si>
    <t>Teja hormigón plana clavada.</t>
  </si>
  <si>
    <t>DOCED0198</t>
  </si>
  <si>
    <t>DOCED0199</t>
  </si>
  <si>
    <t>Cubrición mediante pizarra 27x18 incluyendo remates.</t>
  </si>
  <si>
    <t>DOCED0200</t>
  </si>
  <si>
    <t>Cubrición mediante pizarra 32x22 incluyendo remates.</t>
  </si>
  <si>
    <t>DOCED0201</t>
  </si>
  <si>
    <t>Cubrición mediante pizarra 40x20 incluyendo remates.</t>
  </si>
  <si>
    <t>DOCED0202</t>
  </si>
  <si>
    <t>DOCED0203</t>
  </si>
  <si>
    <t>Canalón zinc cuadrado o similar de acabado a determinar.</t>
  </si>
  <si>
    <t>DOCED0204</t>
  </si>
  <si>
    <t>Canalón aluminio cuadrado o similar  de acabado a determinar.</t>
  </si>
  <si>
    <t>DOCED0205</t>
  </si>
  <si>
    <t>Canalón PVC cuadrado o similar de acabado a determinar.</t>
  </si>
  <si>
    <t>DOCED0206</t>
  </si>
  <si>
    <t>Canalón acero galvanizado cuadrado o similar.</t>
  </si>
  <si>
    <t>DOCED0207</t>
  </si>
  <si>
    <t>Canalón acero prelacado cuadrado o similar.</t>
  </si>
  <si>
    <t>DOCED0208</t>
  </si>
  <si>
    <t>Canalón cobre cuadrado o similar.</t>
  </si>
  <si>
    <t>DOCED0209</t>
  </si>
  <si>
    <t>Cumbrera/lima de plomo 25 cm.</t>
  </si>
  <si>
    <t>DOCED0210</t>
  </si>
  <si>
    <t>Cumbrera/lima pizarra.</t>
  </si>
  <si>
    <t>DOCED0211</t>
  </si>
  <si>
    <t>Cumbrera/lima pizarra zinc 40 cm.</t>
  </si>
  <si>
    <t>DOCED0212</t>
  </si>
  <si>
    <t>Cumbrera/lima teja curva.</t>
  </si>
  <si>
    <t>DOCED0213</t>
  </si>
  <si>
    <t>Cumbrera/lima teja mixta.</t>
  </si>
  <si>
    <t>DOCED0214</t>
  </si>
  <si>
    <t>Cumbrera/lima teja plana.</t>
  </si>
  <si>
    <t>DOCED0215</t>
  </si>
  <si>
    <t>Cumbrera/lima teja hormigón.</t>
  </si>
  <si>
    <t>DOCED0216</t>
  </si>
  <si>
    <t>Remate chapa galvanizada 0,6 d=500.</t>
  </si>
  <si>
    <t>DOCED0217</t>
  </si>
  <si>
    <t>Remate chapa prelacada 0,6 d=500.</t>
  </si>
  <si>
    <t>DOCED0218</t>
  </si>
  <si>
    <t>Limahoya zinc des=33 cm. Nº12.</t>
  </si>
  <si>
    <t>DOCED0219</t>
  </si>
  <si>
    <t>Limahoya plomo des=33 cm. 2 mm.</t>
  </si>
  <si>
    <t>DOCED0220</t>
  </si>
  <si>
    <t>Limahoya chapa galvanizada.</t>
  </si>
  <si>
    <t>DOCED0221</t>
  </si>
  <si>
    <t>Limahoya poliéster+fv.(2x300 gr).</t>
  </si>
  <si>
    <t>DOCED0222</t>
  </si>
  <si>
    <t>Remate lateral teja.</t>
  </si>
  <si>
    <t>DOCED0223</t>
  </si>
  <si>
    <t>Babero zinc 40 cm.</t>
  </si>
  <si>
    <t>DOCED0224</t>
  </si>
  <si>
    <t>Babero zinc pizarra 60 cm.</t>
  </si>
  <si>
    <t>DOCED0225</t>
  </si>
  <si>
    <t>Cubierta no transitable formada por grava y aislamiento. Pn-7.</t>
  </si>
  <si>
    <t>DOCED0226</t>
  </si>
  <si>
    <t>DOCED0227</t>
  </si>
  <si>
    <t>Cubierta no transitable formada por grava sin aislamiento. Pn-7.</t>
  </si>
  <si>
    <t>DOCED0228</t>
  </si>
  <si>
    <t>Cubierta autoprotegida con aislamiento. Ga-1.</t>
  </si>
  <si>
    <t>DOCED0229</t>
  </si>
  <si>
    <t>Cubierta autoprotegida con aislamiento. Ga-6.</t>
  </si>
  <si>
    <t>DOCED0230</t>
  </si>
  <si>
    <t>Cubierta jardín con lámina drenante Danodren o similar. Ga-6.</t>
  </si>
  <si>
    <t>DOCED0231</t>
  </si>
  <si>
    <t>Cubierta invertida jardín. Ga-1.</t>
  </si>
  <si>
    <t>DOCED0232</t>
  </si>
  <si>
    <t>Cubierta invertida jardín. Pa-8.</t>
  </si>
  <si>
    <t>DOCED0233</t>
  </si>
  <si>
    <t>Cubierta composan o similar ajardinada intensiva.</t>
  </si>
  <si>
    <t>DOCED0234</t>
  </si>
  <si>
    <t>DOCED0235</t>
  </si>
  <si>
    <t>Cubierta plana lamina poliolefinas losa drenante.</t>
  </si>
  <si>
    <t>DOCED0236</t>
  </si>
  <si>
    <t>Desagüe sifónico d=110.</t>
  </si>
  <si>
    <t>DOCED0237</t>
  </si>
  <si>
    <t>Angular de 40 mm. Goterón.</t>
  </si>
  <si>
    <t>DOCED0238</t>
  </si>
  <si>
    <t>Barrera fónica h=1000mm.</t>
  </si>
  <si>
    <t>DOCED0239</t>
  </si>
  <si>
    <t>Barrera fónica aislamiento de 37,4dba con sistema de arena plenum o similar.</t>
  </si>
  <si>
    <t>DOCED0240</t>
  </si>
  <si>
    <t>Aislamiento acústico danofon-28 o similar.</t>
  </si>
  <si>
    <t>DOCED0241</t>
  </si>
  <si>
    <t>Tabique acústico de cartón-yeso.</t>
  </si>
  <si>
    <t>DOCED0242</t>
  </si>
  <si>
    <t>Medianera compoacustic bel-roc o similar.</t>
  </si>
  <si>
    <t>DOCED0243</t>
  </si>
  <si>
    <t>Aislamiento acústico con bajantes fonodan bj o similar.</t>
  </si>
  <si>
    <t>DOCED0244</t>
  </si>
  <si>
    <t>Proyección de poliuretano sobre cubierta de teja 50/50 más imprimación.</t>
  </si>
  <si>
    <t>DOCED0245</t>
  </si>
  <si>
    <t>Proyección de poliuretano 35/30.</t>
  </si>
  <si>
    <t>DOCED0246</t>
  </si>
  <si>
    <t>Aislamiento térmico cubierta Roofmate lg-x-50+10 o similar.</t>
  </si>
  <si>
    <t>DOCED0247</t>
  </si>
  <si>
    <t>Aislamiento térmico cubierta interior Roofmate sl-a-60 o similar.</t>
  </si>
  <si>
    <t>DOCED0248</t>
  </si>
  <si>
    <t>Aislamiento de poliéster exterior Danopren-60 o similar.</t>
  </si>
  <si>
    <t>DOCED0249</t>
  </si>
  <si>
    <t>Aislamiento térmico cubierta Styrodur-3035-cs-50 o similar.</t>
  </si>
  <si>
    <t>DOCED0250</t>
  </si>
  <si>
    <t>DOCED0251</t>
  </si>
  <si>
    <t>DOCED0252</t>
  </si>
  <si>
    <t>Coquera lana de vidrio D&lt;114; 4" espesor=30mm autoadhesiva.</t>
  </si>
  <si>
    <t>DOCED0253</t>
  </si>
  <si>
    <t>Coquera landa de roca D&lt;114; 4" espesor=30mm autoadhesiva.</t>
  </si>
  <si>
    <t>DOCED0254</t>
  </si>
  <si>
    <t>Coquera de polietileno D&lt;2" espesor=9 mm autoadhesiva.</t>
  </si>
  <si>
    <t>DOCED0255</t>
  </si>
  <si>
    <t>Impermeabilización bicapa autoprotección Ga-6.</t>
  </si>
  <si>
    <t>DOCED0256</t>
  </si>
  <si>
    <t>Impermeabilización bicapa autoprotección Gf-4.</t>
  </si>
  <si>
    <t>DOCED0257</t>
  </si>
  <si>
    <t>Impermeabilización bicapa Pn-7.</t>
  </si>
  <si>
    <t>DOCED0258</t>
  </si>
  <si>
    <t>Impermeabilización bicapa parking Ga-2.</t>
  </si>
  <si>
    <t>DOCED0259</t>
  </si>
  <si>
    <t>Impermeabilización bicapa jardín ga-2.</t>
  </si>
  <si>
    <t>DOCED0260</t>
  </si>
  <si>
    <t>Impermeabilización bajo teja.</t>
  </si>
  <si>
    <t>DOCED0261</t>
  </si>
  <si>
    <t>Impermeabilización bajo teja clavada.</t>
  </si>
  <si>
    <t>DOCED0262</t>
  </si>
  <si>
    <t>Impermeabilización autoprotección juntas dilatación bicapa.</t>
  </si>
  <si>
    <t>DOCED0263</t>
  </si>
  <si>
    <t>Impermeabilización de sumidero d=100.</t>
  </si>
  <si>
    <t>DOCED0264</t>
  </si>
  <si>
    <t>Impermeabilizante incoloro fachadas según modo de empleo fabricante.</t>
  </si>
  <si>
    <t>DOCED0265</t>
  </si>
  <si>
    <t>Sellado de junta de dilatación con silicona neutra.</t>
  </si>
  <si>
    <t>DOCED0266</t>
  </si>
  <si>
    <t>Sellado junta bentonita waterstop hidroexpansiva.</t>
  </si>
  <si>
    <t>DOCED0267</t>
  </si>
  <si>
    <t>DOCED0268</t>
  </si>
  <si>
    <t>Barrera vapor lamina oxiasfalto o similar.</t>
  </si>
  <si>
    <t>DOCED0269</t>
  </si>
  <si>
    <t>DOCED0270</t>
  </si>
  <si>
    <t>Parquet Roble 25x5x1 cm en solera.</t>
  </si>
  <si>
    <t>DOCED0271</t>
  </si>
  <si>
    <t>Parquet Haya 25x5x1 cm en solera.</t>
  </si>
  <si>
    <t>DOCED0272</t>
  </si>
  <si>
    <t>Parquet Castaño 11x2,5x0,8 cm en solera.</t>
  </si>
  <si>
    <t>DOCED0273</t>
  </si>
  <si>
    <t>Pavimento de Tarima flotante roble 14 mm.</t>
  </si>
  <si>
    <t>DOCED0274</t>
  </si>
  <si>
    <t>Tarima roble  1100x90x18 mm.</t>
  </si>
  <si>
    <t>DOCED0275</t>
  </si>
  <si>
    <t>Tarima pino melix de 90x22 mm.</t>
  </si>
  <si>
    <t>DOCED0276</t>
  </si>
  <si>
    <t>Tarima roble americano 129x22 mm.</t>
  </si>
  <si>
    <t>DOCED0277</t>
  </si>
  <si>
    <t>Pavimento de Tarima flotante Roble.</t>
  </si>
  <si>
    <t>DOCED0278</t>
  </si>
  <si>
    <t>Pavimento de Tarima flotante Haya.</t>
  </si>
  <si>
    <t>DOCED0279</t>
  </si>
  <si>
    <t>Pavimento de Tarima flotante Wengé.</t>
  </si>
  <si>
    <t>DOCED0280</t>
  </si>
  <si>
    <t>Solado baldosín catalán 13x1 cm.</t>
  </si>
  <si>
    <t>DOCED0281</t>
  </si>
  <si>
    <t>Solado baldosín catalán 14x28 cm.</t>
  </si>
  <si>
    <t>DOCED0282</t>
  </si>
  <si>
    <t>Solado baldosín catalán 20x20 cm.</t>
  </si>
  <si>
    <t>DOCED0283</t>
  </si>
  <si>
    <t>Solado baldosa barro 27x27 cm.</t>
  </si>
  <si>
    <t>DOCED0284</t>
  </si>
  <si>
    <t>Solado baldosa barro 30x30 cm.</t>
  </si>
  <si>
    <t>DOCED0285</t>
  </si>
  <si>
    <t>Solado gres 25x25 cm antiácido antideslizante.</t>
  </si>
  <si>
    <t>DOCED0286</t>
  </si>
  <si>
    <t>Solado gres 33x33 cm.</t>
  </si>
  <si>
    <t>DOCED0287</t>
  </si>
  <si>
    <t>Solado gres 25x25 cm.</t>
  </si>
  <si>
    <t>DOCED0288</t>
  </si>
  <si>
    <t>Solado gres 31x31 cm antideslizante.</t>
  </si>
  <si>
    <t>DOCED0289</t>
  </si>
  <si>
    <t>Solado gres rústico 31x31 cm.</t>
  </si>
  <si>
    <t>DOCED0290</t>
  </si>
  <si>
    <t>Solado gres 31x31 cm.</t>
  </si>
  <si>
    <t>DOCED0291</t>
  </si>
  <si>
    <t>Solado gres antideslizante 31x31 cm.</t>
  </si>
  <si>
    <t>DOCED0292</t>
  </si>
  <si>
    <t>Solado gres jara 30x30 cm antideslizante.</t>
  </si>
  <si>
    <t>DOCED0293</t>
  </si>
  <si>
    <t>Solado gres &lt;43x43cm. Esmaltado.</t>
  </si>
  <si>
    <t>DOCED0294</t>
  </si>
  <si>
    <t>Solado gres travertino 31x31 cm.</t>
  </si>
  <si>
    <t>DOCED0295</t>
  </si>
  <si>
    <t>Solado gres porcelánico 40x40 cm.</t>
  </si>
  <si>
    <t>DOCED0296</t>
  </si>
  <si>
    <t>Solado gres porcelánico 60x60 cm.</t>
  </si>
  <si>
    <t>DOCED0297</t>
  </si>
  <si>
    <t>Solado gres porcelánico antideslizante 30x30 cm.</t>
  </si>
  <si>
    <t>DOCED0298</t>
  </si>
  <si>
    <t>Solado gres porcelánico esmaltado 46x46 cm.</t>
  </si>
  <si>
    <t>DOCED0299</t>
  </si>
  <si>
    <t>Solado gres porcelánico pizarra 50x50 cm.</t>
  </si>
  <si>
    <t>DOCED0300</t>
  </si>
  <si>
    <t>Solado caliza colmenar 60x40x3 cm.</t>
  </si>
  <si>
    <t>DOCED0301</t>
  </si>
  <si>
    <t>Solado caliza colmenar pulida 30x30x2 cm.</t>
  </si>
  <si>
    <t>DOCED0302</t>
  </si>
  <si>
    <t>Solado caliza colmenar crema pulida 60x40x3 cm.</t>
  </si>
  <si>
    <t>DOCED0303</t>
  </si>
  <si>
    <t>Solado cuarcita 40x20x1,5 cm.</t>
  </si>
  <si>
    <t>DOCED0304</t>
  </si>
  <si>
    <t>Solado cuarcita 60x40x1,5 cm.</t>
  </si>
  <si>
    <t>DOCED0305</t>
  </si>
  <si>
    <t>Solado cuarcita rosa 30x30x2 cm.</t>
  </si>
  <si>
    <t>DOCED0306</t>
  </si>
  <si>
    <t>Solado cuarcita verde 60x30x2 cm.</t>
  </si>
  <si>
    <t>DOCED0307</t>
  </si>
  <si>
    <t>Solado pizarra 60x40x2 cm. Gris o similar.</t>
  </si>
  <si>
    <t>DOCED0308</t>
  </si>
  <si>
    <t>Solado pizarra 60x30x1,5 cm. Negra o similar.</t>
  </si>
  <si>
    <t>DOCED0309</t>
  </si>
  <si>
    <t>Pavimento elevado de acero incluyendo moqueta.</t>
  </si>
  <si>
    <t>DOCED0310</t>
  </si>
  <si>
    <t>Pavimento elevado de aluminio acabado linóleo.</t>
  </si>
  <si>
    <t>DOCED0311</t>
  </si>
  <si>
    <t>DOCED0312</t>
  </si>
  <si>
    <t>DOCED0313</t>
  </si>
  <si>
    <t>DOCED0314</t>
  </si>
  <si>
    <t>Suelo técnico. Elevado exteriores c/gres porcelánico o similar.</t>
  </si>
  <si>
    <t>DOCED0315</t>
  </si>
  <si>
    <t>DOCED0316</t>
  </si>
  <si>
    <t>DOCED0317</t>
  </si>
  <si>
    <t>Pavimento de moqueta de fibra sintética Bucle azul t/denso-c3 o similar.</t>
  </si>
  <si>
    <t>DOCED0318</t>
  </si>
  <si>
    <t>Pavimento laminado roble 900x185x12 mm.</t>
  </si>
  <si>
    <t>DOCED0319</t>
  </si>
  <si>
    <t>Pavimento laminado castaño 900x185x12 mm.</t>
  </si>
  <si>
    <t>DOCED0320</t>
  </si>
  <si>
    <t>Pavimento laminado alta resistencia 1.245x200 mm.</t>
  </si>
  <si>
    <t>DOCED0321</t>
  </si>
  <si>
    <t>DOCED0322</t>
  </si>
  <si>
    <t>DOCED0323</t>
  </si>
  <si>
    <t>DOCED0324</t>
  </si>
  <si>
    <t>DOCED0325</t>
  </si>
  <si>
    <t>DOCED0326</t>
  </si>
  <si>
    <t>DOCED0327</t>
  </si>
  <si>
    <t>Rodapié dm chapado en arce 10x1,6 cm.</t>
  </si>
  <si>
    <t>DOCED0328</t>
  </si>
  <si>
    <t>Rodapié madera maciza 7x1 cm.</t>
  </si>
  <si>
    <t>DOCED0329</t>
  </si>
  <si>
    <t>Rodapié gres porcelánico 8x60 cm.</t>
  </si>
  <si>
    <t>DOCED0330</t>
  </si>
  <si>
    <t>Rodapié gres &lt;10x44,6 cm.</t>
  </si>
  <si>
    <t>DOCED0331</t>
  </si>
  <si>
    <t>Rodapié barro &lt;9x30 cm.</t>
  </si>
  <si>
    <t>DOCED0332</t>
  </si>
  <si>
    <t>Rodapié cerámico 8x33 cm.</t>
  </si>
  <si>
    <t>DOCED0333</t>
  </si>
  <si>
    <t>Rodapié granito.</t>
  </si>
  <si>
    <t>DOCED0334</t>
  </si>
  <si>
    <t>Rodapié mármol 7x2.</t>
  </si>
  <si>
    <t>DOCED0335</t>
  </si>
  <si>
    <t>Rodapié piedra caliza 10x1 cm.</t>
  </si>
  <si>
    <t>DOCED0336</t>
  </si>
  <si>
    <t>Rodapié pizarra 10x1 cm.</t>
  </si>
  <si>
    <t>DOCED0337</t>
  </si>
  <si>
    <t>Rodapié terrazo pulido y biselado 40x7.</t>
  </si>
  <si>
    <t>DOCED0338</t>
  </si>
  <si>
    <t>Rodapié terrazo curvo.</t>
  </si>
  <si>
    <t>DOCED0339</t>
  </si>
  <si>
    <t>Rodapié caucho termoplástico 10 cm.</t>
  </si>
  <si>
    <t>DOCED0340</t>
  </si>
  <si>
    <t>DOCED0341</t>
  </si>
  <si>
    <t>Zanquín gres porcel. N/esmaltado 10x43 cm.</t>
  </si>
  <si>
    <t>DOCED0342</t>
  </si>
  <si>
    <t>Zanquín madera de roble.</t>
  </si>
  <si>
    <t>DOCED0343</t>
  </si>
  <si>
    <t>Zanquín granito.</t>
  </si>
  <si>
    <t>DOCED0344</t>
  </si>
  <si>
    <t>Zanquín mármol.</t>
  </si>
  <si>
    <t>DOCED0345</t>
  </si>
  <si>
    <t>Zanquín piedra caliza 42x18 cm.</t>
  </si>
  <si>
    <t>DOCED0346</t>
  </si>
  <si>
    <t>Zanquín piedra artificial.</t>
  </si>
  <si>
    <t>DOCED0347</t>
  </si>
  <si>
    <t>Peldaño madera de roble.</t>
  </si>
  <si>
    <t>DOCED0348</t>
  </si>
  <si>
    <t>Peldaño barro decorativo 30x30 cm.</t>
  </si>
  <si>
    <t>DOCED0349</t>
  </si>
  <si>
    <t>Peldaño gres h/t.33x34 cm.</t>
  </si>
  <si>
    <t>DOCED0350</t>
  </si>
  <si>
    <t>Peldaño granito.</t>
  </si>
  <si>
    <t>DOCED0351</t>
  </si>
  <si>
    <t>Peldaño mármol.</t>
  </si>
  <si>
    <t>DOCED0352</t>
  </si>
  <si>
    <t>Peldaño pizarra huella y tabica.</t>
  </si>
  <si>
    <t>DOCED0353</t>
  </si>
  <si>
    <t>Peldaño macizo piedra de colmenar abujardada.</t>
  </si>
  <si>
    <t>DOCED0354</t>
  </si>
  <si>
    <t>Peldaño terrazo entero.</t>
  </si>
  <si>
    <t>DOCED0355</t>
  </si>
  <si>
    <t>Peldaño goma integral.</t>
  </si>
  <si>
    <t>DOCED0356</t>
  </si>
  <si>
    <t>Peldaño integral caucho botones.</t>
  </si>
  <si>
    <t>DOCED0357</t>
  </si>
  <si>
    <t>Peldaño revestido linóleo 3,2 mm.</t>
  </si>
  <si>
    <t>DOCED0358</t>
  </si>
  <si>
    <t>DOCED0359</t>
  </si>
  <si>
    <t>Mamperlán madera.</t>
  </si>
  <si>
    <t>DOCED0360</t>
  </si>
  <si>
    <t>Huella peldaño barro 14x28 cm.</t>
  </si>
  <si>
    <t>DOCED0361</t>
  </si>
  <si>
    <t>Huella peldaño ferrogres antideslizante 30x30 cm.</t>
  </si>
  <si>
    <t>DOCED0362</t>
  </si>
  <si>
    <t>Remate suelos perfil aluminio 14x40 mm.</t>
  </si>
  <si>
    <t>DOCED0363</t>
  </si>
  <si>
    <t>Chapa de cambio de pavimento.</t>
  </si>
  <si>
    <t>DOCED0364</t>
  </si>
  <si>
    <t>Tapado de baches con mortero.</t>
  </si>
  <si>
    <t>DOCED0365</t>
  </si>
  <si>
    <t>Recrecido 5/10 cm con mortero m-5.</t>
  </si>
  <si>
    <t>DOCED0366</t>
  </si>
  <si>
    <t>Recrecido 10/20 cm con mortero m-5.</t>
  </si>
  <si>
    <t>DOCED0367</t>
  </si>
  <si>
    <t>Pulido y abrillantado mármol.</t>
  </si>
  <si>
    <t>DOCED0368</t>
  </si>
  <si>
    <t>Acuchillado y barnizado.</t>
  </si>
  <si>
    <t>DOCED0369</t>
  </si>
  <si>
    <t>Abujardado de granito en suelos.</t>
  </si>
  <si>
    <t>DOCED0370</t>
  </si>
  <si>
    <t>Apomazado granito en suelos.</t>
  </si>
  <si>
    <t>DOCED0371</t>
  </si>
  <si>
    <t>Pulido y abrillantado granito.</t>
  </si>
  <si>
    <t>DOCED0372</t>
  </si>
  <si>
    <t>Banda antideslizante 2-3 cm.</t>
  </si>
  <si>
    <t>DOCED0373</t>
  </si>
  <si>
    <t>Bisel 2-3 mm diagonal.</t>
  </si>
  <si>
    <t>DOCED0374</t>
  </si>
  <si>
    <t>Cantos pulidos 3 cm.</t>
  </si>
  <si>
    <t>DOCED0375</t>
  </si>
  <si>
    <t>Abujardado de piedra.</t>
  </si>
  <si>
    <t>DOCED0376</t>
  </si>
  <si>
    <t>Apomazado de piedra.</t>
  </si>
  <si>
    <t>DOCED0377</t>
  </si>
  <si>
    <t>Flameado de piedra.</t>
  </si>
  <si>
    <t>DOCED0378</t>
  </si>
  <si>
    <t>Pulimento de piedra.</t>
  </si>
  <si>
    <t>DOCED0379</t>
  </si>
  <si>
    <t>Pulimento y masillado de piedra.</t>
  </si>
  <si>
    <t>DOCED0380</t>
  </si>
  <si>
    <t>Pulimento con transparente.</t>
  </si>
  <si>
    <t>DOCED0381</t>
  </si>
  <si>
    <t>Pulido y abrillantado terrazo.</t>
  </si>
  <si>
    <t>DOCED0382</t>
  </si>
  <si>
    <t>Vierteaguas de hormigón polímero con goterón de largo.</t>
  </si>
  <si>
    <t>DOCED0383</t>
  </si>
  <si>
    <t>Vierteaguas cerámico con goterón de largo.</t>
  </si>
  <si>
    <t>DOCED0384</t>
  </si>
  <si>
    <t>Vierteaguas de piedra artificial con goterón de largo.</t>
  </si>
  <si>
    <t>DOCED0385</t>
  </si>
  <si>
    <t>Vierteaguas de chapa galvanizada e=1,0mm a=40cm.</t>
  </si>
  <si>
    <t>DOCED0386</t>
  </si>
  <si>
    <t>Vierteaguas de aluminio lacado e=1,5mm a=40cm.</t>
  </si>
  <si>
    <t>DOCED0387</t>
  </si>
  <si>
    <t>Albardilla cerámica 40x20x4cm.</t>
  </si>
  <si>
    <t>DOCED0388</t>
  </si>
  <si>
    <t>Balaustres planos h=60 cm con pilastra.</t>
  </si>
  <si>
    <t>DOCED0389</t>
  </si>
  <si>
    <t>Balaustres redondos h=77 cm con pilastra.</t>
  </si>
  <si>
    <t>DOCED0390</t>
  </si>
  <si>
    <t>Pilastra 21x21x77 cm o similar.</t>
  </si>
  <si>
    <t>DOCED0391</t>
  </si>
  <si>
    <t>Balaustrada mármol h=75 cm.</t>
  </si>
  <si>
    <t>DOCED0392</t>
  </si>
  <si>
    <t>Balaustrada mármol h=75cm con pilastra.</t>
  </si>
  <si>
    <t>DOCED0393</t>
  </si>
  <si>
    <t>Encimera de mármol crema marfil e=3 cm o similar.</t>
  </si>
  <si>
    <t>DOCED0394</t>
  </si>
  <si>
    <t>Encimera de mármol crema marfil c/hueco e= 2 cm o similar.</t>
  </si>
  <si>
    <t>DOCED0395</t>
  </si>
  <si>
    <t>Encimera granito nacional e=3 cm.</t>
  </si>
  <si>
    <t>DOCED0396</t>
  </si>
  <si>
    <t>Encimera granito nacional c/hueco e=2 cm.</t>
  </si>
  <si>
    <t>DOCED0397</t>
  </si>
  <si>
    <t>Encimera granito importación e=3 cm.</t>
  </si>
  <si>
    <t>DOCED0398</t>
  </si>
  <si>
    <t>Encimera granito importac. C/hueco e=2 cm.</t>
  </si>
  <si>
    <t>DOCED0399</t>
  </si>
  <si>
    <t>Jamba de hormigón polímero 300x20 mm.</t>
  </si>
  <si>
    <t>DOCED0400</t>
  </si>
  <si>
    <t>Imposta de hormigón polímero 85 mm.</t>
  </si>
  <si>
    <t>DOCED0401</t>
  </si>
  <si>
    <t>Alicatado de gres esmaltado blanco 20x20 cm o similar.</t>
  </si>
  <si>
    <t>DOCED0402</t>
  </si>
  <si>
    <t>Alicatado de gres esmaltado color 20x20 recibido con mortero y junta.</t>
  </si>
  <si>
    <t>DOCED0403</t>
  </si>
  <si>
    <t>Alicatado de gres natural recibida con mortero y junta.</t>
  </si>
  <si>
    <t>DOCED0404</t>
  </si>
  <si>
    <t>Moldura de gres esmaltado 7x15x25 cm.</t>
  </si>
  <si>
    <t>DOCED0405</t>
  </si>
  <si>
    <t>Esquina recta de gres esmaltado 5x25 cm.</t>
  </si>
  <si>
    <t>DOCED0406</t>
  </si>
  <si>
    <t>Cantonera de gres esmaltado 6x15 cm.</t>
  </si>
  <si>
    <t>DOCED0407</t>
  </si>
  <si>
    <t>Cenefa relieve gres esmaltado 7x25 cm.</t>
  </si>
  <si>
    <t>DOCED0408</t>
  </si>
  <si>
    <t>DOCED0409</t>
  </si>
  <si>
    <t>Plaqueta decorativa 20x20 cm.</t>
  </si>
  <si>
    <t>DOCED0410</t>
  </si>
  <si>
    <t>Alicatado de azulejo 20x20 cm.</t>
  </si>
  <si>
    <t>DOCED0411</t>
  </si>
  <si>
    <t>Alicatado de azulejo 31x43 cm.</t>
  </si>
  <si>
    <t>DOCED0412</t>
  </si>
  <si>
    <t>Alicatado de azulejo colores 20x40cm.</t>
  </si>
  <si>
    <t>DOCED0413</t>
  </si>
  <si>
    <t>Listelo cerámico.</t>
  </si>
  <si>
    <t>DOCED0414</t>
  </si>
  <si>
    <t>Cenefa cerámica 20x20 cm.</t>
  </si>
  <si>
    <t>DOCED0415</t>
  </si>
  <si>
    <t>Alicatado porcelánico alcalagrés muro sicilia 30x30 cm.</t>
  </si>
  <si>
    <t>DOCED0416</t>
  </si>
  <si>
    <t>Revestimiento de paredes gresite isbalit 3x3 cm.</t>
  </si>
  <si>
    <t>DOCED0417</t>
  </si>
  <si>
    <t>Alicatado porcelánico 40x40 cm. Natural.</t>
  </si>
  <si>
    <t>DOCED0418</t>
  </si>
  <si>
    <t>Alicatado de gres porcelánico 15x15cm. Rústico.</t>
  </si>
  <si>
    <t>DOCED0419</t>
  </si>
  <si>
    <t>Alicatado porcelánico 30x60cm. Blanco.</t>
  </si>
  <si>
    <t>DOCED0420</t>
  </si>
  <si>
    <t>DOCED0421</t>
  </si>
  <si>
    <t>Listelo gres porcelánico.</t>
  </si>
  <si>
    <t>DOCED0422</t>
  </si>
  <si>
    <t>Cenefa gres porcel. Decorada.</t>
  </si>
  <si>
    <t>DOCED0423</t>
  </si>
  <si>
    <t>Chapado granito flameado 4 cm.</t>
  </si>
  <si>
    <t>DOCED0424</t>
  </si>
  <si>
    <t>Chapado granito blanco cristal 2 cm.</t>
  </si>
  <si>
    <t>DOCED0425</t>
  </si>
  <si>
    <t>Chapado granito importación 2 cm.</t>
  </si>
  <si>
    <t>DOCED0426</t>
  </si>
  <si>
    <t>Chapado granito blanco cristal 1 cm.</t>
  </si>
  <si>
    <t>DOCED0427</t>
  </si>
  <si>
    <t>Chapado mármol blanco macael esp. 61x30x1 cm.</t>
  </si>
  <si>
    <t>DOCED0428</t>
  </si>
  <si>
    <t>Chapado mármol blanco macael 2 cm.</t>
  </si>
  <si>
    <t>DOCED0429</t>
  </si>
  <si>
    <t>Chapado mármol crema marfil 30,5x30x,5x1 cm.</t>
  </si>
  <si>
    <t>DOCED0430</t>
  </si>
  <si>
    <t>Chapado mármol blanco carrara 2 cm.</t>
  </si>
  <si>
    <t>DOCED0431</t>
  </si>
  <si>
    <t>Chapado piedra caliza 50x50x3 cm.</t>
  </si>
  <si>
    <t>DOCED0432</t>
  </si>
  <si>
    <t>Chapado arenisca textura natural 2,5-3,5 cm.</t>
  </si>
  <si>
    <t>DOCED0433</t>
  </si>
  <si>
    <t>Chapado arenisca apomazada 2/3 cm.</t>
  </si>
  <si>
    <t>DOCED0434</t>
  </si>
  <si>
    <t>Chapado piedra caliza abujardada 2 cm.</t>
  </si>
  <si>
    <t>DOCED0435</t>
  </si>
  <si>
    <t>Chapado piedra caliza 61x30,5x1 cm.</t>
  </si>
  <si>
    <t>DOCED0436</t>
  </si>
  <si>
    <t>Chapado pizarra negra 40x20x2 cm.</t>
  </si>
  <si>
    <t>DOCED0437</t>
  </si>
  <si>
    <t>Chapado pizarra negra 40x40x2 cm.</t>
  </si>
  <si>
    <t>DOCED0438</t>
  </si>
  <si>
    <t>Chapado aglomerado cuarzo 2 cm.</t>
  </si>
  <si>
    <t>DOCED0439</t>
  </si>
  <si>
    <t>Fachada con gres porcelánico ston-ker 43,5x43,5 o similar.</t>
  </si>
  <si>
    <t>DOCED0440</t>
  </si>
  <si>
    <t>Fachada con gres porcelánico ston-ker 37,3x65,9 o similar.</t>
  </si>
  <si>
    <t>DOCED0441</t>
  </si>
  <si>
    <t>Fachada con gres porcelánico ston-ker 43,5x65,9 o similar.</t>
  </si>
  <si>
    <t>DOCED0442</t>
  </si>
  <si>
    <t>Precerco pino 70x35 mm. P/1 hoja.</t>
  </si>
  <si>
    <t>DOCED0443</t>
  </si>
  <si>
    <t>Precerco pino 90x35 mm. P/1 hoja.</t>
  </si>
  <si>
    <t>DOCED0444</t>
  </si>
  <si>
    <t>Precerco pino 110x35 mm. P/1 hoja.</t>
  </si>
  <si>
    <t>DOCED0445</t>
  </si>
  <si>
    <t>Precerco pino 110x35 mm. P/2 hojas.</t>
  </si>
  <si>
    <t>DOCED0446</t>
  </si>
  <si>
    <t>Torno manual accionamiento de persianas.</t>
  </si>
  <si>
    <t>DOCED0447</t>
  </si>
  <si>
    <t>Equipo eléctrico de accionamiento de persianas.</t>
  </si>
  <si>
    <t>DOCED0448</t>
  </si>
  <si>
    <t>Carpintería exterior pino país parte proporcional de pintura.</t>
  </si>
  <si>
    <t>DOCED0449</t>
  </si>
  <si>
    <t>Carpintería exterior pino melix parte proporcional de barniz.</t>
  </si>
  <si>
    <t>DOCED0450</t>
  </si>
  <si>
    <t>Ventanal fijo sobre partel terminación roble parte proporcional barniz.</t>
  </si>
  <si>
    <t>DOCED0451</t>
  </si>
  <si>
    <t>DOCED0452</t>
  </si>
  <si>
    <t>Baranda recta torneada roble parte proporcional de barniz.</t>
  </si>
  <si>
    <t>DOCED0453</t>
  </si>
  <si>
    <t>Pasamanos roble 65x70 parte proporcional de barniz.</t>
  </si>
  <si>
    <t>DOCED0454</t>
  </si>
  <si>
    <t>Encimera tablero plastificado 60x3 cm.</t>
  </si>
  <si>
    <t>DOCED0455</t>
  </si>
  <si>
    <t>Encimera roble macizo 60x5 cm parte proporcional de barniz.</t>
  </si>
  <si>
    <t>DOCED0456</t>
  </si>
  <si>
    <t>Encimera arce macizo 60x5 cm parte proporcional de barniz.</t>
  </si>
  <si>
    <t>DOCED0457</t>
  </si>
  <si>
    <t>Baldas y entrepaños de formica o similar.</t>
  </si>
  <si>
    <t>DOCED0458</t>
  </si>
  <si>
    <t>Cajón compacto aluminio.</t>
  </si>
  <si>
    <t>DOCED0459</t>
  </si>
  <si>
    <t>DOCED0460</t>
  </si>
  <si>
    <t>Persiana de lamas de aluminio de seguridad.</t>
  </si>
  <si>
    <t>DOCED0461</t>
  </si>
  <si>
    <t>Persiana de lamas de aluminio.</t>
  </si>
  <si>
    <t>DOCED0462</t>
  </si>
  <si>
    <t>Persiana de lamas de aluminio con motor.</t>
  </si>
  <si>
    <t>DOCED0463</t>
  </si>
  <si>
    <t>DOCED0464</t>
  </si>
  <si>
    <t>DOCED0465</t>
  </si>
  <si>
    <t>DOCED0466</t>
  </si>
  <si>
    <t>Persiana veneciana graduable con lamas.</t>
  </si>
  <si>
    <t>DOCED0467</t>
  </si>
  <si>
    <t>Forro chapa aluminio lacado e=2 mm.</t>
  </si>
  <si>
    <t>DOCED0468</t>
  </si>
  <si>
    <t>Remate chapa aluminio lacado e=2 mm.</t>
  </si>
  <si>
    <t>DOCED0469</t>
  </si>
  <si>
    <t>Vierteaguas aluminio anodizado.</t>
  </si>
  <si>
    <t>DOCED0470</t>
  </si>
  <si>
    <t>DOCED0471</t>
  </si>
  <si>
    <t>DOCED0472</t>
  </si>
  <si>
    <t>Sumidero sifónico de aluminio con rejilla de aluminio de 150x15 mm, instalado.</t>
  </si>
  <si>
    <t>DOCED0473</t>
  </si>
  <si>
    <t>DOCED0474</t>
  </si>
  <si>
    <t>Sumidero sifónico de aluminio con rejilla de aluminio de 200x20 mm, instalado.</t>
  </si>
  <si>
    <t>DOCED0475</t>
  </si>
  <si>
    <t>Sumidero sifónico de aluminio con rejilla de aluminio de 250x25 mm, instalado.</t>
  </si>
  <si>
    <t>DOCED0476</t>
  </si>
  <si>
    <t>Canaleta de drenaje superficial para zonas de carga pesada, instalada.</t>
  </si>
  <si>
    <t>DOCED0477</t>
  </si>
  <si>
    <t>Canaleta de drenaje superficial para zonas de carga ligera, instalada.</t>
  </si>
  <si>
    <t>DOCED0478</t>
  </si>
  <si>
    <t>Imbornal sifónico para recogida de aguas pluviales, tipo ayuntamiento, instalado.</t>
  </si>
  <si>
    <t>DOCED0479</t>
  </si>
  <si>
    <t>Instalación de tapa para pozo de registro.</t>
  </si>
  <si>
    <t>DOCED0480</t>
  </si>
  <si>
    <t>Acometida domiciliaria de saneamiento a la red general municipal.</t>
  </si>
  <si>
    <t>DOCED0481</t>
  </si>
  <si>
    <t>Arqueta sifónica registrable de 40x40x65 cm o similar, instalada.</t>
  </si>
  <si>
    <t>DOCED0482</t>
  </si>
  <si>
    <t>Instalación de fontanería para una ducha y/o bañera.</t>
  </si>
  <si>
    <t>DOCED0483</t>
  </si>
  <si>
    <t>Instalación de fontanería para un bidé.</t>
  </si>
  <si>
    <t>DOCED0484</t>
  </si>
  <si>
    <t>Instalación de fontanería para un inodoro.</t>
  </si>
  <si>
    <t>DOCED0485</t>
  </si>
  <si>
    <t>Instalación de fontanería para un vertedero.</t>
  </si>
  <si>
    <t>DOCED0486</t>
  </si>
  <si>
    <t>Instalación de fontanería para un lavabo.</t>
  </si>
  <si>
    <t>DOCED0487</t>
  </si>
  <si>
    <t xml:space="preserve">Instalación de fontanería para un urinario realizada. </t>
  </si>
  <si>
    <t>DOCED0488</t>
  </si>
  <si>
    <t>Instalación de fontanería para una ducha realizada.</t>
  </si>
  <si>
    <t>DOCED0490</t>
  </si>
  <si>
    <t>DOCED0491</t>
  </si>
  <si>
    <t>DOCED0492</t>
  </si>
  <si>
    <t>DOCED0493</t>
  </si>
  <si>
    <t>DOCED0494</t>
  </si>
  <si>
    <t>DOCED0495</t>
  </si>
  <si>
    <t>Colocación de rastreles y regeneración de aislamiento con espuma de poliuretano, similar a la existente, en las zonas que falten, tanto en la cubierta como en la pared del digestor.</t>
  </si>
  <si>
    <t>DOCED0496</t>
  </si>
  <si>
    <t xml:space="preserve">Suministro y colocación de chapa grecada especial para ambientes agresivos Granite HDX o similar. Tanto en la pared como en la cubierta del digestor. </t>
  </si>
  <si>
    <t>DOCED0497</t>
  </si>
  <si>
    <t>Cartucho de MAXFIX-ER o similar: Resina epoxi pura, envasada en cartuchos para su uso directo por inyección. Válido para hormigón, ladrillo macizo y piedra. Con Documento de Idoneidad Técnica Europeo (DITE) en base a la Guía Europea 001.  La aplicación se realiza utilizando la pistola de inyección.</t>
  </si>
  <si>
    <t>DOCED0498</t>
  </si>
  <si>
    <t xml:space="preserve">Corte de pavimento de hormigón armado </t>
  </si>
  <si>
    <t>DOCED0499</t>
  </si>
  <si>
    <t>Ejecución de pozo de registro, diámetro interior 80 cm. hasta  1.00 m de profundidad, formado por fábrica de ladrillo de 1 pie de espesor, recibido con M-250, enfoscado fratasado con M-450, enlucido y bruñido de solera y fábrica hasta 0,50 m de altura, sobre solera de hormigón HA-25/P/20/IIa de 0,40 m de espesor, incluso pates, marco y tapa de hormigón armado, con zuncho metálico perimetral de 625 mm de diámetro, totalmente terminado.</t>
  </si>
  <si>
    <t>DOCED0500</t>
  </si>
  <si>
    <t>DOCED0501</t>
  </si>
  <si>
    <t>Ejecución de pozo de registro, diámetro interior 1 m y 2,60 m de profundidad, formado por piezas prefabricadas de hormigón armado sobre base de fábrica de ladrillo  de 1 pie de espesor recibido con M-250, de 1,00 m de altura fabricada in situ, enfoscado y fratasado de fábrica con M-450, enlucido y bruñido con M-850 de solera y hasta 0,50 m de altura, solera de hormigón HA-25/P/20/SR de 40 cm de espesor, recibido y sellado de juntas de piezas prefabricadas con M-350, incluso pates,  marco y tapa de hormigón armada, con zuncho metálico perimetral de 625 mm de diámetro, totalmente terminado.</t>
  </si>
  <si>
    <t>DOCED0502</t>
  </si>
  <si>
    <t>Ejecución de pozo de registro, diámetro interior 1 m y 3,10 m de profundidad, formado por piezas prefabricadas de hormigón armado sobre base de fábrica de ladrillo  de 1 pie de espesor recibido con M-250, de 1,00 m. de altura fabricada in situ, enfoscado y fratasado de fábrica con M-450, enlucido y bruñido con M-850 de solera y hasta 0,50 m de altura, solera de hormigón HA-25/P/20/SR de 40 cm de espesor, recibido y sellado de juntas de piezas prefabricadas con M-350, incluso pates,  marco y tapa de hormigón armada, con zuncho metálico perimetral de 625 mm de diámetro, totalmente terminado.</t>
  </si>
  <si>
    <t>DOCED0503</t>
  </si>
  <si>
    <t>Ejecución de pozo de registro, diámetro interior 0,8 m hasta  1,00 m de profundidad, formado por fábrica de ladrillo de 1 pie de espesor, recibido con M-250, enfoscado fratasado con M-450, enlucido y bruñido de solera y fábrica hasta 0,50 m de altura, sobre solera de hormigón HA-25/P/20/IIa de 0,40 m de espesor, incluso pates, marco y tapa de hormigón armado, con zuncho metálico perimetral de 625 mm de diámetro, totalmente terminado.</t>
  </si>
  <si>
    <t>DOCED0504</t>
  </si>
  <si>
    <t>DOCED0505</t>
  </si>
  <si>
    <t>DOCED0506</t>
  </si>
  <si>
    <t>DOCED0521</t>
  </si>
  <si>
    <t>DOCED0528</t>
  </si>
  <si>
    <t>Ejecución de juntas de dilatación en solera, comprendiendo: preparación de superficies por medios mecánicos y ejecución de cajero, colocación de fondo de junta (molde inerte), adhesivo Epoxi, elastómero tixotrópico, laminado para agua potable y recubrimiento de acabado apto para agua potable, cumpliendo toda la legislación sanitaria.</t>
  </si>
  <si>
    <t>DOCED0530</t>
  </si>
  <si>
    <t>Ejecución de juntas de dilatación en solera, comprendiendo: preparación de superficies por medios mecánicos y ejecución de cajero, colocación de fondo de junta (molde inerte), adhesivo Epoxi, elastómero tixotrópico, laminado y recubrimiento de acabado.</t>
  </si>
  <si>
    <t>DOCED0531</t>
  </si>
  <si>
    <t>DOCED0532</t>
  </si>
  <si>
    <t>Cabina sanitaria de tablero fenólico 12-13 mm sobre estructura perimetral de aluminio anodizado. Altura total 2 m. Altura libre sobre suelo de 120 mm con patas (regulable). Tablero de separación de habitáculos y puerta. Incluidos herrajes de cuelgue - seguridad con acabado inox. Para separación de duchas e inodoro.</t>
  </si>
  <si>
    <t>DOCED0533</t>
  </si>
  <si>
    <t>DOCED0534</t>
  </si>
  <si>
    <t>Cabina sanitaria fenólico de dimensiones 1000mm x 1500mm. Tabiquería mediante panel compacto fenólico de 12mm de espesor, fijada a estructura de acero inoxidable, puerta del mismo material, incluyendo pomo y cerradura de acero inoxidable y periferia en aluminio anodizado en plata.</t>
  </si>
  <si>
    <t>Equipamiento</t>
  </si>
  <si>
    <t>DOCEQ0001</t>
  </si>
  <si>
    <t>DOCEQ0002</t>
  </si>
  <si>
    <t>Suministro lavabo ROCA modelo Victoria o similar con pedestal de 56 cm. Incluye sifón y tapón.</t>
  </si>
  <si>
    <t>DOCEQ0003</t>
  </si>
  <si>
    <t>DOCEQ0004</t>
  </si>
  <si>
    <t>Suministro monomando lavabo eurodisc o similar</t>
  </si>
  <si>
    <t>DOCEQ0005</t>
  </si>
  <si>
    <t>Suministro grifería para duchas con pulsador presto, cuerpo y rociador antivandálico.</t>
  </si>
  <si>
    <t>DOCEQ0006</t>
  </si>
  <si>
    <t>Sustitución inodoro por ducha</t>
  </si>
  <si>
    <t>DOCEQ0007</t>
  </si>
  <si>
    <t>Percha para ducha o aseo, instalado.</t>
  </si>
  <si>
    <t>DOCEQ0008</t>
  </si>
  <si>
    <t>Portarrollos industrial con cerradura, instalado.</t>
  </si>
  <si>
    <t>DOCEQ0009</t>
  </si>
  <si>
    <t>Porta escobillas, instalado.</t>
  </si>
  <si>
    <t>DOCEQ0010</t>
  </si>
  <si>
    <t>DOCEQ0011</t>
  </si>
  <si>
    <t>DOCEQ0012</t>
  </si>
  <si>
    <t>Percha simple acero inoxidable, instalado.</t>
  </si>
  <si>
    <t>DOCEQ0013</t>
  </si>
  <si>
    <t>Dosificador jabón líquido acero inoxidable 1,2 l, instalado.</t>
  </si>
  <si>
    <t>DOCEQ0014</t>
  </si>
  <si>
    <t>Dispensador papel higiénico industrial acero inoxidable, instalado.</t>
  </si>
  <si>
    <t>DOCEQ0015</t>
  </si>
  <si>
    <t>Secamanos eléctrico automático 2.750 w con acabado acero inoxidable satinado, instalado.</t>
  </si>
  <si>
    <t>DOCEQ0016</t>
  </si>
  <si>
    <t>Porta escobillas acero inoxidable, instalado.</t>
  </si>
  <si>
    <t>DOCEQ0017</t>
  </si>
  <si>
    <t>Cubo pedal acero inoxidable 5 l, instalado.</t>
  </si>
  <si>
    <t>DOCEQ0018</t>
  </si>
  <si>
    <t>Jabonera rejilla acero inoxidable, instalado.</t>
  </si>
  <si>
    <t>DOCEQ0019</t>
  </si>
  <si>
    <t>Dispensador toallas acero con cerradura, instalado.</t>
  </si>
  <si>
    <t>DOCEQ0020</t>
  </si>
  <si>
    <t>Barra apoyo abatible acero inoxidable 85 cm, instalada.</t>
  </si>
  <si>
    <t>DOCEQ0021</t>
  </si>
  <si>
    <t>Barra apoyo pared/suelo acero inoxidable 80 cm, instalada.</t>
  </si>
  <si>
    <t>DOCEQ0022</t>
  </si>
  <si>
    <t>Asidero escuadra plato de ducha nylon y aluminio, instalado.</t>
  </si>
  <si>
    <t>DOCEQ0023</t>
  </si>
  <si>
    <t>Mueble lacado lavabo, 100 cm, instalado.</t>
  </si>
  <si>
    <t>DOCEQ0024</t>
  </si>
  <si>
    <t>Espejo 82x100 cm o similar con apliques de luz, instalado.</t>
  </si>
  <si>
    <t>DOCEQ0025</t>
  </si>
  <si>
    <t>Encimera mármol 126 cm P/1 seno, instalado.</t>
  </si>
  <si>
    <t>DOCEQ0026</t>
  </si>
  <si>
    <t>Mampara baño 2h-160x150 cm, instalado.</t>
  </si>
  <si>
    <t>DOCEQ0027</t>
  </si>
  <si>
    <t>Mampara ducha 1h-80x185 cm, instalado.</t>
  </si>
  <si>
    <t>DOCEQ0028</t>
  </si>
  <si>
    <t>Secamanos eléctrico automático 1.640 w con acabado epoxi blanco, instalado.</t>
  </si>
  <si>
    <t>DOCEQ0029</t>
  </si>
  <si>
    <t>DOCEQ0030</t>
  </si>
  <si>
    <t>Dispensador papel higiénico industrial con acabado epoxi blanco, instalado.</t>
  </si>
  <si>
    <t>DOCEQ0031</t>
  </si>
  <si>
    <t>Portatoallas de papel de manos, instalado.</t>
  </si>
  <si>
    <t>DOCEQ0032</t>
  </si>
  <si>
    <t>Toldo manual 3 m línea y 1 m brazo, instalado.</t>
  </si>
  <si>
    <t>DOCEQ0033</t>
  </si>
  <si>
    <t>Bañera acrílica de empotrar, rectangular, de 170x80 cm con asideros, instalada.</t>
  </si>
  <si>
    <t>DOCEQ0034</t>
  </si>
  <si>
    <t>Bañera acrílica de 170x75 cm. En color con pies regulables, instalada.</t>
  </si>
  <si>
    <t>DOCEQ0035</t>
  </si>
  <si>
    <t>Plato de ducha acrílico, rectangular, de 80x80 cm., con grifería monomando, instalado.</t>
  </si>
  <si>
    <t>DOCEQ0036</t>
  </si>
  <si>
    <t>Plato de ducha acrílico, de escuadra, de 90x90 cm., con grifería monomando, instalado.</t>
  </si>
  <si>
    <t>DOCEQ0037</t>
  </si>
  <si>
    <t>Plato de ducha especial para minusválidos, en color blanco, con grifería monomando, instalado.</t>
  </si>
  <si>
    <t>DOCEQ0038</t>
  </si>
  <si>
    <t>Lavabo de porcelana vitrificada en color de 70x56 cm, colocado.</t>
  </si>
  <si>
    <t>DOCEQ0039</t>
  </si>
  <si>
    <t>Lavabo de porcelana vitrificada marca ROCA o similar modelo Victoria o similar con pedestal de 56 cm, instalado. Incluye sifón y tapón.</t>
  </si>
  <si>
    <t>DOCEQ0040</t>
  </si>
  <si>
    <t>Lavabo especial para minusválidos, de porcelana vitrificada en color, instalado.</t>
  </si>
  <si>
    <t>DOCEQ0041</t>
  </si>
  <si>
    <t>Lavabo especial para minusválidos suspendido reclinable de porcelana vitrificada, instalado.</t>
  </si>
  <si>
    <t>DOCEQ0042</t>
  </si>
  <si>
    <t>Inodoro de porcelana vitrificada en color, de tanque bajo marca ROCA o similar modelo Victoria o similar, tanque bajo con pulsador doble Dual Plus o similar, instalado.</t>
  </si>
  <si>
    <t>DOCEQ0043</t>
  </si>
  <si>
    <t>Inodoro especial para minusválidos de tanque bajo y de porcelana, instalado.</t>
  </si>
  <si>
    <t>DOCEQ0044</t>
  </si>
  <si>
    <t>Inodoro especial para minusválidos de porcelana vitrificada blanca, instalado.</t>
  </si>
  <si>
    <t>DOCEQ0045</t>
  </si>
  <si>
    <t>Inodoro de porcelana vitrificada color, para fluxor serie alta o similar, instalado.</t>
  </si>
  <si>
    <t>DOCEQ0046</t>
  </si>
  <si>
    <t>Inodoro de porcelana vitrificada blanco, para fluxor serie alta o similar, instalado.</t>
  </si>
  <si>
    <t>DOCEQ0047</t>
  </si>
  <si>
    <t>Bidé de porcelana vitrificada blanco, con tapa lacada incluida, instalado.</t>
  </si>
  <si>
    <t>DOCEQ0048</t>
  </si>
  <si>
    <t>Sanitario especial para minusválidos, con funciones de wc y bidé, instalado.</t>
  </si>
  <si>
    <t>DOCEQ0049</t>
  </si>
  <si>
    <t>Urinario mural de porcelana vitrificada blanco, instalado.</t>
  </si>
  <si>
    <t>DOCEQ0050</t>
  </si>
  <si>
    <t>Vertedero modelo garda completo o similar con grifo de pared de 1/2" lavado, instalado.</t>
  </si>
  <si>
    <t>DOCEQ0051</t>
  </si>
  <si>
    <t>Fregadero de acero inoxidable, de 90x48 cm., de 1 seno y escurridero, instalado.</t>
  </si>
  <si>
    <t>DOCEQ0052</t>
  </si>
  <si>
    <t>Fregadero de acero inoxidable, de 51x18 cm., de 1 seno redondo, instalado.</t>
  </si>
  <si>
    <t>DOCEQ0053</t>
  </si>
  <si>
    <t>Difusor cuadrado de 24"x24" de techo construido en perfil de aluminio, instalado.</t>
  </si>
  <si>
    <t>DOCEQ0054</t>
  </si>
  <si>
    <t>DOCEQ0055</t>
  </si>
  <si>
    <t>DOCEQ0056</t>
  </si>
  <si>
    <t>Rejilla de retorno con lamas fijas a horizontales fabricada en acero galvanizado, instalada.</t>
  </si>
  <si>
    <t>DOCEQ0057</t>
  </si>
  <si>
    <t>Rejilla de intemperie de extracción e impulsión a calle con lamas fabricada en acero galvanizado, instalada.</t>
  </si>
  <si>
    <t>DOCEQ0058</t>
  </si>
  <si>
    <t>Rejilla de impulsión simple deflexión con fijación invisible, instalada.</t>
  </si>
  <si>
    <t>DOCEQ0059</t>
  </si>
  <si>
    <t>Rejilla de impulsión simple deflexión con fijación invisible 200, instalada.</t>
  </si>
  <si>
    <t>DOCEQ0060</t>
  </si>
  <si>
    <t>Rejilla de impulsión simple deflexión con fijación invisible 450, instalada.</t>
  </si>
  <si>
    <t>DOCEQ0061</t>
  </si>
  <si>
    <t>Rejilla de retorno con lamas fijas a 45º fabricada en aluminio, instalada.</t>
  </si>
  <si>
    <t>DOCEQ0062</t>
  </si>
  <si>
    <t>Rejilla p/conducto circular de 425x75 mm, doble deflexión, instalada.</t>
  </si>
  <si>
    <t>DOCEQ0063</t>
  </si>
  <si>
    <t>Extractor para aseo y baño de s &amp; p, modelo edm-80t o similar, axial de 95 m³/h, colocado.</t>
  </si>
  <si>
    <t>DOCEQ0064</t>
  </si>
  <si>
    <t>Extractor helicoidal mural para un caudal de hasta 5.850 m³/h, instalado.</t>
  </si>
  <si>
    <t>DOCEQ0065</t>
  </si>
  <si>
    <t>Extractor para aseo y baño, axial de hasta 160 m³/h con temporizador, instalado.</t>
  </si>
  <si>
    <t>DOCEQ0066</t>
  </si>
  <si>
    <t>Termostato para control y regulación de temperatura, instalado.</t>
  </si>
  <si>
    <t>DOCEQ0067</t>
  </si>
  <si>
    <t>DOCEQ0068</t>
  </si>
  <si>
    <t>DOCEQ0069</t>
  </si>
  <si>
    <t>DOCEQ0070</t>
  </si>
  <si>
    <t>DOCEQ0071</t>
  </si>
  <si>
    <t>Placa Inducción Bosch PID651FC1E o similar. 3 focos. Potencia foco delantero izquierdo: 3,3 kW, 32 cm. Potencia foco trasero izquierdo: 1,8 kW, 21 cm. Potencia foco central derecho: 1,5 kW., 15 cm. Dimensiones (Alto x ancho x fondo): 5,1 x 59,2 x 52,2 cm, instalado.</t>
  </si>
  <si>
    <t>DOCEQ0072</t>
  </si>
  <si>
    <t>Microondas con Grill Samsung GE 711K o similar. Capacidad: 20 litros, potencia Microondas: 750 W. Potencia Grill al cuarzo: 1100 W. Dimensiones (alto x ancho x fondo): 27,5 x 48,9 x 34,3 cm, instalado.</t>
  </si>
  <si>
    <t>DOCEQ0073</t>
  </si>
  <si>
    <t>Termo Eléctrico Otsein Hoover TR50RS 50L o similar. Capacidad: 50 litros. Potencia: 1500 W. Dimensiones (Alto x ancho): 51,6 x 45 cm, instalado.</t>
  </si>
  <si>
    <t>DOCEQ0074</t>
  </si>
  <si>
    <t>DOCEQ0075</t>
  </si>
  <si>
    <t>DOCEQ0076</t>
  </si>
  <si>
    <t>Jardinería</t>
  </si>
  <si>
    <t>DOCJA0001</t>
  </si>
  <si>
    <t>DOCJA0002</t>
  </si>
  <si>
    <t>DOCJA0003</t>
  </si>
  <si>
    <t>DOCJA0004</t>
  </si>
  <si>
    <t>Cubrición decorativa del terreno con césped sintético, compuesto de fibras de polietileno y polipropileno, resistente a los rayos UV, altura de hilo 40 mm y 8800 decitex o similar, cosidas sobre base de polipropileno a razón de 45.000 mechones/m², para uso decorativo; extendido manual de los rollos y pegado de los mismos con cola y cinta de 25 cm de anchura, y lastrado de la superficie con arena de sílice, rendimiento 10 kg/m².</t>
  </si>
  <si>
    <t>DOCJA0005</t>
  </si>
  <si>
    <t>DOCJA0006</t>
  </si>
  <si>
    <t>Jardineras de madera tratada fabricadas con listón de 4,5x9 cm o similar y diseño a validar por técnicos de Canal de Isabel II. Medidas: 100 x 40 x 51 cm o similar. Color a definir por técnicos de Canal de Isabel II. Totalmente instalada.</t>
  </si>
  <si>
    <t>DOCJA0007</t>
  </si>
  <si>
    <t>Jardineras de acero cortén. Medidas: 100 x 40 x 51 cm o similar y diseño a validar por técnicos de Canal de Isabel II. Totalmente instalada.</t>
  </si>
  <si>
    <t>DOCJA0008</t>
  </si>
  <si>
    <t>Césped artificial fabricado en polietileno modelo "Atlantis" o similar rollo 2x4 tipo Carpet, pelo de 30 mm. Totalmente instalado.</t>
  </si>
  <si>
    <t>DOCJA0009</t>
  </si>
  <si>
    <t>DOCJA0010</t>
  </si>
  <si>
    <t>DOCJA0011</t>
  </si>
  <si>
    <t>DOCJA0012</t>
  </si>
  <si>
    <t>DOCJA0013</t>
  </si>
  <si>
    <t>“Aligustre Japónica” de hoja perenne tipo seto para crear algo como la imagen barrera tupida de unos 150/200 cm de altura y plantados cada 50-60 cm aprox</t>
  </si>
  <si>
    <t>Mobiliario</t>
  </si>
  <si>
    <t>DOCMO0001</t>
  </si>
  <si>
    <t>Banco de vestuario bajo con asiento de estratificado de 2000mm. de largo x 450mm. de alto x 350mm. de fondo.
Armazón metálico tubular desmontable pintado en color gris Ral 7035 y asiento en estratificado Haya.</t>
  </si>
  <si>
    <t>DOCMO0002</t>
  </si>
  <si>
    <t>Conjunto de taquillas modelo NEW LINE o similar formadas por bloque de 2 columnas, de 1800mm de altura x 500mm de fondo x 400mm de ancho. Primera columna con 1 puerta en altura, balda intermedia y tubo perchero por columna y segunda columna con 2 puertas en altura y 2 tubos percheros por columna.
Cerradura con llaves amaestradas.
Acabado metálico pintado en epoxi-poliéster estructura Gris RAL 7035 y puerta Azul RAL 5023. * No incluye tapa lateral embellecedora</t>
  </si>
  <si>
    <t>DOCMO0003</t>
  </si>
  <si>
    <t>Conjunto de taquillas modelo NEW LINE formadas por bloque de 1 columna, de 1800mm de altura x 500mm de fondo x 400mm de ancho. Con 2 puertas en altura y 2 tubos perchero por columna .
Cerradura con llaves amaestradas.
Acabado metálico pintado en epoxi-poliéster estructura Gris RAL 7035 y puerta Azul RAL 5023. * No incluye tapa lateral embellecedora</t>
  </si>
  <si>
    <t>DOCMO0004</t>
  </si>
  <si>
    <t>DOCMO0005</t>
  </si>
  <si>
    <t>Silla confidente con cuatro patas fijas y con dos brazos fijos. Tapizada en color negro o azul. Apilable. Dimensiones mínimas altura 85 cm, anchura 56 cm, fondo 50 cm.</t>
  </si>
  <si>
    <t>DOCMO0006</t>
  </si>
  <si>
    <t>Silla operativa giratoria con 5 ruedas,  asiento y respaldo  tapizado en color negro o azul. Apoyabrazos. Regulación en altura mediante pistón. Dimensiones mínimas altura 90 cm, anchura 56 cm, fondo 50 cm.</t>
  </si>
  <si>
    <t>DOCMO0007</t>
  </si>
  <si>
    <t>Sillón de dirección acolchado con tapizado en simil piel color negro, con mecanismo basculante, brazos acolchados. Base giratoria con 5 ruedas.  Dimensiones mínimas altura 105 cm, anchura 56 cm, fondo 50 cm.</t>
  </si>
  <si>
    <t>DOCMO0008</t>
  </si>
  <si>
    <t>Mesa de superficie de melamina sobre aglomerado de 25 mm de grosor, con canto de PVC de 2 mm. Estructura  lateral y trasera de melamina con cantos redondeados .  Monocolor o bicolor: Colores Gris /Haya /blanco /wengué. Rectangular dimensiones 120 x 60 cm.</t>
  </si>
  <si>
    <t>DOCMO0009</t>
  </si>
  <si>
    <t>Mesa de superficie de melamina sobre aglomerado de 25 mm de grosor, con canto de PVC de 2 mm. Estructura  lateral y trasera de melamina con cantos redondeados .  Monocolor o bicolor: Colores Gris /Haya /blanco /wengué. Rectangular dimensiones 140 x 80 cm.</t>
  </si>
  <si>
    <t>DOCMO0010</t>
  </si>
  <si>
    <t>Mesa de superficie de melamina sobre aglomerado de 25 mm de grosor, con canto de PVC de 2 mm. Estructura  lateral y trasera de melamina con cantos redondeados .  Monocolor o bicolor: Colores Gris /Haya /blanco /wengué. Rectangular dimensiones 160 x 80 cm.</t>
  </si>
  <si>
    <t>DOCMO0011</t>
  </si>
  <si>
    <t>Mesa de superficie de melamina sobre aglomerado de 25 mm de grosor, con canto de PVC de 2 mm. Estructura  lateral y trasera de melamina con cantos redondeados .  Monocolor o bicolor: Colores Gris /Haya /blanco /wengué. Rectangular dimensiones 180 x 80 cm.</t>
  </si>
  <si>
    <t>DOCMO0012</t>
  </si>
  <si>
    <t>Mesa de superficie de melamina sobre aglomerado de 25 mm de grosor, con canto de PVC de 2 mm. Estructura  lateral y trasera de melamina con cantos redondeados .  Monocolor o bicolor: Colores Gris /Haya /blanco /wengué. Rectangular dimensiones 2000 x 80 cm.</t>
  </si>
  <si>
    <t>DOCMO0013</t>
  </si>
  <si>
    <t>Accesorio de ala para mesa rectangular de superficie de melamina sobre aglomerado de 25 mm de grosor, con canto de PVC de 2 mm. Estructura  lateral y trasera de melamina con cantos redondeados .  Monocolor o bicolor: Colores Gris /Haya /blanco /wengué dimensiones 100 x 60 cm.</t>
  </si>
  <si>
    <t>DOCMO0014</t>
  </si>
  <si>
    <t>DOCMO0015</t>
  </si>
  <si>
    <t>DOCMO0016</t>
  </si>
  <si>
    <t>DOCMO0017</t>
  </si>
  <si>
    <t>DOCMO0018</t>
  </si>
  <si>
    <t>DOCMO0019</t>
  </si>
  <si>
    <t>DOCMO0020</t>
  </si>
  <si>
    <t>Mesa de reuniones circular sobre melamina de 25 mm de grosor con canto de PVC de 2 mm,  con pie de tubo de acero circular.  Colores Gris /Haya /blanco /wengué. Diámetro 100 cm.</t>
  </si>
  <si>
    <t>DOCMO0021</t>
  </si>
  <si>
    <t>Mesa de reuniones rectangular sobre melamina de 25 mm de grosor con canto de PVC de 2 mm,  con dos pies de tubo de acero circular.  Colores Gris /Haya /blanco /wengué. Dimensiones 220 x 100 cm.</t>
  </si>
  <si>
    <t>DOCMO0022</t>
  </si>
  <si>
    <t>Armario de estructura de melamina de 25 y 19 mm de grosor con canto de PVC de 2 mm, trasera DM, pintada ambas caras.  Colores Gris /Haya /blanco /wengué. Armario librería con 1 estante. Dimensiones mínimas 78x90x45 cm.</t>
  </si>
  <si>
    <t>DOCMO0023</t>
  </si>
  <si>
    <t>Armario de estructura de melamina de 25 y 19 mm de grosor con canto de PVC de 2 mm, trasera DM, pintada ambas caras.  Colores Gris /Haya /blanco /wengué. Armario librería con 3 estantes. Dimensiones mínimas 156x90x45 cm.</t>
  </si>
  <si>
    <t>DOCMO0024</t>
  </si>
  <si>
    <t>Armario de estructura de melamina de 25 y 19 mm de grosor con canto de PVC de 2 mm, trasera DM, pintada ambas caras.  Colores Gris /Haya /blanco /wengué. Armario librería con 4 estantes. Dimensiones mínimas 195x90x45 cm.</t>
  </si>
  <si>
    <t>DOCMO0025</t>
  </si>
  <si>
    <t>Armario de estructura de melamina de 25 y 19 mm de grosor con canto de PVC de 2 mm, trasera DM, pintada ambas caras.  Colores Gris /Haya /blanco /wengué. Armario carpetero con dos cajones de soportes y tapas a juego. Dimensiones mínimas 78x90x45 cm.</t>
  </si>
  <si>
    <t>DOCMO0026</t>
  </si>
  <si>
    <t>Armario de estructura de melamina de 25 y 19 mm de grosor con canto de PVC de 2 mm, trasera DM, pintada ambas caras.  Colores Gris /Haya /blanco /wengué. Armario carpetero con dos cajones de soportes con tapas a juego y librería con 1 estante. Dimensiones mínimas 156x90x45 cm.</t>
  </si>
  <si>
    <t>DOCMO0027</t>
  </si>
  <si>
    <t>Armario de estructura de melamina de 25 y 19 mm de grosor con canto de PVC de 2 mm, trasera DM, pintada ambas caras.  Colores Gris /Haya /blanco /wengué. Armario carpetero con dos cajones de soportes con tapas a juego y librería con 2 estantes. Dimensiones mínimas 195x90x45 cm.</t>
  </si>
  <si>
    <t>DOCMO0028</t>
  </si>
  <si>
    <t>Armario de estructura de melamina de 25 y 19 mm de grosor con canto de PVC de 2 mm, trasera DM, pintada ambas caras.  Colores Gris /Haya /blanco /wengué. Armario con dos puertas bajas y estante interior y librería superior con 1 estante. Dimensiones mínimas 156x90x45 cm.</t>
  </si>
  <si>
    <t>DOCMO0029</t>
  </si>
  <si>
    <t>Armario de estructura de melamina de 25 y 19 mm de grosor con canto de PVC de 2 mm, trasera DM, pintada ambas caras.  Colores Gris /Haya /blanco /wengué. Armario con dos puertas bajas y estante interior y librería superior con 2 estantes. Dimensiones mínimas 195x90x45 cm.</t>
  </si>
  <si>
    <t>DOCMO0030</t>
  </si>
  <si>
    <t>Armario de estructura de melamina de 25 y 19 mm de grosor con canto de PVC de 2 mm, trasera DM, pintada ambas caras.  Colores Gris /Haya /blanco /wengué. Armario Dos puertas completas con 1 estante. Dimensiones mínimas 78x90x45 cm.</t>
  </si>
  <si>
    <t>DOCMO0031</t>
  </si>
  <si>
    <t>Armario de estructura de melamina de 25 y 19 mm de grosor con canto de PVC de 2 mm, trasera DM, pintada ambas caras.  Colores Gris /Haya /blanco /wengué. Armario Dos puertas completas con 3 estantes. Dimensiones mínimas 156x90x45 cm.</t>
  </si>
  <si>
    <t>DOCMO0032</t>
  </si>
  <si>
    <t>Armario de estructura de melamina de 25 y 19 mm de grosor con canto de PVC de 2 mm, trasera DM, pintada ambas caras.  Colores Gris /Haya /blanco /wengué. Armario Dos puertas completas con 4 estantes. Dimensiones mínimas 195x90x45 cm.</t>
  </si>
  <si>
    <t>DOCMO0033</t>
  </si>
  <si>
    <t>Buck cajonera de estructura de melamina con canto de PVC de 2 mm, 4 cajones bajo mesa. Con guías metálicas y cerradura centralizada y sistema antivuelco. Colores Gris /Haya /blanco /wengué. Dimensiones mínimas alto 60 x ancho 50 x fondo 72.</t>
  </si>
  <si>
    <t>DOCMO0034</t>
  </si>
  <si>
    <t>Buck cajonera de estructura de melamina con canto de PVC de 2 mm, 2 cajones y una para carpetas colgantes, bajo mesa. Con guías metálicas y cerradura centralizada y sistema antivuelco. Colores Gris /Haya /blanco /wengué. Dimensiones mínimas alto 60 x ancho 50 x fondo 72.</t>
  </si>
  <si>
    <t>DOCMO0035</t>
  </si>
  <si>
    <t>Buck cajonera de estructura de melamina con canto de PVC de 2 mm, 3 cajones móvil con ruedas provistas de freno. Con guías metálicas y cerradura centralizada y sistema antivuelco. Colores Gris /Haya /blanco /wengué. Dimensiones mínimas alto 43 x ancho 59 x fondo 58.</t>
  </si>
  <si>
    <t>DOCMO0036</t>
  </si>
  <si>
    <t>DOCMO0037</t>
  </si>
  <si>
    <t>DOCMO0038</t>
  </si>
  <si>
    <t>Amueblamiento definitivo en local para comedor comprendiendo mesas, asientos, microondas y depósito para desperdicios totalmente terminado necesarios para el personal de planta, incluso montaje según normativa vigente, valorado en función del número óptimo de utilizaciones y medida la superficie útil de local amueblado. A designar por técnicos de Canal de Isabel II.</t>
  </si>
  <si>
    <t>DOCMO0039</t>
  </si>
  <si>
    <t>DOCMO0040</t>
  </si>
  <si>
    <t>Tratamientos superficiales</t>
  </si>
  <si>
    <t>DOCTS0001</t>
  </si>
  <si>
    <t xml:space="preserve">Tratamiento superficial de galvanizado en caliente según ETG-EM01. Incluyendo el transporte de las piezas, chorreado con arena o agua a presión, desmontaje y montaje </t>
  </si>
  <si>
    <t>DOCTS0002</t>
  </si>
  <si>
    <t>Chorreado de arena de la superficie interna de filtros de arena</t>
  </si>
  <si>
    <t>DOCTS0003</t>
  </si>
  <si>
    <t>Limpieza de la superficie mediante chorro de agua a presión, incluso picado manual del hormigón que se encuentre disgregado o suelto.</t>
  </si>
  <si>
    <t>DOCTS0004</t>
  </si>
  <si>
    <t>DOCTS0005</t>
  </si>
  <si>
    <t>Ejecución de tratamiento de cubiertas transitables para mantenimiento, comprendiendo: Preparación de superficies por medios mecánicos, adhesivo, recubrimiento de elastómero, micromortero y recubrimiento de acabado de alta resistencia a la radiación UV. Según ET-02.</t>
  </si>
  <si>
    <t>DOCTS0006</t>
  </si>
  <si>
    <t>Ejecución de tratamiento de cubiertas ajardinadas, comprendiendo: preparación de superficies por medios mecánicos, adhesivo, recubrimiento de elastómero, laminado antifisuración y micromortero de protección. Según ET-02.</t>
  </si>
  <si>
    <t>DOCTS0007</t>
  </si>
  <si>
    <t>Tratamiento de pavimento antideslizante. Incluye preparación de la superficie previa, incluso lijado, chorreado o cuantas operaciones sean necesarias para aplicar el producto aprobado por los técnicos de Canal de Isabel II y siguiendo las instrucciones del fabricante. Según ET-02.</t>
  </si>
  <si>
    <t>DOCTS0008</t>
  </si>
  <si>
    <t xml:space="preserve">Tratamiento de pulido sobre pavimento de hormigón puesto en obra mediante máquina pulidora, de superficie de hormigón. </t>
  </si>
  <si>
    <t>DOCTS0009</t>
  </si>
  <si>
    <t>Tratamiento antipintadas y vandalismo en fachadas mediante producto aprobado por los técnicos de Canal de Isabel II y siguiendo las instrucciones del fabricante. Según ET-02.</t>
  </si>
  <si>
    <t>DOCTS0010</t>
  </si>
  <si>
    <t>DOCTS0011</t>
  </si>
  <si>
    <t>DOCTS0012</t>
  </si>
  <si>
    <t>DOCTS0013</t>
  </si>
  <si>
    <t>DOCTS0014</t>
  </si>
  <si>
    <t>DOCTS0015</t>
  </si>
  <si>
    <t>Resina aquareactiva de poliuretano bicomponente IRT-7105 o similar. Según ET-02.</t>
  </si>
  <si>
    <t>DOCTS0016</t>
  </si>
  <si>
    <t>DOCTS0017</t>
  </si>
  <si>
    <t>Tratamiento superficial con simple y ligante ECR-1, incluso apisonado y barrido para eliminación del árido mal adherido.</t>
  </si>
  <si>
    <t>DOCTS0018</t>
  </si>
  <si>
    <t>Tratamiento superficial con doble y ligante ECR-1, incluso apisonado y barrido para eliminación del árido mal adherido.</t>
  </si>
  <si>
    <t>DOCTS0019</t>
  </si>
  <si>
    <t>Tratamiento superficial de pintado de componente aéreo consistente en, chorreado con arena o agua a presión, imprimación de silicato de Zinc de 65 micras, capa intermedia de epoxi poliamida de 75 micras y acabado en poliuretano alifático de 50 micras según la ET1000. Incluyendo la preparación del entorno cubriendo las instalaciones adyacentes, limpieza posterior o montaje y desmontaje si fuera necesario.</t>
  </si>
  <si>
    <t>DOCTS0020</t>
  </si>
  <si>
    <t>Tratamiento superficial de pintado de componente sumergido consistente en, chorreado con arena o agua a presión, aplicación de tres capas de pintura de alquitrán epoxi curada con poliamida de 125 micras por capa según la ET-100. Incluyendo la preparación del entorno cubriendo las instalaciones adyacentes, limpieza posterior o montaje y desmontaje si fuera necesario.</t>
  </si>
  <si>
    <t>DOCTS0021</t>
  </si>
  <si>
    <t>DOCTS0022</t>
  </si>
  <si>
    <t>Chorreado y pintado de estructura metálica de decantador mediante el siguiente procedimiento: Limpieza de todas las superficies metálicas para eliminación del óxido, pintura en mal estado y superficies mal adheridas mediante chorro de arena de sílice de granulometría 0,5-1,00 m. Aplicación de al menos 125 micras de película seca de imprimación compuesta por resina epoxi bicomponente sin disolventes con alto contenido en zinc. Aplicación de al menos 125 micras de un revestimiento a base de resina epoxi bicomponente y sin disolventes. Aplicación de al menos 125 micras de pintura de acabado sobre la superficie tratada. Color a definir.</t>
  </si>
  <si>
    <t>DOCTS0023</t>
  </si>
  <si>
    <t>DOCTS0024</t>
  </si>
  <si>
    <t>TRATAMIENTO DE ESTANQUIDAD AL GAS EN DIGESTORES. Chorro de arena para eliminar los tratamientos existentes, incluso limpieza y retirada de arena y transporte al vertedero con p/p de medios auxiliares. De 20 a 100 m²</t>
  </si>
  <si>
    <t>DOCTS0025</t>
  </si>
  <si>
    <t>TRATAMIENTO DE ESTANQUIDAD AL GAS EN DIGESTORES. Chorro de arena para eliminar los tratamientos existentes, incluso limpieza y retirada de arena y transporte al vertedero con p/p de medios auxiliares. Más de 100 m²</t>
  </si>
  <si>
    <t>DOCTS0026</t>
  </si>
  <si>
    <t>DOCTS0027</t>
  </si>
  <si>
    <t>DOCTS0028</t>
  </si>
  <si>
    <t>DOCTS0029</t>
  </si>
  <si>
    <t>DOCTS0030</t>
  </si>
  <si>
    <t>DOCTS0031</t>
  </si>
  <si>
    <t>DOCTS0032</t>
  </si>
  <si>
    <t>DOCTS0033</t>
  </si>
  <si>
    <t>DOCTS0034</t>
  </si>
  <si>
    <t>DOCTS0035</t>
  </si>
  <si>
    <t>DOCTS0036</t>
  </si>
  <si>
    <t>DOCTS0037</t>
  </si>
  <si>
    <t>DOCTS0038</t>
  </si>
  <si>
    <t>DOCTS0039</t>
  </si>
  <si>
    <t>DOCTS0040</t>
  </si>
  <si>
    <t>DOCTS0041</t>
  </si>
  <si>
    <t>DOCTS0042</t>
  </si>
  <si>
    <t>DOCTS0043</t>
  </si>
  <si>
    <t>DOCTS0044</t>
  </si>
  <si>
    <t>DOCTS0045</t>
  </si>
  <si>
    <t>DOCTS0046</t>
  </si>
  <si>
    <t>DOCTS0047</t>
  </si>
  <si>
    <t>DOCTS0048</t>
  </si>
  <si>
    <t>DOCTS0049</t>
  </si>
  <si>
    <t>DOCTS0050</t>
  </si>
  <si>
    <t>DOCTS0051</t>
  </si>
  <si>
    <t>DOCTS0052</t>
  </si>
  <si>
    <t>DOCTS0053</t>
  </si>
  <si>
    <t>DOCTS0054</t>
  </si>
  <si>
    <t>DOCTS0055</t>
  </si>
  <si>
    <t>DOCTS0056</t>
  </si>
  <si>
    <t xml:space="preserve">TRATAMIENTO ANTIOXIDANTE ELEMENTOS METÁLICOS.
Chorro de arena para eliminar el oxido y la pintura existente hasta grado SA 2 ½, incluso limpieza y retirada de arena y transporte al vertedero con p/p de medios auxiliares. De 0 a 20 m2. </t>
  </si>
  <si>
    <t>DOCTS0057</t>
  </si>
  <si>
    <t xml:space="preserve">TRATAMIENTO ANTIOXIDANTE ELEMENTOS METÁLICOS.
Chorro de arena para eliminar el oxido y la pintura existente hasta grado SA 2 ½, incluso limpieza y retirada de arena y transporte al vertedero con p/p de medios auxiliares. Más de 20 a 100 m2. </t>
  </si>
  <si>
    <t>DOCTS0058</t>
  </si>
  <si>
    <t xml:space="preserve">TRATAMIENTO ANTIOXIDANTE ELEMENTOS METÁLICOS.
Chorro de arena para eliminar el oxido y la pintura existente hasta grado SA 2 ½, incluso limpieza y retirada de arena y transporte al vertedero con p/p de medios auxiliares. Más de 100 m2. </t>
  </si>
  <si>
    <t>DOCTS0059</t>
  </si>
  <si>
    <t>DOCTS0060</t>
  </si>
  <si>
    <t>DOCTS0061</t>
  </si>
  <si>
    <t>DOCTS0062</t>
  </si>
  <si>
    <t>DOCTS0063</t>
  </si>
  <si>
    <t>DOCTS0064</t>
  </si>
  <si>
    <t>DOCTS0065</t>
  </si>
  <si>
    <t>DOCTS0066</t>
  </si>
  <si>
    <t>DOCTS0067</t>
  </si>
  <si>
    <t>DOCTS0068</t>
  </si>
  <si>
    <t>DOCTS0069</t>
  </si>
  <si>
    <t>DOCTS0070</t>
  </si>
  <si>
    <t>DOCTS0071</t>
  </si>
  <si>
    <t>DOCTS0072</t>
  </si>
  <si>
    <t>DOCTS0073</t>
  </si>
  <si>
    <t>DOCTS0074</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</si>
  <si>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De 0 a 20 m2. </t>
  </si>
  <si>
    <t>DOCTS0075</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</si>
  <si>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Más de 20 a 100 m2. </t>
  </si>
  <si>
    <t>DOCTS0076</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</si>
  <si>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Más de 100 m2. </t>
  </si>
  <si>
    <t>DOCTS0077</t>
  </si>
  <si>
    <t>Ejecución de revestimiento continuo en solera, comprendiendo: preparación de superficies por medios mecánicos, adhesivo Epoxi y recubrimiento de acabado apto para agua potable, cumpliendo toda la legislación sanitaria.</t>
  </si>
  <si>
    <t>Urbanización</t>
  </si>
  <si>
    <t>DOCUR0001</t>
  </si>
  <si>
    <t>Reposición de pavimento de viales de 0,25 m de espesor con material similar al existente.</t>
  </si>
  <si>
    <t>DOCUR0002</t>
  </si>
  <si>
    <t>Fresado (por cm) de firme de mezcla bituminosa en caliente.</t>
  </si>
  <si>
    <t>DOCUR0003</t>
  </si>
  <si>
    <t>Riego de imprimación, con emulsión asfáltica catiónica de imprimación ECI, de capas granulares, con una dotación de 1 kg/m², incluso barrido y preparación de la superficie.</t>
  </si>
  <si>
    <t>DOCUR0004</t>
  </si>
  <si>
    <t>Riego de adherencia, con emulsión asfáltica catiónica de rotura rápida ECR-1 con una dotación de 0,60 kg/m², incluso barrido y preparación de la superficie.</t>
  </si>
  <si>
    <t>DOCUR0005</t>
  </si>
  <si>
    <t>t</t>
  </si>
  <si>
    <t>Mezcla bituminosa en caliente, tipo AC 16 surf D/S, con árido especial para capa de rodadura, comprendiendo fabricación, transporte, extendido y compactación, incluso betún y filler de aportación.</t>
  </si>
  <si>
    <t>DOCUR0006</t>
  </si>
  <si>
    <t>Mezcla bituminosa en caliente, tipo AC 22 surf D, con árido especial para capa de rodadura, comprendiendo fabricación, transporte, extendido y compactación, incluso betún y filler de aportación.</t>
  </si>
  <si>
    <t>DOCUR0007</t>
  </si>
  <si>
    <t>Mezcla bituminosa en caliente, tipo AC 22 bin D, con árido calizo para capa intermedia, comprendiendo fabricación, transporte, extendido y compactación, incluso betún y filler de aportación.</t>
  </si>
  <si>
    <t>DOCUR0008</t>
  </si>
  <si>
    <t>Mezcla bituminosa en caliente, tipo AC 32 base G, con árido caliza en capa de base, comprendiendo fabricación, transporte, extendido y compactación, incluso betún y filler de aportación.</t>
  </si>
  <si>
    <t>DOCUR0009</t>
  </si>
  <si>
    <t>Pavimento continuo exterior de hormigón armado, con juntas, de 10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</si>
  <si>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DOCUR0010</t>
  </si>
  <si>
    <t>Pavimento continuo exterior de hormigón armado, con juntas, de 15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</si>
  <si>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DOCUR0011</t>
  </si>
  <si>
    <t>Pavimento continuo exterior de hormigón armado, con juntas, de 20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</si>
  <si>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DOCUR0012</t>
  </si>
  <si>
    <t>DOCUR0013</t>
  </si>
  <si>
    <t>DOCUR0014</t>
  </si>
  <si>
    <t>Ejecución de junta de contracción de pavimento de losas de hormigón, mediante serrado mecánico del hormigón endurecido, incluso limpieza y sellado de la junta con masilla bituminosa de aplicación en caliente o en frío.</t>
  </si>
  <si>
    <t>DOCUR0015</t>
  </si>
  <si>
    <t>DOCUR0016</t>
  </si>
  <si>
    <t>DOCUR0017</t>
  </si>
  <si>
    <t>Recorte de capa de aglomerado y sellado con betún asfáltico.</t>
  </si>
  <si>
    <t>DOCUR0018</t>
  </si>
  <si>
    <t>DOCUR0019</t>
  </si>
  <si>
    <t>DOCUR0020</t>
  </si>
  <si>
    <t>DOCUR0021</t>
  </si>
  <si>
    <t>DOCUR0022</t>
  </si>
  <si>
    <t>Pavimento de superficie transitable de uso peatonal de césped protegido con rejilla alveolar de polietileno de alta densidad de dimensiones 50x42x4,5 cm o similar estable a los rayos UV. Incluye trabajos en capa superficial de preparación del terreno para su disposición. Totalmente terminado.</t>
  </si>
  <si>
    <t>DOCUR0023</t>
  </si>
  <si>
    <t>Pavimento de superficie transitable de uso peatonal de arena silicia estabilizada protegido con rejilla alveolar de polietileno de alta densidad de dimensiones 50x42x4,5 cm o similar estable a los rayos UV. Incluye trabajos en capa superficial de preparación del terreno con inclusión de geotextil anti contaminación para su disposición. Totalmente terminado.</t>
  </si>
  <si>
    <t>DOCUR0024</t>
  </si>
  <si>
    <t>Pavimento de superficie transitable de uso peatonal o sometido a tráfico de vehículos ligeros de césped protegido con piezas de hormigón prefabricado en masa en forma de rejilla alveolar. Incluye trabajos en capa superficial de preparación del terreno, para su disposición. Totalmente terminado.</t>
  </si>
  <si>
    <t>DOCUR0025</t>
  </si>
  <si>
    <t>DOCUR0026</t>
  </si>
  <si>
    <t>Elaboración y Suministro, de bolardos metálicos pintados a dos colores</t>
  </si>
  <si>
    <t>DOCUR0027</t>
  </si>
  <si>
    <t>Personal</t>
  </si>
  <si>
    <t>Asistencia técnica</t>
  </si>
  <si>
    <t>DPEAT0001</t>
  </si>
  <si>
    <t>DPEAU0001</t>
  </si>
  <si>
    <t>Precio para prestación del servicio de técnico programador de PLC</t>
  </si>
  <si>
    <t>Delineante</t>
  </si>
  <si>
    <t>DPEDE0002</t>
  </si>
  <si>
    <t>Jornada de delineante para trabajo en oficina técnica</t>
  </si>
  <si>
    <t>DPEEL0001</t>
  </si>
  <si>
    <t>Precio para prestación del servicio por Oficial 1ª por hora normal, incluyendo herramientas, utensilios, dietas y transportes. En alta tensión.</t>
  </si>
  <si>
    <t>DPEEL0002</t>
  </si>
  <si>
    <t>Precio para prestación del servicio por Oficial 3ª por hora normal, incluyendo herramientas, utensilios, dietas y transportes. En alta tensión.</t>
  </si>
  <si>
    <t>DPEEL0003</t>
  </si>
  <si>
    <t>Precio para prestación del servicio por Oficial 1ª por hora especial (sábados tarde, domingo, festivos, horas nocturnas…) incluyendo herramientas, utensilios, dietas y transportes. En alta tensión.</t>
  </si>
  <si>
    <t>DPEEL0004</t>
  </si>
  <si>
    <t>Precio para prestación del servicio por Oficial 3ª por hora especial (sábados tarde, domingo, festivos, horas nocturnas…) incluyendo herramientas, utensilios, dietas y transportes. En alta tensión.</t>
  </si>
  <si>
    <t>DPEEL0005</t>
  </si>
  <si>
    <t>Brigada de trabajo en media tensión en ausencia de tensión, compuesta por 1 jefe de trabajo y 1 técnico especializado en jornada laboral de 8 horas de trabajo</t>
  </si>
  <si>
    <t>General</t>
  </si>
  <si>
    <t>DPEGN0001</t>
  </si>
  <si>
    <t>DPEGN0002</t>
  </si>
  <si>
    <t>DPEGN0003</t>
  </si>
  <si>
    <t>DPEGN0004</t>
  </si>
  <si>
    <t>DPEGN0005</t>
  </si>
  <si>
    <t>DPEGN0009</t>
  </si>
  <si>
    <t>km</t>
  </si>
  <si>
    <t>Kilometraje</t>
  </si>
  <si>
    <t>Mecánica</t>
  </si>
  <si>
    <t>DPEME0003</t>
  </si>
  <si>
    <t>Oficial 1ª soldador.</t>
  </si>
  <si>
    <t>DPEME0004</t>
  </si>
  <si>
    <t>DPEME0005</t>
  </si>
  <si>
    <t>Metalista.</t>
  </si>
  <si>
    <t>DPEME0006</t>
  </si>
  <si>
    <t>DPEME0007</t>
  </si>
  <si>
    <t>Hora de trabajo de técnico especializado en calderas y quemadores. Hora ordinaria.</t>
  </si>
  <si>
    <t>DPEME0008</t>
  </si>
  <si>
    <t>Hora de trabajo de técnico especializado en calderas y quemadores. Hora extraordinaria.</t>
  </si>
  <si>
    <t>DPEME0010</t>
  </si>
  <si>
    <t xml:space="preserve">Hora de trabajo de personal especializado en mantenimiento de básculas. Día laboral de 9:00 a 18:00 </t>
  </si>
  <si>
    <t>DPEME0011</t>
  </si>
  <si>
    <t>Hora de trabajo de personal especializado en mantenimiento de básculas. Resto de horario días laborables y sábados de 9:00 a 22:00</t>
  </si>
  <si>
    <t>DPEME0012</t>
  </si>
  <si>
    <t>Hora de trabajo de personal especializado en mantenimiento de básculas. Resto de horario sábados. Domingos y festivos de 9:00 a 22:00</t>
  </si>
  <si>
    <t>Obra Civil</t>
  </si>
  <si>
    <t>DPEOC0014</t>
  </si>
  <si>
    <t>Despeje y retirada de mobiliario.</t>
  </si>
  <si>
    <t>DPEOC0015</t>
  </si>
  <si>
    <t>DPEOC0016</t>
  </si>
  <si>
    <t>DPEOC0017</t>
  </si>
  <si>
    <t>DPEOC0018</t>
  </si>
  <si>
    <t>DPEOC0019</t>
  </si>
  <si>
    <t>Guardamuebles; incluyendo desmontaje, carga, traslado, descarga, acopio, carga, traslado y montaje.</t>
  </si>
  <si>
    <t>DPEOC0020</t>
  </si>
  <si>
    <t>DPEOC0021</t>
  </si>
  <si>
    <t>DPEOC0022</t>
  </si>
  <si>
    <t>Trabajo topográfico de cálculo incluyendo software profesional y realización de documentación gráfica.</t>
  </si>
  <si>
    <t>DPEOC0023</t>
  </si>
  <si>
    <t>Pareja de sondeos a rotación hasta 10 m de profundidad en cualquier tipo de terreno, ø hasta 150 mm incluyendo perforación, ensayos, desplazamientos e informe final.</t>
  </si>
  <si>
    <t>DPEOC0024</t>
  </si>
  <si>
    <t>Sondeo adicional a rotación hasta 10 m de profundidad en cualquier tipo de terreno, ø hasta 150 mm, incluyendo perforación, ensayos, desplazamientos e informe final.</t>
  </si>
  <si>
    <t>DPEOC0025</t>
  </si>
  <si>
    <t>Sondeo adicional a rotación entre 10 y 25 m de profundidad en cualquier tipo de terreno, ø hasta 150 mm, incluyendo perforación, ensayos, desplazamientos e informe final.</t>
  </si>
  <si>
    <t>DPEOC0026</t>
  </si>
  <si>
    <t>Jornada de Especialista en Geología y Geotecnia para cálculo y trabajo en oficina técnica o en obra.</t>
  </si>
  <si>
    <t>Seguridad y Salud</t>
  </si>
  <si>
    <t>DPESS0001</t>
  </si>
  <si>
    <t>DPESS0002</t>
  </si>
  <si>
    <t>Cartelería</t>
  </si>
  <si>
    <t>EPI</t>
  </si>
  <si>
    <t>Protección colectiva</t>
  </si>
  <si>
    <t>Leyenda</t>
  </si>
  <si>
    <t>Abreviatura</t>
  </si>
  <si>
    <t>AL-EQ</t>
  </si>
  <si>
    <t>AL-EL</t>
  </si>
  <si>
    <t>Medios Auxiliares</t>
  </si>
  <si>
    <t>AL-MA</t>
  </si>
  <si>
    <t>AU-HW</t>
  </si>
  <si>
    <t>AU-SW</t>
  </si>
  <si>
    <t>DO-CE</t>
  </si>
  <si>
    <t>DO-IN</t>
  </si>
  <si>
    <t>DO-LE</t>
  </si>
  <si>
    <t>EL-AL</t>
  </si>
  <si>
    <t>EL-AP</t>
  </si>
  <si>
    <t>EL-AT</t>
  </si>
  <si>
    <t>EL-CA</t>
  </si>
  <si>
    <t>EL-CO</t>
  </si>
  <si>
    <t>EE-AC</t>
  </si>
  <si>
    <t>EE-AR</t>
  </si>
  <si>
    <t>EE-BA</t>
  </si>
  <si>
    <t>EE-CN</t>
  </si>
  <si>
    <t>EE-EQ</t>
  </si>
  <si>
    <t>EE-GE</t>
  </si>
  <si>
    <t>EE-PA</t>
  </si>
  <si>
    <t>EE-PC</t>
  </si>
  <si>
    <t>EE-TR</t>
  </si>
  <si>
    <t>EE-VF</t>
  </si>
  <si>
    <t>EM-AC</t>
  </si>
  <si>
    <t>EM-AG</t>
  </si>
  <si>
    <t>EM-AN</t>
  </si>
  <si>
    <t>EM-AP</t>
  </si>
  <si>
    <t>EM-BA</t>
  </si>
  <si>
    <t>EM-BO</t>
  </si>
  <si>
    <t>EM-CQ</t>
  </si>
  <si>
    <t>EM-CE</t>
  </si>
  <si>
    <t>EM-CI</t>
  </si>
  <si>
    <t>EM-CL</t>
  </si>
  <si>
    <t>EM-CS</t>
  </si>
  <si>
    <t>EM-CM</t>
  </si>
  <si>
    <t>EM-CT</t>
  </si>
  <si>
    <t>EM-CO</t>
  </si>
  <si>
    <t>EM-CB</t>
  </si>
  <si>
    <t>EM-DE</t>
  </si>
  <si>
    <t>EM-DA</t>
  </si>
  <si>
    <t>EM-DP</t>
  </si>
  <si>
    <t>EM-DI</t>
  </si>
  <si>
    <t>EM-EC</t>
  </si>
  <si>
    <t>EM-EL</t>
  </si>
  <si>
    <t>EM-ES</t>
  </si>
  <si>
    <t>EM-FA</t>
  </si>
  <si>
    <t>EM-GA</t>
  </si>
  <si>
    <t>EM-IN</t>
  </si>
  <si>
    <t>EM-LB</t>
  </si>
  <si>
    <t>EM-ME</t>
  </si>
  <si>
    <t>EM-MC</t>
  </si>
  <si>
    <t>EM-MO</t>
  </si>
  <si>
    <t>EM-RE</t>
  </si>
  <si>
    <t>EM-RT</t>
  </si>
  <si>
    <t>EM-RO</t>
  </si>
  <si>
    <t>EM-SP</t>
  </si>
  <si>
    <t>EM-TO</t>
  </si>
  <si>
    <t>EM-TD</t>
  </si>
  <si>
    <t>EM-TT</t>
  </si>
  <si>
    <t>EM-TA</t>
  </si>
  <si>
    <t>EM-VA</t>
  </si>
  <si>
    <t>EM-VE</t>
  </si>
  <si>
    <t>IN-AC</t>
  </si>
  <si>
    <t>IN-CO</t>
  </si>
  <si>
    <t>IN-GA</t>
  </si>
  <si>
    <t>IN-MQ</t>
  </si>
  <si>
    <t>IN-CL</t>
  </si>
  <si>
    <t>IN-MF</t>
  </si>
  <si>
    <t>IN-MN</t>
  </si>
  <si>
    <t>IN-MO</t>
  </si>
  <si>
    <t>IN-PH</t>
  </si>
  <si>
    <t>IN-MP</t>
  </si>
  <si>
    <t>IN-TE</t>
  </si>
  <si>
    <t>IN-MT</t>
  </si>
  <si>
    <t>IN-MU</t>
  </si>
  <si>
    <t>IN-NI</t>
  </si>
  <si>
    <t>IN-SR</t>
  </si>
  <si>
    <t>IN-TM</t>
  </si>
  <si>
    <t>MT-EL</t>
  </si>
  <si>
    <t>MT-EQ</t>
  </si>
  <si>
    <t>MT-GE</t>
  </si>
  <si>
    <t>MT-IP</t>
  </si>
  <si>
    <t>MT-IN</t>
  </si>
  <si>
    <t>MT-LI</t>
  </si>
  <si>
    <t>MT-PP</t>
  </si>
  <si>
    <t>MT-RE</t>
  </si>
  <si>
    <t>MT-TR</t>
  </si>
  <si>
    <t>OC-AP</t>
  </si>
  <si>
    <t>OC-CR</t>
  </si>
  <si>
    <t>OC-CL</t>
  </si>
  <si>
    <t>OC-ED</t>
  </si>
  <si>
    <t>OC-EQ</t>
  </si>
  <si>
    <t>OC-JA</t>
  </si>
  <si>
    <t>OC-MO</t>
  </si>
  <si>
    <t>OC-TS</t>
  </si>
  <si>
    <t>OC-UR</t>
  </si>
  <si>
    <t>Asistencia Técnica</t>
  </si>
  <si>
    <t>PE-AT</t>
  </si>
  <si>
    <t>PE-AU</t>
  </si>
  <si>
    <t>PE-DE</t>
  </si>
  <si>
    <t>PE-EL</t>
  </si>
  <si>
    <t>PE-GN</t>
  </si>
  <si>
    <t>PE-ME</t>
  </si>
  <si>
    <t>PE-OC</t>
  </si>
  <si>
    <t>PE-SS</t>
  </si>
  <si>
    <t>SS-CA</t>
  </si>
  <si>
    <t>SS-EP</t>
  </si>
  <si>
    <t>SS-PC</t>
  </si>
  <si>
    <t>DEMRT0660</t>
  </si>
  <si>
    <t>DEMRT0661</t>
  </si>
  <si>
    <t>DEMRT0662</t>
  </si>
  <si>
    <t>DEMRT0663</t>
  </si>
  <si>
    <t>DEMRT0664</t>
  </si>
  <si>
    <t>DEMRT0665</t>
  </si>
  <si>
    <t>DEMRT0666</t>
  </si>
  <si>
    <t>DEMRT0667</t>
  </si>
  <si>
    <t>DEMRT0668</t>
  </si>
  <si>
    <t>DEMRT0669</t>
  </si>
  <si>
    <t>DEMRT0670</t>
  </si>
  <si>
    <t>DEMRT0671</t>
  </si>
  <si>
    <t>DEMRT0672</t>
  </si>
  <si>
    <t>DEMRT0673</t>
  </si>
  <si>
    <t>DEMRT0674</t>
  </si>
  <si>
    <t>DEMRT0675</t>
  </si>
  <si>
    <t>DEMRT0676</t>
  </si>
  <si>
    <t>DEMRT0677</t>
  </si>
  <si>
    <t>DEMRT0678</t>
  </si>
  <si>
    <t>DEMRT0679</t>
  </si>
  <si>
    <t>DEMRT0680</t>
  </si>
  <si>
    <t>DEMRT0681</t>
  </si>
  <si>
    <t>DEMRT0682</t>
  </si>
  <si>
    <t>DEMRT0683</t>
  </si>
  <si>
    <t>DEMRT0684</t>
  </si>
  <si>
    <t>DEMRT0685</t>
  </si>
  <si>
    <t>DEMRT0686</t>
  </si>
  <si>
    <t>DEMRT0687</t>
  </si>
  <si>
    <t>DEMRT0688</t>
  </si>
  <si>
    <t>DEMRT0689</t>
  </si>
  <si>
    <t>DEMRT0690</t>
  </si>
  <si>
    <t>DEMRT0691</t>
  </si>
  <si>
    <t>DEMRT0692</t>
  </si>
  <si>
    <t>DEMRT0693</t>
  </si>
  <si>
    <t>DEMRT0694</t>
  </si>
  <si>
    <t>DEMRT0695</t>
  </si>
  <si>
    <t>DEMRT0696</t>
  </si>
  <si>
    <t>DEMRT0697</t>
  </si>
  <si>
    <t>DEMRT0698</t>
  </si>
  <si>
    <t>DEMRT0699</t>
  </si>
  <si>
    <t>DEMRT0700</t>
  </si>
  <si>
    <t>DEMRT0701</t>
  </si>
  <si>
    <t>DEMRT0702</t>
  </si>
  <si>
    <t>DEMRT0703</t>
  </si>
  <si>
    <t>DEMRT0704</t>
  </si>
  <si>
    <t>DEMRT0705</t>
  </si>
  <si>
    <t>DEMRT0706</t>
  </si>
  <si>
    <t>DEMRT0707</t>
  </si>
  <si>
    <t>DEMRT0708</t>
  </si>
  <si>
    <t>DEMRT0709</t>
  </si>
  <si>
    <t>DEMRT0710</t>
  </si>
  <si>
    <t>DEMRT0711</t>
  </si>
  <si>
    <t>DEMRT0712</t>
  </si>
  <si>
    <t>DEMRT0713</t>
  </si>
  <si>
    <t>DEMRT0714</t>
  </si>
  <si>
    <t>DEMRT0715</t>
  </si>
  <si>
    <t>DEMRT0716</t>
  </si>
  <si>
    <t>DEMRT0717</t>
  </si>
  <si>
    <t>DEMRT0718</t>
  </si>
  <si>
    <t>DEMRT0719</t>
  </si>
  <si>
    <t>DEMRT0720</t>
  </si>
  <si>
    <t>DEMRT0721</t>
  </si>
  <si>
    <t>DEMRT0722</t>
  </si>
  <si>
    <t>DEMRT0723</t>
  </si>
  <si>
    <t>DEMRT0724</t>
  </si>
  <si>
    <t>DEMRT0725</t>
  </si>
  <si>
    <t>DEMRT0726</t>
  </si>
  <si>
    <t>DEMRT0727</t>
  </si>
  <si>
    <t>DEMRT0728</t>
  </si>
  <si>
    <t>DEMRT0729</t>
  </si>
  <si>
    <t>DEMRT0730</t>
  </si>
  <si>
    <t>DEMRT0731</t>
  </si>
  <si>
    <t>DEMRT0732</t>
  </si>
  <si>
    <t>DEMRT0733</t>
  </si>
  <si>
    <t>DEMRT0734</t>
  </si>
  <si>
    <t>DEMRT0735</t>
  </si>
  <si>
    <t>DEMRT0736</t>
  </si>
  <si>
    <t>DEMRT0737</t>
  </si>
  <si>
    <t>DEMRT0738</t>
  </si>
  <si>
    <t>DEMRT0739</t>
  </si>
  <si>
    <t>DEMRT0740</t>
  </si>
  <si>
    <t>DEMRT0741</t>
  </si>
  <si>
    <t>DEMRT0742</t>
  </si>
  <si>
    <t>DEMRT0743</t>
  </si>
  <si>
    <t>DEMRT0744</t>
  </si>
  <si>
    <t>DEMRT0745</t>
  </si>
  <si>
    <t>DEMRT0746</t>
  </si>
  <si>
    <t>DEMRT0747</t>
  </si>
  <si>
    <t>DEMRT0748</t>
  </si>
  <si>
    <t>DEMRT0749</t>
  </si>
  <si>
    <t>DEMRT0750</t>
  </si>
  <si>
    <t>DEMRT0751</t>
  </si>
  <si>
    <t>DEMRT0752</t>
  </si>
  <si>
    <t>DEMRT0753</t>
  </si>
  <si>
    <t>DEMRT0754</t>
  </si>
  <si>
    <t>DEMRT0755</t>
  </si>
  <si>
    <t>DEMRT0756</t>
  </si>
  <si>
    <t>DEMRT0757</t>
  </si>
  <si>
    <t>DEMRT0758</t>
  </si>
  <si>
    <t>DEMRT0759</t>
  </si>
  <si>
    <t>DEMRT0760</t>
  </si>
  <si>
    <t>DEMRT0761</t>
  </si>
  <si>
    <t>DEMRT0762</t>
  </si>
  <si>
    <t>DEMRT0763</t>
  </si>
  <si>
    <t>DEMRT0764</t>
  </si>
  <si>
    <t>DEMRT0765</t>
  </si>
  <si>
    <t>DEMRT0766</t>
  </si>
  <si>
    <t>DEMRT0767</t>
  </si>
  <si>
    <t>DEMRT0768</t>
  </si>
  <si>
    <t>DEMRT0769</t>
  </si>
  <si>
    <t>DEMRT0770</t>
  </si>
  <si>
    <t>DEMRT0771</t>
  </si>
  <si>
    <t>DEMRT0772</t>
  </si>
  <si>
    <t>DEMRT0773</t>
  </si>
  <si>
    <t>DEMRT0774</t>
  </si>
  <si>
    <t>DEMRT0775</t>
  </si>
  <si>
    <t>DEMRT0776</t>
  </si>
  <si>
    <t>DEMRT0777</t>
  </si>
  <si>
    <t>DEMRT0778</t>
  </si>
  <si>
    <t>DEMRT0779</t>
  </si>
  <si>
    <t>DEMRT0780</t>
  </si>
  <si>
    <t>DEMRT0781</t>
  </si>
  <si>
    <t>DEMRT0782</t>
  </si>
  <si>
    <t>DEMRT0783</t>
  </si>
  <si>
    <t>DEMRT0784</t>
  </si>
  <si>
    <t>DEMRT0785</t>
  </si>
  <si>
    <t>DEMRT0786</t>
  </si>
  <si>
    <t>DEMRT0787</t>
  </si>
  <si>
    <t>DEMRT0788</t>
  </si>
  <si>
    <t>DEMRT0789</t>
  </si>
  <si>
    <t>DEMRT0790</t>
  </si>
  <si>
    <t>DEMRT0791</t>
  </si>
  <si>
    <t>DEMRT0792</t>
  </si>
  <si>
    <t>DEMRT0793</t>
  </si>
  <si>
    <t>DEMRT0794</t>
  </si>
  <si>
    <t>DEMRT0795</t>
  </si>
  <si>
    <t>DEMRT0796</t>
  </si>
  <si>
    <t>DEMRT0797</t>
  </si>
  <si>
    <t>DEMRT0798</t>
  </si>
  <si>
    <t>DEMRT0799</t>
  </si>
  <si>
    <t>DEMRT0800</t>
  </si>
  <si>
    <t>DEMRT0801</t>
  </si>
  <si>
    <t>DEMRT0802</t>
  </si>
  <si>
    <t>DEMRT0803</t>
  </si>
  <si>
    <t>DEMRT0804</t>
  </si>
  <si>
    <t>DEMRT0805</t>
  </si>
  <si>
    <t>DEMRT0806</t>
  </si>
  <si>
    <t>DEMRT0807</t>
  </si>
  <si>
    <t>DEMRT0808</t>
  </si>
  <si>
    <t>DEMRT0809</t>
  </si>
  <si>
    <t>DEMRT0810</t>
  </si>
  <si>
    <t>DEMRT0811</t>
  </si>
  <si>
    <t>DEMRT0812</t>
  </si>
  <si>
    <t>DEMRT0813</t>
  </si>
  <si>
    <t>DEMRT0814</t>
  </si>
  <si>
    <t>DEMRT0815</t>
  </si>
  <si>
    <t>DEMRT0816</t>
  </si>
  <si>
    <t>DEMRT0817</t>
  </si>
  <si>
    <t>DEMRT0818</t>
  </si>
  <si>
    <t>DEMRT0819</t>
  </si>
  <si>
    <t>DEMRT0820</t>
  </si>
  <si>
    <t>DEMRT0821</t>
  </si>
  <si>
    <t>DEMRT0822</t>
  </si>
  <si>
    <t>DEMRT0823</t>
  </si>
  <si>
    <t>DEMRT0824</t>
  </si>
  <si>
    <t>DEMRT0825</t>
  </si>
  <si>
    <t>DEMRT0826</t>
  </si>
  <si>
    <t>DEMRT0827</t>
  </si>
  <si>
    <t>DEMRT0828</t>
  </si>
  <si>
    <t>DEMRT0829</t>
  </si>
  <si>
    <t>DEMRT0830</t>
  </si>
  <si>
    <t>DEMRT0831</t>
  </si>
  <si>
    <t>DEMRT0832</t>
  </si>
  <si>
    <t>DEMRT0833</t>
  </si>
  <si>
    <t>DEMRT0834</t>
  </si>
  <si>
    <t>DEMRT0835</t>
  </si>
  <si>
    <t>DEMRT0836</t>
  </si>
  <si>
    <t>DEMRT0837</t>
  </si>
  <si>
    <t>DEMRT0838</t>
  </si>
  <si>
    <t>DEMRT0839</t>
  </si>
  <si>
    <t>DEMRT0840</t>
  </si>
  <si>
    <t>DEMRT0841</t>
  </si>
  <si>
    <t>DEMRT0842</t>
  </si>
  <si>
    <t>DEMRT0843</t>
  </si>
  <si>
    <t>DEMRT0844</t>
  </si>
  <si>
    <t>DEMRT0845</t>
  </si>
  <si>
    <t>DEMRT0846</t>
  </si>
  <si>
    <t>DEMRT0847</t>
  </si>
  <si>
    <t>DEMRT0848</t>
  </si>
  <si>
    <t>DEMRT0849</t>
  </si>
  <si>
    <t>DEMRT0850</t>
  </si>
  <si>
    <t>DEMRT0851</t>
  </si>
  <si>
    <t>DEMRT0852</t>
  </si>
  <si>
    <t>DEMRT0853</t>
  </si>
  <si>
    <t>DEMRT0854</t>
  </si>
  <si>
    <t>DEMRT0855</t>
  </si>
  <si>
    <t>DEMRT0856</t>
  </si>
  <si>
    <t>DEMRT0857</t>
  </si>
  <si>
    <t>DEMRT0858</t>
  </si>
  <si>
    <t>DEMRT0859</t>
  </si>
  <si>
    <t>DEMRT0860</t>
  </si>
  <si>
    <t>DEMRT0861</t>
  </si>
  <si>
    <t>DEMRT0862</t>
  </si>
  <si>
    <t>DEMRT0863</t>
  </si>
  <si>
    <t>DEMRT0864</t>
  </si>
  <si>
    <t>DEMRT0865</t>
  </si>
  <si>
    <t>DEMRT0866</t>
  </si>
  <si>
    <t>DEMRT0867</t>
  </si>
  <si>
    <t>DEMRT0868</t>
  </si>
  <si>
    <t>DEMRT0869</t>
  </si>
  <si>
    <t>DEMRT0870</t>
  </si>
  <si>
    <t>DEMRT0871</t>
  </si>
  <si>
    <t>DEMRT0872</t>
  </si>
  <si>
    <t>DEMRT0873</t>
  </si>
  <si>
    <t>DEMRT0874</t>
  </si>
  <si>
    <t>DEMRT0875</t>
  </si>
  <si>
    <t>DEMRT0876</t>
  </si>
  <si>
    <t>DEMRT0877</t>
  </si>
  <si>
    <t>DEMRT0878</t>
  </si>
  <si>
    <t>DEMRT0879</t>
  </si>
  <si>
    <t>DEMRT0880</t>
  </si>
  <si>
    <t>DEMRT0881</t>
  </si>
  <si>
    <t>DEMRT0882</t>
  </si>
  <si>
    <t>DEMRT0883</t>
  </si>
  <si>
    <t>DEMRT0884</t>
  </si>
  <si>
    <t>DEMRT0885</t>
  </si>
  <si>
    <t>DEMRT0886</t>
  </si>
  <si>
    <t>DEMRT0887</t>
  </si>
  <si>
    <t>DEMRT0888</t>
  </si>
  <si>
    <t>DEMRT0889</t>
  </si>
  <si>
    <t>DEMRT0890</t>
  </si>
  <si>
    <t>DEMRT0891</t>
  </si>
  <si>
    <t>DEMRT0892</t>
  </si>
  <si>
    <t>DEMRT0893</t>
  </si>
  <si>
    <t>DEMRT0894</t>
  </si>
  <si>
    <t>DEMRT0895</t>
  </si>
  <si>
    <t>DEMRT0896</t>
  </si>
  <si>
    <t>DEMRT0897</t>
  </si>
  <si>
    <t>DEMRT0898</t>
  </si>
  <si>
    <t>DEMRT0899</t>
  </si>
  <si>
    <t>DEMRT0900</t>
  </si>
  <si>
    <t>DEMRT0901</t>
  </si>
  <si>
    <t>DEMRT0902</t>
  </si>
  <si>
    <t>DEMRT0903</t>
  </si>
  <si>
    <t>DEMRT0904</t>
  </si>
  <si>
    <t>DEMRT0905</t>
  </si>
  <si>
    <t>DEMRT0906</t>
  </si>
  <si>
    <t>DEMRT0907</t>
  </si>
  <si>
    <t>DEMRT0908</t>
  </si>
  <si>
    <t>DEMRT0909</t>
  </si>
  <si>
    <t>DEMRT0910</t>
  </si>
  <si>
    <t>DEMRT0911</t>
  </si>
  <si>
    <t>DEMRT0912</t>
  </si>
  <si>
    <t>DEMRT0913</t>
  </si>
  <si>
    <t>DEMRT0914</t>
  </si>
  <si>
    <t>DEMRT0915</t>
  </si>
  <si>
    <t>DEMRT0916</t>
  </si>
  <si>
    <t>DEMRT0917</t>
  </si>
  <si>
    <t>DEMRT0918</t>
  </si>
  <si>
    <t>DEMRT0919</t>
  </si>
  <si>
    <t>DEMRT0920</t>
  </si>
  <si>
    <t>DEMRT0921</t>
  </si>
  <si>
    <t>DEMRT0922</t>
  </si>
  <si>
    <t>DEMRT0923</t>
  </si>
  <si>
    <t>DEMRT0924</t>
  </si>
  <si>
    <t>DEMRT0925</t>
  </si>
  <si>
    <t>DEMRT0926</t>
  </si>
  <si>
    <t>DEMRT0927</t>
  </si>
  <si>
    <t>DEMRT0928</t>
  </si>
  <si>
    <t>DEMRT0929</t>
  </si>
  <si>
    <t>DEMRT0930</t>
  </si>
  <si>
    <t>DEMRT0931</t>
  </si>
  <si>
    <t>DEMRT0932</t>
  </si>
  <si>
    <t>DEMRT0933</t>
  </si>
  <si>
    <t>DEMRT0934</t>
  </si>
  <si>
    <t>DEMRT0935</t>
  </si>
  <si>
    <t>DEMRT0936</t>
  </si>
  <si>
    <t>DEMRT0937</t>
  </si>
  <si>
    <t>DEMRT0938</t>
  </si>
  <si>
    <t>DEMRT0939</t>
  </si>
  <si>
    <t>DEMRT0940</t>
  </si>
  <si>
    <t>DEMRT0942</t>
  </si>
  <si>
    <t>DEMRT0943</t>
  </si>
  <si>
    <t>DEMRT0944</t>
  </si>
  <si>
    <t>DEMRT0945</t>
  </si>
  <si>
    <t>DEMRT0946</t>
  </si>
  <si>
    <t>DEMRT0947</t>
  </si>
  <si>
    <t>DEMRT0948</t>
  </si>
  <si>
    <t>DEMRT0949</t>
  </si>
  <si>
    <t>DEMRT0950</t>
  </si>
  <si>
    <t>DEMRT0951</t>
  </si>
  <si>
    <t>DEMRT0952</t>
  </si>
  <si>
    <t>DEMRT0953</t>
  </si>
  <si>
    <t>DEMRT0954</t>
  </si>
  <si>
    <t>DEMRT0955</t>
  </si>
  <si>
    <t>DEMRT0956</t>
  </si>
  <si>
    <t>DEMRT0957</t>
  </si>
  <si>
    <t>DEMRT0958</t>
  </si>
  <si>
    <t>DEMRT0959</t>
  </si>
  <si>
    <t>DEMRT0960</t>
  </si>
  <si>
    <t>DEMRT0961</t>
  </si>
  <si>
    <t>DEMRT0962</t>
  </si>
  <si>
    <t>DEMRT0963</t>
  </si>
  <si>
    <t>DEMRT0964</t>
  </si>
  <si>
    <t>DEMRT0965</t>
  </si>
  <si>
    <t>DEMRT0966</t>
  </si>
  <si>
    <t>DEMRT0967</t>
  </si>
  <si>
    <t>DEMRT0968</t>
  </si>
  <si>
    <t>DEMRT0969</t>
  </si>
  <si>
    <t>DEMRT0970</t>
  </si>
  <si>
    <t>DEMRT0971</t>
  </si>
  <si>
    <t>DEMRT0972</t>
  </si>
  <si>
    <t>DEMRT0973</t>
  </si>
  <si>
    <t>DEMRT0974</t>
  </si>
  <si>
    <t>DEMRT0975</t>
  </si>
  <si>
    <t>DEMRT0976</t>
  </si>
  <si>
    <t>DEMRT0977</t>
  </si>
  <si>
    <t>DEMRT0978</t>
  </si>
  <si>
    <t>DEMRT0979</t>
  </si>
  <si>
    <t>DEMRT0980</t>
  </si>
  <si>
    <t>DEMRT0981</t>
  </si>
  <si>
    <t>DEMRT0982</t>
  </si>
  <si>
    <t>DEMRT0983</t>
  </si>
  <si>
    <t>DEMRT0984</t>
  </si>
  <si>
    <t>DEMRT0985</t>
  </si>
  <si>
    <t>DEMRT0986</t>
  </si>
  <si>
    <t>DEMRT0987</t>
  </si>
  <si>
    <t>DEMRT0988</t>
  </si>
  <si>
    <t>DEMRT0989</t>
  </si>
  <si>
    <t>DEMRT0990</t>
  </si>
  <si>
    <t>DEMRT0991</t>
  </si>
  <si>
    <t>DEMRT0992</t>
  </si>
  <si>
    <t>DEMRT0993</t>
  </si>
  <si>
    <t>DEMRT0994</t>
  </si>
  <si>
    <t>DEMRT0995</t>
  </si>
  <si>
    <t>DEMRT0996</t>
  </si>
  <si>
    <t>DEMRT0997</t>
  </si>
  <si>
    <t>DEMRT0998</t>
  </si>
  <si>
    <t>DEMRT0999</t>
  </si>
  <si>
    <t>DEMRT1000</t>
  </si>
  <si>
    <t>DEMRT1001</t>
  </si>
  <si>
    <t>DEMRT1002</t>
  </si>
  <si>
    <t>DEMRT1003</t>
  </si>
  <si>
    <t>DEMRT1004</t>
  </si>
  <si>
    <t>DEMRT1005</t>
  </si>
  <si>
    <t>DEMRT1006</t>
  </si>
  <si>
    <t>DEMRT1007</t>
  </si>
  <si>
    <t>DEMRT1008</t>
  </si>
  <si>
    <t>DEMRT1009</t>
  </si>
  <si>
    <t>DEMRT1010</t>
  </si>
  <si>
    <t>DEMRT1011</t>
  </si>
  <si>
    <t>DEMRT1012</t>
  </si>
  <si>
    <t>DEMRT1013</t>
  </si>
  <si>
    <t>DEMRT1014</t>
  </si>
  <si>
    <t>DEMRT1015</t>
  </si>
  <si>
    <t>DEMRT1016</t>
  </si>
  <si>
    <t>DEMRT1017</t>
  </si>
  <si>
    <t>DEMRT1018</t>
  </si>
  <si>
    <t>DEMRT1019</t>
  </si>
  <si>
    <t>DEMRT1020</t>
  </si>
  <si>
    <t>DEMRT1021</t>
  </si>
  <si>
    <t>DEMRT1022</t>
  </si>
  <si>
    <t>DEMRT1023</t>
  </si>
  <si>
    <t>DEMRT1024</t>
  </si>
  <si>
    <t>DEMRT1025</t>
  </si>
  <si>
    <t>DEMRT1026</t>
  </si>
  <si>
    <t>DEMRT1027</t>
  </si>
  <si>
    <t>DEMRT1028</t>
  </si>
  <si>
    <t>DEMRT1029</t>
  </si>
  <si>
    <t>DEMRT1030</t>
  </si>
  <si>
    <t>DEMRT1031</t>
  </si>
  <si>
    <t>DEMRT1032</t>
  </si>
  <si>
    <t>DEMRT1033</t>
  </si>
  <si>
    <t>DEMRT1034</t>
  </si>
  <si>
    <t>DEMRT1035</t>
  </si>
  <si>
    <t>DEMRT1036</t>
  </si>
  <si>
    <t>DEMRT1037</t>
  </si>
  <si>
    <t>DEMRT1038</t>
  </si>
  <si>
    <t>DEMRT1039</t>
  </si>
  <si>
    <t>DEMRT1040</t>
  </si>
  <si>
    <t>DEMRT1041</t>
  </si>
  <si>
    <t>DEMRT1042</t>
  </si>
  <si>
    <t>DEMRT1043</t>
  </si>
  <si>
    <t>DEMRT1044</t>
  </si>
  <si>
    <t>DEMRT1045</t>
  </si>
  <si>
    <t>DEMRT1046</t>
  </si>
  <si>
    <t>DEMRT1047</t>
  </si>
  <si>
    <t>DEMRT1048</t>
  </si>
  <si>
    <t>DEMRT1049</t>
  </si>
  <si>
    <t>DEMRT1050</t>
  </si>
  <si>
    <t>DEMRT1051</t>
  </si>
  <si>
    <t>DEMRT1052</t>
  </si>
  <si>
    <t>DEMRT1053</t>
  </si>
  <si>
    <t>DEMRT1054</t>
  </si>
  <si>
    <t>DEMRT1055</t>
  </si>
  <si>
    <t>DEMRT1056</t>
  </si>
  <si>
    <t>DEMRT1057</t>
  </si>
  <si>
    <t>DEMRT1058</t>
  </si>
  <si>
    <t>DEMRT1059</t>
  </si>
  <si>
    <t>DEMRT1060</t>
  </si>
  <si>
    <t>DEMRT1061</t>
  </si>
  <si>
    <t>DEMRT1062</t>
  </si>
  <si>
    <t>DEMRT1063</t>
  </si>
  <si>
    <t>DEMRT1064</t>
  </si>
  <si>
    <t>DEMRT1065</t>
  </si>
  <si>
    <t>DEMRT1066</t>
  </si>
  <si>
    <t>DEMRT1067</t>
  </si>
  <si>
    <t>DEMRT1068</t>
  </si>
  <si>
    <t>DEMRT1069</t>
  </si>
  <si>
    <t>DEMRT1070</t>
  </si>
  <si>
    <t>DEMRT1071</t>
  </si>
  <si>
    <t>DEMRT1072</t>
  </si>
  <si>
    <t>DEMRT1073</t>
  </si>
  <si>
    <t>DEMRT1074</t>
  </si>
  <si>
    <t>DEMRT1075</t>
  </si>
  <si>
    <t>DEMRT1076</t>
  </si>
  <si>
    <t>DEMRT1077</t>
  </si>
  <si>
    <t>DEMRT1078</t>
  </si>
  <si>
    <t>DEMRT1079</t>
  </si>
  <si>
    <t>DEMRT1080</t>
  </si>
  <si>
    <t>DEMRT1081</t>
  </si>
  <si>
    <t>DEMRT1082</t>
  </si>
  <si>
    <t>DEMRT1083</t>
  </si>
  <si>
    <t>DEMRT1084</t>
  </si>
  <si>
    <t>DEMRT1085</t>
  </si>
  <si>
    <t>DEMRT1086</t>
  </si>
  <si>
    <t>DEMRT1087</t>
  </si>
  <si>
    <t>DEMRT1088</t>
  </si>
  <si>
    <t>DEMRT1089</t>
  </si>
  <si>
    <t>DEMRT1090</t>
  </si>
  <si>
    <t>DEMRT1091</t>
  </si>
  <si>
    <t>DEMRT1092</t>
  </si>
  <si>
    <t>DEMRT1093</t>
  </si>
  <si>
    <t>DEMRT1094</t>
  </si>
  <si>
    <t>DEMRT1095</t>
  </si>
  <si>
    <t>DEMRT1096</t>
  </si>
  <si>
    <t>DEMRT1097</t>
  </si>
  <si>
    <t>DEMRT1098</t>
  </si>
  <si>
    <t>DEMRT1099</t>
  </si>
  <si>
    <t>DEMRT1100</t>
  </si>
  <si>
    <t>DEMRT1101</t>
  </si>
  <si>
    <t>DEMRT1102</t>
  </si>
  <si>
    <t>DEMRT1103</t>
  </si>
  <si>
    <t>DEMRT1104</t>
  </si>
  <si>
    <t>DEMRT1105</t>
  </si>
  <si>
    <t>DEMRT1106</t>
  </si>
  <si>
    <t>DEMRT1107</t>
  </si>
  <si>
    <t>DEMRT1108</t>
  </si>
  <si>
    <t>DEMRT1109</t>
  </si>
  <si>
    <t>DEMRT1110</t>
  </si>
  <si>
    <t>DEMRT1111</t>
  </si>
  <si>
    <t>DEMRT1112</t>
  </si>
  <si>
    <t>DEMRT1113</t>
  </si>
  <si>
    <t>DEMRT1114</t>
  </si>
  <si>
    <t>DEMRT1115</t>
  </si>
  <si>
    <t>DEMRT1116</t>
  </si>
  <si>
    <t>DEMRT1117</t>
  </si>
  <si>
    <t>DEMRT1118</t>
  </si>
  <si>
    <t>DEMRT1119</t>
  </si>
  <si>
    <t>DEMRT1120</t>
  </si>
  <si>
    <t>DEMRT1121</t>
  </si>
  <si>
    <t>DEMRT1122</t>
  </si>
  <si>
    <t>DEMRT1123</t>
  </si>
  <si>
    <t>DEMRT1124</t>
  </si>
  <si>
    <t>DEMRT1125</t>
  </si>
  <si>
    <t>DEMRT1126</t>
  </si>
  <si>
    <t>DEMRT1127</t>
  </si>
  <si>
    <t>DEMRT1128</t>
  </si>
  <si>
    <t>DEMRT1129</t>
  </si>
  <si>
    <t>DEMRT1130</t>
  </si>
  <si>
    <t>DEMRT1131</t>
  </si>
  <si>
    <t>DEMRT1132</t>
  </si>
  <si>
    <t>DEMRT1133</t>
  </si>
  <si>
    <t>DEMRT1134</t>
  </si>
  <si>
    <t>DEMRT1135</t>
  </si>
  <si>
    <t>DEMRT1136</t>
  </si>
  <si>
    <t>DEMRT1137</t>
  </si>
  <si>
    <t>DEMRT1138</t>
  </si>
  <si>
    <t>DEMRT1139</t>
  </si>
  <si>
    <t>DEMRT1140</t>
  </si>
  <si>
    <t>DEMRT1141</t>
  </si>
  <si>
    <t>DEMRT1142</t>
  </si>
  <si>
    <t>DEMRT1143</t>
  </si>
  <si>
    <t>DEMRT1144</t>
  </si>
  <si>
    <t>DEMRT1145</t>
  </si>
  <si>
    <t>DEMRT1146</t>
  </si>
  <si>
    <t>DEMRT1147</t>
  </si>
  <si>
    <t>DEMRT1148</t>
  </si>
  <si>
    <t>DEMRT1149</t>
  </si>
  <si>
    <t>DEMRT1150</t>
  </si>
  <si>
    <t>DEMRT1151</t>
  </si>
  <si>
    <t>DEMRT1152</t>
  </si>
  <si>
    <t>DEMRT1153</t>
  </si>
  <si>
    <t>DEMRT1154</t>
  </si>
  <si>
    <t>DEMRT1155</t>
  </si>
  <si>
    <t>DEMRT1156</t>
  </si>
  <si>
    <t>DEMRT1157</t>
  </si>
  <si>
    <t>DEMRT1158</t>
  </si>
  <si>
    <t>DEMRT1159</t>
  </si>
  <si>
    <t>DEMRT1160</t>
  </si>
  <si>
    <t>DEMRT1161</t>
  </si>
  <si>
    <t>DEMRT1162</t>
  </si>
  <si>
    <t>DEMRT1163</t>
  </si>
  <si>
    <t>DEMRT1164</t>
  </si>
  <si>
    <t>DEMRT1165</t>
  </si>
  <si>
    <t>DEMRT1166</t>
  </si>
  <si>
    <t>DEMRT1167</t>
  </si>
  <si>
    <t>DEMRT1168</t>
  </si>
  <si>
    <t>DEMRT1169</t>
  </si>
  <si>
    <t>DEMRT1170</t>
  </si>
  <si>
    <t>DEMRT1171</t>
  </si>
  <si>
    <t>DEMRT1172</t>
  </si>
  <si>
    <t>DEMRT1173</t>
  </si>
  <si>
    <t>DEMRT1174</t>
  </si>
  <si>
    <t>DEMRT1175</t>
  </si>
  <si>
    <t>DEMRT1176</t>
  </si>
  <si>
    <t>DEMRT1177</t>
  </si>
  <si>
    <t>DEMRT1178</t>
  </si>
  <si>
    <t>DEMRT1179</t>
  </si>
  <si>
    <t>DEMRT1180</t>
  </si>
  <si>
    <t>DEMRT1181</t>
  </si>
  <si>
    <t>DEMRT1182</t>
  </si>
  <si>
    <t>DEMRT1183</t>
  </si>
  <si>
    <t>DEMRT1184</t>
  </si>
  <si>
    <t>DEMRT1185</t>
  </si>
  <si>
    <t>DEMRT1186</t>
  </si>
  <si>
    <t>DEMRT1187</t>
  </si>
  <si>
    <t>DEMRT1188</t>
  </si>
  <si>
    <t>DEMRT1189</t>
  </si>
  <si>
    <t>DEMRT1190</t>
  </si>
  <si>
    <t>DEMRT1191</t>
  </si>
  <si>
    <t>DEMRT1192</t>
  </si>
  <si>
    <t>DEMRT1193</t>
  </si>
  <si>
    <t>DEMRT1194</t>
  </si>
  <si>
    <t>DEMRT1195</t>
  </si>
  <si>
    <t>DEMRT1196</t>
  </si>
  <si>
    <t>DEMRT1197</t>
  </si>
  <si>
    <t>DEMRT1198</t>
  </si>
  <si>
    <t>DEMRT1199</t>
  </si>
  <si>
    <t>DEMRT1200</t>
  </si>
  <si>
    <t>DEMRT1201</t>
  </si>
  <si>
    <t>DEMRT1202</t>
  </si>
  <si>
    <t>DEMRT1203</t>
  </si>
  <si>
    <t>DEMRT1204</t>
  </si>
  <si>
    <t>DEMRT1205</t>
  </si>
  <si>
    <t>DEMRT1206</t>
  </si>
  <si>
    <t>DEMRT1207</t>
  </si>
  <si>
    <t>DEMRT1208</t>
  </si>
  <si>
    <t>DEMRT1209</t>
  </si>
  <si>
    <t>DEMRT1210</t>
  </si>
  <si>
    <t>DEMRT1211</t>
  </si>
  <si>
    <t>DEMRT1212</t>
  </si>
  <si>
    <t>DEMRT1213</t>
  </si>
  <si>
    <t>DEMRT1214</t>
  </si>
  <si>
    <t>DEMRT1215</t>
  </si>
  <si>
    <t>DEMRT1216</t>
  </si>
  <si>
    <t>DEMRT1217</t>
  </si>
  <si>
    <t>DEMRT1218</t>
  </si>
  <si>
    <t>DEMRT1219</t>
  </si>
  <si>
    <t>DEMRT1220</t>
  </si>
  <si>
    <t>DEMRT1221</t>
  </si>
  <si>
    <t>DEMRT1222</t>
  </si>
  <si>
    <t>DEMRT1223</t>
  </si>
  <si>
    <t>DEMRT1224</t>
  </si>
  <si>
    <t>DEMRT1225</t>
  </si>
  <si>
    <t>DEMRT1226</t>
  </si>
  <si>
    <t>DEMRT1227</t>
  </si>
  <si>
    <t>DEMRT1228</t>
  </si>
  <si>
    <t>DEMRT1229</t>
  </si>
  <si>
    <t>DEMRT1230</t>
  </si>
  <si>
    <t>DEMRT1231</t>
  </si>
  <si>
    <t>DEMRT1232</t>
  </si>
  <si>
    <t>DEMRT1233</t>
  </si>
  <si>
    <t>DEMRT1234</t>
  </si>
  <si>
    <t>DEMRT1235</t>
  </si>
  <si>
    <t>DEMRT1236</t>
  </si>
  <si>
    <t>DEMRT1237</t>
  </si>
  <si>
    <t>DEMRT1238</t>
  </si>
  <si>
    <t>DEMRT1239</t>
  </si>
  <si>
    <t>DEMRT1240</t>
  </si>
  <si>
    <t>DEMRT1241</t>
  </si>
  <si>
    <t>DEMRT1242</t>
  </si>
  <si>
    <t>DEMRT1243</t>
  </si>
  <si>
    <t>DEMRT1244</t>
  </si>
  <si>
    <t>DEMRT1245</t>
  </si>
  <si>
    <t>DEMRT1246</t>
  </si>
  <si>
    <t>DEMRT1247</t>
  </si>
  <si>
    <t>DEMRT1248</t>
  </si>
  <si>
    <t>DEMRT1249</t>
  </si>
  <si>
    <t>DEMRT1250</t>
  </si>
  <si>
    <t>DEMRT1251</t>
  </si>
  <si>
    <t>DEMRT1252</t>
  </si>
  <si>
    <t>DEMRT1253</t>
  </si>
  <si>
    <t>DEMRT1254</t>
  </si>
  <si>
    <t>DEMRT1255</t>
  </si>
  <si>
    <t>DEMRT1256</t>
  </si>
  <si>
    <t>DEMRT1257</t>
  </si>
  <si>
    <t>DEMRT1258</t>
  </si>
  <si>
    <t>DEMRT1259</t>
  </si>
  <si>
    <t>DEMRT1260</t>
  </si>
  <si>
    <t>DEMRT1261</t>
  </si>
  <si>
    <t>DEMRT1262</t>
  </si>
  <si>
    <t>DEMRT1263</t>
  </si>
  <si>
    <t>DEMRT1264</t>
  </si>
  <si>
    <t>DEMRT1265</t>
  </si>
  <si>
    <t>DEMRT1266</t>
  </si>
  <si>
    <t>DEMRT1267</t>
  </si>
  <si>
    <t>DEMRT1268</t>
  </si>
  <si>
    <t>DEMRT1269</t>
  </si>
  <si>
    <t>DEMRT1270</t>
  </si>
  <si>
    <t>DEMRT1271</t>
  </si>
  <si>
    <t>DEMRT1272</t>
  </si>
  <si>
    <t>DEMRT1273</t>
  </si>
  <si>
    <t>DEMRT1274</t>
  </si>
  <si>
    <t>DEMRT1275</t>
  </si>
  <si>
    <t>DEMRT1276</t>
  </si>
  <si>
    <t>DEMRT1277</t>
  </si>
  <si>
    <t>DEMRT1278</t>
  </si>
  <si>
    <t>DEMRT1279</t>
  </si>
  <si>
    <t>DEMRT1280</t>
  </si>
  <si>
    <t>DEMRT1281</t>
  </si>
  <si>
    <t>DEMRT1282</t>
  </si>
  <si>
    <t>DEMRT1283</t>
  </si>
  <si>
    <t>DEMRT1284</t>
  </si>
  <si>
    <t>DEMRT1285</t>
  </si>
  <si>
    <t>DEMRT1286</t>
  </si>
  <si>
    <t>DEMRT1287</t>
  </si>
  <si>
    <t>DEMRT1288</t>
  </si>
  <si>
    <t>DEMRT1289</t>
  </si>
  <si>
    <t>DEMRT1290</t>
  </si>
  <si>
    <t>DEMRT1291</t>
  </si>
  <si>
    <t>DEMRT1292</t>
  </si>
  <si>
    <t>DEMRT1293</t>
  </si>
  <si>
    <t>DEMRT1294</t>
  </si>
  <si>
    <t>DEMRT1295</t>
  </si>
  <si>
    <t>DEMRT1296</t>
  </si>
  <si>
    <t>DEMRT1297</t>
  </si>
  <si>
    <t>DEMRT1298</t>
  </si>
  <si>
    <t>DEMRT1299</t>
  </si>
  <si>
    <t>DEMRT1300</t>
  </si>
  <si>
    <t>DEMRT1301</t>
  </si>
  <si>
    <t>DEMRT1302</t>
  </si>
  <si>
    <t>DEMRT1303</t>
  </si>
  <si>
    <t>DEMRT1304</t>
  </si>
  <si>
    <t>DEMRT1305</t>
  </si>
  <si>
    <t>DEMRT1306</t>
  </si>
  <si>
    <t>DEMRT1307</t>
  </si>
  <si>
    <t>DEMRT1308</t>
  </si>
  <si>
    <t>DEMRT1309</t>
  </si>
  <si>
    <t>DEMRT1310</t>
  </si>
  <si>
    <t>DEMRT1311</t>
  </si>
  <si>
    <t>DEMRT1312</t>
  </si>
  <si>
    <t>DEMRT1313</t>
  </si>
  <si>
    <t>DEMRT1314</t>
  </si>
  <si>
    <t>DEMRT1315</t>
  </si>
  <si>
    <t>DEMRT1316</t>
  </si>
  <si>
    <t>DEMRT1317</t>
  </si>
  <si>
    <t>DEMRT1318</t>
  </si>
  <si>
    <t>DEMRT1319</t>
  </si>
  <si>
    <t>DEMRT1320</t>
  </si>
  <si>
    <t>DEMRT1321</t>
  </si>
  <si>
    <t>DEMRT1322</t>
  </si>
  <si>
    <t>DEMRT1323</t>
  </si>
  <si>
    <t>DEMRT1324</t>
  </si>
  <si>
    <t>DEMRT1325</t>
  </si>
  <si>
    <t>DEMRT1326</t>
  </si>
  <si>
    <t>DEMRT1327</t>
  </si>
  <si>
    <t>DEMRT1328</t>
  </si>
  <si>
    <t>DEMRT1329</t>
  </si>
  <si>
    <t>DEMRT1330</t>
  </si>
  <si>
    <t>DEMRT1331</t>
  </si>
  <si>
    <t>DEMRT1332</t>
  </si>
  <si>
    <t>DEMRT1333</t>
  </si>
  <si>
    <t>DEMRT1334</t>
  </si>
  <si>
    <t>DEMRT1335</t>
  </si>
  <si>
    <t>DEMRT1336</t>
  </si>
  <si>
    <t>DEMRT1337</t>
  </si>
  <si>
    <t>DEMRT1338</t>
  </si>
  <si>
    <t>DEMRT1339</t>
  </si>
  <si>
    <t>DEMRT1340</t>
  </si>
  <si>
    <t>DEMRT1341</t>
  </si>
  <si>
    <t>DEMRT1342</t>
  </si>
  <si>
    <t>DEMRT1343</t>
  </si>
  <si>
    <t>DEMRT1344</t>
  </si>
  <si>
    <t>DEMTA0004</t>
  </si>
  <si>
    <t>DEMRT1345</t>
  </si>
  <si>
    <t>Hidrocarburos</t>
  </si>
  <si>
    <t>IN-HI</t>
  </si>
  <si>
    <t>Suministro de sonda de medición hidrocarburos aromáticos policíclicos de rango alto, marca Hach Lange, mod. FP360 sc o similar. Características técnicas: rango de medida 0-5.000 ppb PAHs; método de medida por fluorescencia UV; cuerpo en acero inoxidable; 10 m de cable; con sistema de limpieza.</t>
  </si>
  <si>
    <t>Suministro de sonda de medición hidrocarburos aromáticos policíclicos de rango bajo, marca Hach Lange, mod. FP360 sc o similar. Características técnicas: rango de medida 0-500 ppb PAHs; método de medida por fluorescencia UV; cuerpo en acero inoxidable; 10 m de cable; con sistema de limpieza</t>
  </si>
  <si>
    <t>DINHI0001</t>
  </si>
  <si>
    <t>DINHI0002</t>
  </si>
  <si>
    <t>DINHI0003</t>
  </si>
  <si>
    <t>Motores</t>
  </si>
  <si>
    <t>EE-MO</t>
  </si>
  <si>
    <t>DEEMO0001</t>
  </si>
  <si>
    <t>DEEMO0002</t>
  </si>
  <si>
    <t>DEEMO0003</t>
  </si>
  <si>
    <t>DEEMO0004</t>
  </si>
  <si>
    <t>DEEMO0005</t>
  </si>
  <si>
    <t>DEEMO0006</t>
  </si>
  <si>
    <t>DEEMO0007</t>
  </si>
  <si>
    <t>DEEMO0008</t>
  </si>
  <si>
    <t>DEEMO0009</t>
  </si>
  <si>
    <t>DEEMO0010</t>
  </si>
  <si>
    <t>DEEMO0011</t>
  </si>
  <si>
    <t>DEEMO0012</t>
  </si>
  <si>
    <t>DEEMO0013</t>
  </si>
  <si>
    <t>DEEMO0014</t>
  </si>
  <si>
    <t>DEEMO0015</t>
  </si>
  <si>
    <t>DEEMO0016</t>
  </si>
  <si>
    <t>DEEMO0017</t>
  </si>
  <si>
    <t>DEEMO0018</t>
  </si>
  <si>
    <t>DEEMO0019</t>
  </si>
  <si>
    <t>DEEMO0020</t>
  </si>
  <si>
    <t>DEEMO0021</t>
  </si>
  <si>
    <t>DEEMO0022</t>
  </si>
  <si>
    <t>DEEMO0023</t>
  </si>
  <si>
    <t>DEEMO0024</t>
  </si>
  <si>
    <t>DEEMO0025</t>
  </si>
  <si>
    <t>DEEMO0026</t>
  </si>
  <si>
    <t>DEEMO0027</t>
  </si>
  <si>
    <t>DEEMO0028</t>
  </si>
  <si>
    <t>DEEMO0029</t>
  </si>
  <si>
    <t>DEEMO0030</t>
  </si>
  <si>
    <t>DEEMO0031</t>
  </si>
  <si>
    <t>DEEMO0032</t>
  </si>
  <si>
    <t>DEEMO0033</t>
  </si>
  <si>
    <t>DEEMO0034</t>
  </si>
  <si>
    <t>DEEMO0035</t>
  </si>
  <si>
    <t>DEEMO0036</t>
  </si>
  <si>
    <t>DEEMO0037</t>
  </si>
  <si>
    <t>DEEMO0038</t>
  </si>
  <si>
    <t>DEEMO0039</t>
  </si>
  <si>
    <t>DEEMO0040</t>
  </si>
  <si>
    <t>DEEMO0041</t>
  </si>
  <si>
    <t>DEEMO0042</t>
  </si>
  <si>
    <t>DEEMO0043</t>
  </si>
  <si>
    <t>DEEMO0044</t>
  </si>
  <si>
    <t>DEEMO0045</t>
  </si>
  <si>
    <t>DEEMO0046</t>
  </si>
  <si>
    <t>DEEMO0047</t>
  </si>
  <si>
    <t>DEEMO0048</t>
  </si>
  <si>
    <t>DEEMO0049</t>
  </si>
  <si>
    <t>DEEMO0050</t>
  </si>
  <si>
    <t>DEEMO0051</t>
  </si>
  <si>
    <t>DEEMO0052</t>
  </si>
  <si>
    <t>DEEMO0053</t>
  </si>
  <si>
    <t>DEEMO0054</t>
  </si>
  <si>
    <t>DEEMO0055</t>
  </si>
  <si>
    <t>DEEMO0056</t>
  </si>
  <si>
    <t>DEEMO0057</t>
  </si>
  <si>
    <t>DEEMO0058</t>
  </si>
  <si>
    <t>DEEMO0059</t>
  </si>
  <si>
    <t>DEEMO0060</t>
  </si>
  <si>
    <t>DEEMO0061</t>
  </si>
  <si>
    <t>DEEMO0062</t>
  </si>
  <si>
    <t>DEEMO0063</t>
  </si>
  <si>
    <t>DEEMO0064</t>
  </si>
  <si>
    <t>DEEMO0065</t>
  </si>
  <si>
    <t>DEEMO0066</t>
  </si>
  <si>
    <t>DEEMO0067</t>
  </si>
  <si>
    <t>DEEMO0068</t>
  </si>
  <si>
    <t>DEEMO0069</t>
  </si>
  <si>
    <t>DEEMO0070</t>
  </si>
  <si>
    <t>DEEMO0071</t>
  </si>
  <si>
    <t>DEEMO0072</t>
  </si>
  <si>
    <t>DEEMO0073</t>
  </si>
  <si>
    <t>DEEMO0074</t>
  </si>
  <si>
    <t>DEEMO0075</t>
  </si>
  <si>
    <t>DEEMO0076</t>
  </si>
  <si>
    <t>DEEMO0077</t>
  </si>
  <si>
    <t>DEEMO0078</t>
  </si>
  <si>
    <t>DEEMO0079</t>
  </si>
  <si>
    <t>DEEMO0080</t>
  </si>
  <si>
    <t>DEEMO0081</t>
  </si>
  <si>
    <t>DEEMO0082</t>
  </si>
  <si>
    <t>DEEMO0083</t>
  </si>
  <si>
    <t>DEEMO0084</t>
  </si>
  <si>
    <t>DEEMO0085</t>
  </si>
  <si>
    <t>DEEMO0086</t>
  </si>
  <si>
    <t>DEEMO0087</t>
  </si>
  <si>
    <t>DEEMO0088</t>
  </si>
  <si>
    <t>DEEMO0089</t>
  </si>
  <si>
    <t>DEEMO0090</t>
  </si>
  <si>
    <t>DEEMO0091</t>
  </si>
  <si>
    <t>DEEMO0092</t>
  </si>
  <si>
    <t>DEEMO0093</t>
  </si>
  <si>
    <t>DEEMO0094</t>
  </si>
  <si>
    <t>DEEMO0095</t>
  </si>
  <si>
    <t>DEEMO0096</t>
  </si>
  <si>
    <t>DEEMO0097</t>
  </si>
  <si>
    <t>DEEMO0098</t>
  </si>
  <si>
    <t>DEEMO0099</t>
  </si>
  <si>
    <t>DEEMO0100</t>
  </si>
  <si>
    <t>DEEMO0101</t>
  </si>
  <si>
    <t>DEEMO0102</t>
  </si>
  <si>
    <t>DEEMO0103</t>
  </si>
  <si>
    <t>DEEMO0104</t>
  </si>
  <si>
    <t>DEEMO0105</t>
  </si>
  <si>
    <t>DEEMO0106</t>
  </si>
  <si>
    <t>DEEMO0107</t>
  </si>
  <si>
    <t>DEEMO0108</t>
  </si>
  <si>
    <t>DEEMO0109</t>
  </si>
  <si>
    <t>DEEMO0110</t>
  </si>
  <si>
    <t>DEEMO0111</t>
  </si>
  <si>
    <t>DEEMO0112</t>
  </si>
  <si>
    <t>DEEMO0113</t>
  </si>
  <si>
    <t>DEEMO0114</t>
  </si>
  <si>
    <t>DEEMO0115</t>
  </si>
  <si>
    <t>DEEMO0116</t>
  </si>
  <si>
    <t>DEEMO0117</t>
  </si>
  <si>
    <t>DEEMO0118</t>
  </si>
  <si>
    <t>DEEMO0119</t>
  </si>
  <si>
    <t>DEEMO0120</t>
  </si>
  <si>
    <t>DEEMO0121</t>
  </si>
  <si>
    <t>DEEMO0122</t>
  </si>
  <si>
    <t>DEEMO0123</t>
  </si>
  <si>
    <t>DEEMO0124</t>
  </si>
  <si>
    <t>DEEMO0125</t>
  </si>
  <si>
    <t>DEEMO0126</t>
  </si>
  <si>
    <t>DEEMO0127</t>
  </si>
  <si>
    <t>DEEMO0128</t>
  </si>
  <si>
    <t>DEEMO0129</t>
  </si>
  <si>
    <t>DEEMO0130</t>
  </si>
  <si>
    <t>DEEMO0131</t>
  </si>
  <si>
    <t>DEEMO0132</t>
  </si>
  <si>
    <t>DEEMO0133</t>
  </si>
  <si>
    <t>DEEMO0134</t>
  </si>
  <si>
    <t>DEEMO0135</t>
  </si>
  <si>
    <t>DEEMO0136</t>
  </si>
  <si>
    <t>DEEMO0137</t>
  </si>
  <si>
    <t>DEEMO0138</t>
  </si>
  <si>
    <t>DEEMO0139</t>
  </si>
  <si>
    <t>DEEMO0140</t>
  </si>
  <si>
    <t>DEEMO0141</t>
  </si>
  <si>
    <t>DEEMO0142</t>
  </si>
  <si>
    <t>DEEMO0143</t>
  </si>
  <si>
    <t>DEEMO0144</t>
  </si>
  <si>
    <t>DEEMO0145</t>
  </si>
  <si>
    <t>DEEMO0146</t>
  </si>
  <si>
    <t>DEEMO0147</t>
  </si>
  <si>
    <t>DEEMO0148</t>
  </si>
  <si>
    <t>DEEMO0149</t>
  </si>
  <si>
    <t>DEEMO0150</t>
  </si>
  <si>
    <t>DEEMO0151</t>
  </si>
  <si>
    <t>DEEMO0152</t>
  </si>
  <si>
    <t>DEEMO0153</t>
  </si>
  <si>
    <t>DEEMO0154</t>
  </si>
  <si>
    <t>DEEMO0155</t>
  </si>
  <si>
    <t>DEEMO0156</t>
  </si>
  <si>
    <t>DEEMO0157</t>
  </si>
  <si>
    <t>DEEMO0158</t>
  </si>
  <si>
    <t>DEEMO0159</t>
  </si>
  <si>
    <t>DEEMO0160</t>
  </si>
  <si>
    <t>DEEMO0161</t>
  </si>
  <si>
    <t>DEMTT0026</t>
  </si>
  <si>
    <t>DEMBO0135</t>
  </si>
  <si>
    <t>DEEEQ0015</t>
  </si>
  <si>
    <t>DEEEQ0016</t>
  </si>
  <si>
    <t>DEEEQ0017</t>
  </si>
  <si>
    <t>Suministro, instalación, montaje y puesta en marcha inversor de string sin cajas de DC, HUAWEI SUN2000 60KTL según E.T. INVERSOR DE CORRIENTE PLANTA SOLAR 60 kW Huawei. Legalizado.</t>
  </si>
  <si>
    <t>DMTIP0030</t>
  </si>
  <si>
    <t>DOCCL0009</t>
  </si>
  <si>
    <t>DOCCL0010</t>
  </si>
  <si>
    <t xml:space="preserve">Suministro e instalación de regulador de caudal tipo diafragma para conductos circulares de diámetro 100 mm, i/p.p. de piezas de remate, instalado, y homologado. </t>
  </si>
  <si>
    <t xml:space="preserve">Suministro e instalación de regulador de caudal tipo diafragma para conductos circulares de diámetro 150 mm, i/p.p. de piezas de remate, instalado, y homologado </t>
  </si>
  <si>
    <t xml:space="preserve">Suministro e instalación de regulador de caudal tipo diafragma para conductos circulares de diámetro 200 mm, i/p.p. de piezas de remate, instalado, y homologado. </t>
  </si>
  <si>
    <t>DOCCL0011</t>
  </si>
  <si>
    <t>DOCCL0012</t>
  </si>
  <si>
    <t>DOCCL0013</t>
  </si>
  <si>
    <t>DOCCL0014</t>
  </si>
  <si>
    <t>DOCCL0015</t>
  </si>
  <si>
    <t>DOCCL0016</t>
  </si>
  <si>
    <t>DOCCL0017</t>
  </si>
  <si>
    <t>DOCEQ0077</t>
  </si>
  <si>
    <t>DOCEQ0078</t>
  </si>
  <si>
    <t>Trabajos de limpieza de tubería con sistema fresador tipo KA-Te o similar y posterior tapado de huecos. Incluye grabación de CD y emisión de informe con todos los trabajos realizados</t>
  </si>
  <si>
    <t>DOCAP0173</t>
  </si>
  <si>
    <t>DOCUR0028</t>
  </si>
  <si>
    <t>DOCUR0029</t>
  </si>
  <si>
    <t>Reposición mediante suministro y colocación de loseta hidráulica cuadrada de color gris, lisa de dimensiones igual a existente , en aceras, y p.p. de cartabones, incluso mortero de asiento y enlechado de juntas. Incluye preparación del terreno y retirada de material existente</t>
  </si>
  <si>
    <t>DMTIP0031</t>
  </si>
  <si>
    <t>DMTIP0032</t>
  </si>
  <si>
    <t>DMTIP0033</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</si>
  <si>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un aparato.</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</si>
  <si>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dos aparatos.</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</si>
  <si>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tres o mas aparatos.</t>
  </si>
  <si>
    <t>Mantenimiento de la instalación de aire acondicionado conforme al RD 1027/2007 modificado por RD 238/2013, incluida la realización del control de fugas de gas de los equipos. Incluye todos los medios necesarios para la realización del mantenimiento, emisión de certificado de mantenimiento, elaboración de informe de mantenimiento e informe de valoración técnico económica de propuesta de subsanación de deficiencias, en caso de que se detecten. Instalación (EDAR) con un equipo de aire acondicionado.</t>
  </si>
  <si>
    <t>Mantenimiento de la instalación de aire acondicionado conforme al RD 1027/2007 modificado por RD 238/2013, incluida la realización del control de fugas de gas de los equipos.  Incluye todos los medios necesarios para la realización del mantenimiento, elaboración de informe de mantenimiento, emisión de certificado de mantenimiento, e informe de valoración técnico económica de propuesta de subsanación de deficiencias, en caso de que se detecten. Instalación (EDAR) con dos equipos de aire acondicionado.</t>
  </si>
  <si>
    <t>Mantenimiento de la instalación de aire acondicionado conforme al RD 1027/2007 modificado por RD 238/2013, incluida la realización del control de fugas de gas de los equipos.  Incluye todos los medios necesarios para la realización del mantenimiento, elaboración de informe de mantenimiento, emisión de certificado de mantenimiento, e informe de valoración técnico económica de propuesta de subsanación de deficiencias, en caso de que se detecten. Instalación (EDAR) con tres equipos o más de aire acondicionado.</t>
  </si>
  <si>
    <t>DMTIP0034</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</si>
  <si>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1 generador.</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</si>
  <si>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2 generadores.</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</si>
  <si>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3 o más generadores.</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</si>
  <si>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1 generador.</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</si>
  <si>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2 generadores.</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</si>
  <si>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3 o más generadores.</t>
  </si>
  <si>
    <t>DMTIP0035</t>
  </si>
  <si>
    <t>DMTIP0036</t>
  </si>
  <si>
    <t>Suministro de Tamiz de escalera para tamizado de sólidos finos de las siguientes características: Luz de paso: 3 mm; Anchura canal: 0,6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</si>
  <si>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0,6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</si>
  <si>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0,6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</si>
  <si>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0,6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</si>
  <si>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0,6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</si>
  <si>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0,6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</si>
  <si>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0,6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</si>
  <si>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0,6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</si>
  <si>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0,7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</si>
  <si>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0,7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</si>
  <si>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0,7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</si>
  <si>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0,7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</si>
  <si>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0,7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</si>
  <si>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0,7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</si>
  <si>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0,7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</si>
  <si>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0,7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</si>
  <si>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0,8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</si>
  <si>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0,8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</si>
  <si>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0,8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</si>
  <si>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0,8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</si>
  <si>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0,8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</si>
  <si>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0,8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</si>
  <si>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0,8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</si>
  <si>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0,8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</si>
  <si>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0,9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</si>
  <si>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0,9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</si>
  <si>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0,9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</si>
  <si>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0,9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</si>
  <si>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0,9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</si>
  <si>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0,9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</si>
  <si>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0,9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</si>
  <si>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0,9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</si>
  <si>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</si>
  <si>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</si>
  <si>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</si>
  <si>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</si>
  <si>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</si>
  <si>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</si>
  <si>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</si>
  <si>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</si>
  <si>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1,1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</si>
  <si>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1,1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</si>
  <si>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canal:1,1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</si>
  <si>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1,1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</si>
  <si>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1,1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</si>
  <si>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1,1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</si>
  <si>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1,1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</si>
  <si>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1,1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</si>
  <si>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1,2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</si>
  <si>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1,2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</si>
  <si>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1,2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</si>
  <si>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1,2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</si>
  <si>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1,2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</si>
  <si>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1,2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</si>
  <si>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1,2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</si>
  <si>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1,2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</si>
  <si>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1,3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</si>
  <si>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1,3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</si>
  <si>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1,3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</si>
  <si>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1,3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</si>
  <si>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1,3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</si>
  <si>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1,3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</si>
  <si>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1,3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</si>
  <si>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1,3 m;  Altura de descarga: 2,795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</si>
  <si>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1,4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</si>
  <si>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1,4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</si>
  <si>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1,4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</si>
  <si>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1,4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</si>
  <si>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1,4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</si>
  <si>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1,4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</si>
  <si>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1,4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</si>
  <si>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1,4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</si>
  <si>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1,5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</si>
  <si>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1,5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</si>
  <si>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1,5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</si>
  <si>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1,5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</si>
  <si>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1,5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</si>
  <si>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1,5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</si>
  <si>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1,5 m;  Altura de descarga: 2,365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</si>
  <si>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1,5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</si>
  <si>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1,6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</si>
  <si>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1,6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</si>
  <si>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1,6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</si>
  <si>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1,6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</si>
  <si>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1,6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</si>
  <si>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1,6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</si>
  <si>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1,6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</si>
  <si>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1,6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</si>
  <si>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1,7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</si>
  <si>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1,7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</si>
  <si>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1,7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</si>
  <si>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1,7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</si>
  <si>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1,7 m;  Altura de descarga: 2,108 m; Motor eléctrico de 1,5 kW, eficiencia energética IE3 tensión 400 V - 50 Hz. Material: acero inoxidable AISI-316 L. Según ET "Tamiz de escalera"..</t>
  </si>
  <si>
    <t>Suministro de Tamiz de escalera para tamizado de sólidos finos de las siguientes características: Luz de paso: 6 mm; Anchura canal: 1,7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</si>
  <si>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1,7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</si>
  <si>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1,8 m;  Altura de descarga: 1,678 m; Motor eléctrico de 1,5 kW, eficiencia energética IE3 tensión 400 V - 50 Hz. Material: acero inoxidable AISI-316 L. Según ET "Tamiz de escalera"..</t>
  </si>
  <si>
    <t>Suministro de Tamiz de escalera para tamizado de sólidos finos de las siguientes características: Luz de paso: 3 mm; Anchura canal: 1,8 m;  Altura de descarga: 2,108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</si>
  <si>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1,8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</si>
  <si>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1,8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</si>
  <si>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1,8 m;  Altura de descarga: 2,108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</si>
  <si>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1,8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</si>
  <si>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1,8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</si>
  <si>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1,9 m;  Altura de descarga: 2,108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</si>
  <si>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1,9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</si>
  <si>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1,9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</si>
  <si>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1,9 m;  Altura de descarga: 2,108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</si>
  <si>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1,9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</si>
  <si>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1,9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</si>
  <si>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2 m;  Altura de descarga: 2,108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</si>
  <si>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2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</si>
  <si>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3 mm; Anchura canal: 2 m;  Altura de descarga: 2,795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</si>
  <si>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2 m;  Altura de descarga: 2,108 m; Motor eléctrico de2,2  kW, eficiencia energética IE3 tensión 400 V - 50 Hz. Material: acero inoxidable AISI-316 L. Según ET "Tamiz de escalera"..</t>
  </si>
  <si>
    <t>Suministro de Tamiz de escalera para tamizado de sólidos finos de las siguientes características: Luz de paso: 6 mm; Anchura canal: 2 m;  Altura de descarga: 2,365 m; Motor eléctrico de 2,2  kW, eficiencia energética IE3 tensión 400 V - 50 Hz. Material: acero inoxidable AISI-316 L. Según ET "Tamiz de escalera"..</t>
  </si>
  <si>
    <t>Suministro de Tamiz de escalera para tamizado de sólidos finos de las siguientes características: Luz de paso: 6 mm; Anchura canal: 2 m;  Altura de descarga: 2,795 m; Motor eléctrico de 2,2 kW, eficiencia energética IE3 tensión 400 V - 50 Hz. Material: acero inoxidable AISI-316 L. Según ET "Tamiz de escalera".</t>
  </si>
  <si>
    <t>Eliminación de cualquier recubrimiento previo existente con máquina de agua a presión de 2500 atm. o de chorreado de arena. Tapado o recubrimiento de elementos que puedan verse dañados. Posterior retirada de restos levantados o removidos hasta conseguir una superficie limpia y libre de residuos.</t>
  </si>
  <si>
    <t>Apertura de grietas con radial hasta grosor mínimo admitido por mortero de reparación posterior. Incluso limpieza del polvo y arena desprendida.</t>
  </si>
  <si>
    <t>Picado de solera hasta encuentro con hormigón sano respetando el armado existente. Incluso limpieza de partes sueltas o mal adheridas.</t>
  </si>
  <si>
    <t>Regenerado de solera con mortero de altas prestaciones, químicas y mecánicas, dejando una textura final de poro abierto y con una rugosidad superior a 5 mm.
Se garantizará pendiente de caída hacia punto indicado.
Incluso confección de media caña en encuentros entre paneles de cubeto o bordillos y solera.
El mortero, que no se incluye en esta partida, será de los tipos indicados a continuación el mas adecuado a la reparación necesaria.</t>
  </si>
  <si>
    <t xml:space="preserve">Mortero a base de resinas epoxi de tres componentes </t>
  </si>
  <si>
    <t>Mortero fluido sin retracción para rellenos en general</t>
  </si>
  <si>
    <t xml:space="preserve">Mortero tixotrópico para reparación estructural, de alta resistencia, reforzado con fibras y retracción compensada. </t>
  </si>
  <si>
    <t>Aplicación de recubrimiento en dos manos.
Primera capa de Resina epoxi de vinil ester bicomponente diluida al 5 % a modo de imprimación y tapa poros aplicada con brocha o rodillo, con un consumo aproximado de 300 g/m2.
Segunda capa de Resina epoxi de vinil ester bicomponente sin diluir aplicada con brocha o rodillo, con un consumo aproximado de 400 g/m2.
La resina será de un color Rojo/gris, de peso específico 1,03 gr/cm3, contenido en sólidos Pot-life 20 ºC &gt; 95 %, espesor de capa mayor a 2 mm y adherencia al hormigón &gt; 25 kg/cm2.</t>
  </si>
  <si>
    <t>DOCTS0078</t>
  </si>
  <si>
    <t>DOCTS0079</t>
  </si>
  <si>
    <t>DOCTS0080</t>
  </si>
  <si>
    <t>DOCTS0081</t>
  </si>
  <si>
    <t>DOCTS0082</t>
  </si>
  <si>
    <t>DOCTS0083</t>
  </si>
  <si>
    <t>DOCTS0084</t>
  </si>
  <si>
    <t>DOCTS0085</t>
  </si>
  <si>
    <t>Suministro de estator referencia RJ GF11 2200 de bomba de tornillo MONO NOV modelo CGF233R1 &lt;400 l/h. Gama de bomba "G" generalmente para bombeo de polielectrolito</t>
  </si>
  <si>
    <t>Suministro de cierre mecánico referencia M805160G de bomba de tornillo MONO NOV modelo CGF233R1 &lt;400 l/h. Gama de bomba "G" generalmente para bombeo de polielectrolito</t>
  </si>
  <si>
    <t>Suministro de acoplamiento referencia OO GG11 2653 de bomba de tornillo MONO NOV modelo CGF233R1 &lt;400 l/h. Gama de bomba "G" generalmente para bombeo de polielectrolito</t>
  </si>
  <si>
    <t>Suministro de rotor referencia 19798 de bomba de tornillo MONO NOV modelo CGF233R1 &lt;400 l/h. Gama de bomba "G" generalmente para bombeo de polielectrolito</t>
  </si>
  <si>
    <t>Suministro de estator referencia RJ GG11 2200 de bomba de tornillo MONO NOV modelo CGG233R1 &lt;600 l/h. Gama de bomba "G" generalmente para bombeo de polielectrolito</t>
  </si>
  <si>
    <t>Suministro de cierre mecánico referencia M805160G de bomba de tornillo MONO NOV modelo CGG233R1 &lt;600 l/h. Gama de bomba "G" generalmente para bombeo de polielectrolito</t>
  </si>
  <si>
    <t>Suministro de acoplamiento referencia OO GG11 2653 de bomba de tornillo MONO NOV modelo CGG233R1 &lt;600 l/h. Gama de bomba "G" generalmente para bombeo de polielectrolito</t>
  </si>
  <si>
    <t>Suministro de rotor  referencia 19801 de bomba de tornillo MONO NOV modelo CGG233R1 &lt;600 l/h. Gama de bomba "G" generalmente para bombeo de polielectrolito</t>
  </si>
  <si>
    <t>Suministro de estator  referencia RJ GH11 2200 de bomba de tornillo MONO NOV modelo CGH233R1  &lt;1000 l/h. Gama de bomba "G" generalmente para bombeo de polielectrolito</t>
  </si>
  <si>
    <t>Suministro de cierre mecánico referencia M805160G de bomba de tornillo MONO NOV modelo CGH233R1  &lt;1000 l/h. Gama de bomba "G" generalmente para bombeo de polielectrolito</t>
  </si>
  <si>
    <t>Suministro de acoplamiento referencia OO GG11 2653 de bomba de tornillo MONO NOV modelo CGH233R1  &lt;1000 l/h. Gama de bomba "G" generalmente para bombeo de polielectrolito</t>
  </si>
  <si>
    <t>Suministro de rotor referencia 19799 de bomba de tornillo MONO NOV modelo CGH233R1  &lt;1000 l/h. Gama de bomba "G" generalmente para bombeo de polielectrolito</t>
  </si>
  <si>
    <t>Suministro de estator referencia RR E031 2205 de bomba de tornillo MONO NOV modelo C23AC11RMA  &lt;1500 l/h. Gama de bomba "G" generalmente para bombeo de polielectrolito</t>
  </si>
  <si>
    <t>Suministro de cierre mecánico referencia M032139G de bomba de tornillo MONO NOV modelo C23AC11RMA  &lt;1500 l/h. Gama de bomba "G" generalmente para bombeo de polielectrolito</t>
  </si>
  <si>
    <t>Suministro de rotor referencia BDC031 2525 de bomba de tornillo MONO NOV modelo C23AC11RMA  &lt;1500 l/h. Gama de bomba "G" generalmente para bombeo de polielectrolito</t>
  </si>
  <si>
    <t>Suministro de kit de rótula referencia 126509-C de bomba de tornillo MONO NOV modelo C23AC11RMA  &lt;1500 l/h. Gama de bomba "G" generalmente para bombeo de polielectrolito</t>
  </si>
  <si>
    <t>Suministro de biela referencia MQ C0XK 2600 de bomba de tornillo MONO NOV modelo C23AC11RMA  &lt;1500 l/h. Gama de bomba "G" generalmente para bombeo de polielectrolito</t>
  </si>
  <si>
    <t>Suministro de eje de accionamiento referencia SX C0XK 3250 de bomba de tornillo MONO NOV modelo C23AC11RMA  &lt;1500 l/h. Gama de bomba "G" generalmente para bombeo de polielectrolito</t>
  </si>
  <si>
    <t>Suministro de estator referencia RR E031 2205 de bomba de tornillo MONO NOV modelo C23AC11RM_  &lt;3 m3/h. Gama de bomba "COMPACT" generalmente para bombeo de fango espesado</t>
  </si>
  <si>
    <t>Suministro de rotor referencia BD C031 2525 de bomba de tornillo MONO NOV modelo C23AC11RM_  &lt;3 m3/h. Gama de bomba "COMPACT" generalmente para bombeo de fango espesado</t>
  </si>
  <si>
    <t>Suministro de kit de rótula referencia 126509-C de bomba de tornillo MONO NOV modelo C23AC11RM_  &lt;3 m3/h. Gama de bomba "COMPACT" generalmente para bombeo de fango espesado</t>
  </si>
  <si>
    <t>Suministro de biela referencia MQ C0MK 2600 de bomba de tornillo MONO NOV modelo C23AC11RM_  &lt;3 m3/h. Gama de bomba "COMPACT" generalmente para bombeo de fango espesado</t>
  </si>
  <si>
    <t>Suministro de eje de accionamiento referencia SX C0XK 3250 de bomba de tornillo MONO NOV modelo C23AC11RM_  &lt;3 m3/h. Gama de bomba "COMPACT" generalmente para bombeo de fango espesado</t>
  </si>
  <si>
    <t>Suministro de estator referencia RR E03K 2205 de bomba de tornillo MONO NOV modelo C23AC11RM_  &lt;3 m3/h. Gama de bomba "COMPACT" generalmente para bombeo de fango espesado</t>
  </si>
  <si>
    <t>Suministro de cierre mecánico referencia M032139G de bomba de tornillo MONO NOV modelo C23AC11RM_  &lt;3 m3/h. Gama de bomba "COMPACT" generalmente para bombeo de fango espesado</t>
  </si>
  <si>
    <t>Suministro de rotor referencia BD C03K 2525 de bomba de tornillo MONO NOV modelo C23AC11RM_  &lt;3 m3/h. Gama de bomba "COMPACT" generalmente para bombeo de fango espesado</t>
  </si>
  <si>
    <t>Suministro de biela referencia MQ C0XK 2600  bomba de tornillo MONO NOV modelo C23AC11RM_  &lt;3 m3/h. Gama de bomba "COMPACT" generalmente para bombeo de fango espesado</t>
  </si>
  <si>
    <t>Suministro de eje de accionamiento referencia MQ C0XK 2600  bomba de tornillo MONO NOV modelo C23AC11RM_  &lt;3 m3/h. Gama de bomba "COMPACT" generalmente para bombeo de fango espesado</t>
  </si>
  <si>
    <t>Suministro de estator referencia RR E0XK 2205 bomba de tornillo MONO NOV modelo C1XKC11RM_  &lt;5 m3/h. Gama de bomba "COMPACT" generalmente para bombeo de fango espesado</t>
  </si>
  <si>
    <t>Suministro cierre mecánico referencia M032139G bomba de tornillo MONO NOV modelo C1XKC11RM_  &lt;5 m3/h. Gama de bomba "COMPACT" generalmente para bombeo de fango espesado</t>
  </si>
  <si>
    <t>Suministro rotor referencia BD C0XK 2525 bomba de tornillo MONO NOV modelo C1XKC11RM_  &lt;5 m3/h. Gama de bomba "COMPACT" generalmente para bombeo de fango espesado</t>
  </si>
  <si>
    <t>Suministro kit de rótula referencia 126509-C bomba de tornillo MONO NOV modelo C1XKC11RM_  &lt;5 m3/h. Gama de bomba "COMPACT" generalmente para bombeo de fango espesado</t>
  </si>
  <si>
    <t>Suministro biela referencia MQ C0XK 2600 bomba de tornillo MONO NOV modelo C1XKC11RM_  &lt;5 m3/h. Gama de bomba "COMPACT" generalmente para bombeo de fango espesado</t>
  </si>
  <si>
    <t>Suministro eje de accionamiento referencia SX C0XK 3250 bomba de tornillo MONO NOV modelo C1XKC11RM_  &lt;5 m3/h. Gama de bomba "COMPACT" generalmente para bombeo de fango espesado</t>
  </si>
  <si>
    <t>Suministro de estator referencia RR E0XK 2205 bomba de tornillo MONO NOV modelo Z34KC11RM_  &lt;10 m3/h. Gama de bomba "EZ STRIP" generalmente para bombeo de fango espesado</t>
  </si>
  <si>
    <t>Suministro de rotor referencia  BD C04K 2525 bomba de tornillo MONO NOV modelo Z34KC11RM_  &lt;10 m3/h. Gama de bomba "EZ STRIP" generalmente para bombeo de fango espesado</t>
  </si>
  <si>
    <t>Suministro de kit de rótula referencia 26520-C bomba de tornillo MONO NOV modelo Z34KC11RM_  &lt;10 m3/h. Gama de bomba "EZ STRIP" generalmente para bombeo de fango espesado</t>
  </si>
  <si>
    <t>Suministro de media biela (lado rotor) referencia MQ Z34A 2621 bomba de tornillo MONO NOV modelo Z34KC11RM_  &lt;10 m3/h. Gama de bomba "EZ STRIP" generalmente para bombeo de fango espesado</t>
  </si>
  <si>
    <t>Suministro de media biela (lado eje) referencia MQ Z34A 2622 bomba de tornillo MONO NOV modelo Z34KC11RM_  &lt;10 m3/h. Gama de bomba "EZ STRIP" generalmente para bombeo de fango espesado</t>
  </si>
  <si>
    <t>Suministro de eje de accionamiento referencia SX C041 3250 bomba de tornillo MONO NOV modelo Z34KC11RM_  &lt;10 m3/h. Gama de bomba "EZ STRIP" generalmente para bombeo de fango espesado</t>
  </si>
  <si>
    <t>Suministro de estator referencia RR E0XK 2205 bomba de tornillo MONO NOV modelo Z35KC11RM_  &lt;20 m3/h. Gama de bomba "EZ STRIP" generalmente para bombeo de fango espesado</t>
  </si>
  <si>
    <t>Suministro de rotor referencia  BD C04K 2525 bomba de tornillo MONO NOV modelo Z35KC11RM_  &lt;20 m3/h. Gama de bomba "EZ STRIP" generalmente para bombeo de fango espesado</t>
  </si>
  <si>
    <t>Suministro de kit de rótula referencia 26520-C bomba de tornillo MONO NOV modelo Z35KC11RM_  &lt;20 m3/h. Gama de bomba "EZ STRIP" generalmente para bombeo de fango espesado</t>
  </si>
  <si>
    <t>Suministro de media biela (lado rotor) referencia MQ Z34A 2621 bomba de tornillo MONO NOV modelo Z35KC11RM_  &lt;20 m3/h. Gama de bomba "EZ STRIP" generalmente para bombeo de fango espesado</t>
  </si>
  <si>
    <t>Suministro de media biela (lado eje) referencia MQ Z34A 2622 bomba de tornillo MONO NOV modelo Z35KC11RM_  &lt;20 m3/h. Gama de bomba "EZ STRIP" generalmente para bombeo de fango espesado</t>
  </si>
  <si>
    <t>Suministro de eje de accionamiento referencia SX C041 3250 bomba de tornillo MONO NOV modelo Z35KC11RM_  &lt;20 m3/h. Gama de bomba "EZ STRIP" generalmente para bombeo de fango espesado</t>
  </si>
  <si>
    <t>Suministro de estator referencia RR E06K 2205 bomba de tornillo MONO NOV modelo Z36KC11RM_  &lt;35 m3/h. Gama de bomba "EZ STRIP" generalmente para bombeo de fango espesado</t>
  </si>
  <si>
    <t>Suministro de rotor referencia  BD C06K 2525 bomba de tornillo MONO NOV modelo Z36KC11RM_  &lt;35 m3/h. Gama de bomba "EZ STRIP" generalmente para bombeo de fango espesado</t>
  </si>
  <si>
    <t>Suministro de kit de rótula referencia 26521-C bomba de tornillo MONO NOV modelo Z36KC11RM_  &lt;35 m3/h. Gama de bomba "EZ STRIP" generalmente para bombeo de fango espesado</t>
  </si>
  <si>
    <t>Suministro de media biela (lado rotor) referencia MQ Z36A 2621 bomba de tornillo MONO NOV modelo Z36KC11RM_  &lt;35 m3/h. Gama de bomba "EZ STRIP" generalmente para bombeo de fango espesado</t>
  </si>
  <si>
    <t>Suministro de media biela (lado eje) referencia MQ Z36A 2622 bomba de tornillo MONO NOV modelo Z36KC11RM_  &lt;35 m3/h. Gama de bomba "EZ STRIP" generalmente para bombeo de fango espesado</t>
  </si>
  <si>
    <t>Suministro de eje de accionamiento referencia SX C061 3250 bomba de tornillo MONO NOV modelo Z36KC11RM_  &lt;35 m3/h. Gama de bomba "EZ STRIP" generalmente para bombeo de fango espesado</t>
  </si>
  <si>
    <t>Suministro de estator referencia RR E07K 2205 bomba de tornillo MONO NOV modelo Z37KC11RM_  &lt;50 m3/h. Gama de bomba "EZ STRIP" generalmente para bombeo de fango espesado</t>
  </si>
  <si>
    <t>Suministro de rotor referencia  BD C07K 2525 bomba de tornillo MONO NOV modelo Z37KC11RM_  &lt;50 m3/h. Gama de bomba "EZ STRIP" generalmente para bombeo de fango espesado</t>
  </si>
  <si>
    <t>Suministro de kit de rótula referencia 26522-C bomba de tornillo MONO NOV modelo Z37KC11RM_  &lt;50 m3/h. Gama de bomba "EZ STRIP" generalmente para bombeo de fango espesado</t>
  </si>
  <si>
    <t>Suministro de media biela (lado rotor) referencia MQ Z34A 2621 bomba de tornillo MONO NOV modelo Z37KC11RM_  &lt;50 m3/h. Gama de bomba "EZ STRIP" generalmente para bombeo de fango espesado</t>
  </si>
  <si>
    <t>Suministro de media biela (lado eje) referencia MQ Z34A 2622 bomba de tornillo MONO NOV modelo Z37KC11RM_  &lt;50 m3/h. Gama de bomba "EZ STRIP" generalmente para bombeo de fango espesado</t>
  </si>
  <si>
    <t>Suministro de eje de accionamiento referencia SX C041 3250 bomba de tornillo MONO NOV modelo Z37KC11RM_  &lt;50 m3/h. Gama de bomba "EZ STRIP" generalmente para bombeo de fango espesado</t>
  </si>
  <si>
    <t>Suministro de estator referencia RR E08K 2205 bomba de tornillo MONO NOV modelo Z38KC11RM_  &lt;70 m3/h. Gama de bomba "EZ STRIP" generalmente para bombeo de fango espesado</t>
  </si>
  <si>
    <t>Suministro de rotor referencia  BD C08K 2525 bomba de tornillo MONO NOV modelo Z38KC11RM_  &lt;70 m3/h. Gama de bomba "EZ STRIP" generalmente para bombeo de fango espesado</t>
  </si>
  <si>
    <t>Suministro de kit de rótula referencia 26522-C bomba de tornillo MONO NOV modelo Z38KC11RM_  &lt;70 m3/h. Gama de bomba "EZ STRIP" generalmente para bombeo de fango espesado</t>
  </si>
  <si>
    <t>Suministro de media biela (lado rotor) referencia MQ Z37A 2621 bomba de tornillo MONO NOV modelo Z38KC11RM_  &lt;70 m3/h. Gama de bomba "EZ STRIP" generalmente para bombeo de fango espesado</t>
  </si>
  <si>
    <t>Suministro de media biela (lado eje) referencia MQ Z38A 2622 bomba de tornillo MONO NOV modelo Z38KC11RM_  &lt;70 m3/h. Gama de bomba "EZ STRIP" generalmente para bombeo de fango espesado</t>
  </si>
  <si>
    <t>Suministro de eje de accionamiento referencia SX C041 3250 bomba de tornillo MONO NOV modelo Z38KC11RM_  &lt;70 m3/h. Gama de bomba "EZ STRIP" generalmente para bombeo de fango espesado</t>
  </si>
  <si>
    <t>Suministro de empaquetadura referencia ZG AC1 1000 bomba de tornillo MONO NOV modelo CW042AL2R1/G412_  &lt;1,0 M3/H. Gama de bomba "MONOBLOC "W" generalmente para bombeo de fango deshidratado</t>
  </si>
  <si>
    <t>Suministro de estator referencia RR E042 2207 bomba de tornillo MONO NOV modelo CW042AL2R1/G412  &lt;1,0 M3/H. Gama de bomba "MONOBLOC "W" generalmente para bombeo de fango deshidratado</t>
  </si>
  <si>
    <t>Suministro de rotor referencia BD C042 2521 bomba de tornillo MONO NOV modelo CW042AL2R1/G412  &lt;1,0 M3/H. Gama de bomba "MONOBLOC "W" generalmente para bombeo de fango deshidratado</t>
  </si>
  <si>
    <t>Suministro de kit de rótula  referencia TO B041 0001 bomba de tornillo MONO NOV modelo CW042AL2R1/G412  &lt;1,0 M3/H. Gama de bomba "MONOBLOC "W" generalmente para bombeo de fango deshidratado</t>
  </si>
  <si>
    <t>Suministro de tornillo alimentador  referencia MB W042 3830 bomba de tornillo MONO NOV modelo CW042AL2R1/G412  &lt;1,0 M3/H. Gama de bomba "MONOBLOC "W" generalmente para bombeo de fango deshidratado</t>
  </si>
  <si>
    <t>Suministro de eje de accionamiento  referencia SX C041 3220 bomba de tornillo MONO NOV modelo CW042AL2R1/G412  &lt;1,0 M3/H. Gama de bomba "MONOBLOC "W" generalmente para bombeo de fango deshidratado</t>
  </si>
  <si>
    <t>Suministro de empaquetadura referencia ZG 0E81 1000 bomba de tornillo MONO NOV modelo CW052AL2R1/G412_  &lt;2,5 M3/H. Gama de bomba "MONOBLOC "W" generalmente para bombeo de fango deshidratado</t>
  </si>
  <si>
    <t>Suministro de estator referencia RR E052 2207 bomba de tornillo MONO NOV modelo CW052AL2R1/G412  &lt;2,5 M3/H. Gama de bomba "MONOBLOC "W" generalmente para bombeo de fango deshidratado</t>
  </si>
  <si>
    <t>Suministro de rotor referencia BD C052 2521 bomba de tornillo MONO NOV modelo CW052AL2R1/G412  &lt;2,5 M3/H. Gama de bomba "MONOBLOC "W" generalmente para bombeo de fango deshidratado</t>
  </si>
  <si>
    <t>Suministro de kit de rótula  referencia TO B061 0001 bomba de tornillo MONO NOV modelo CW052AL2R1/G412  &lt;2,5 M3/H. Gama de bomba "MONOBLOC "W" generalmente para bombeo de fango deshidratado</t>
  </si>
  <si>
    <t>Suministro de tornillo alimentador  referencia MB W052 3830 bomba de tornillo MONO NOV modelo CW052AL2R1/G412  &lt;2,5 M3/H. Gama de bomba "MONOBLOC "W" generalmente para bombeo de fango deshidratado</t>
  </si>
  <si>
    <t>Suministro de eje de accionamiento  referencia SX C061 3220 bomba de tornillo MONO NOV modelo CW052AL2R1/G412  &lt;2,5 M3/H. Gama de bomba "MONOBLOC "W" generalmente para bombeo de fango deshidratado</t>
  </si>
  <si>
    <t>Suministro de empaquetadura referencia ZG E101 1000 bomba de tornillo MONO NOV modelo CW062BL2R1/G412_  &lt;3,5 M3/H. Gama de bomba "MONOBLOC "W" generalmente para bombeo de fango deshidratado</t>
  </si>
  <si>
    <t>Suministro de estator referencia RR E062 2207 bomba de tornillo MONO NOV modelo CW062BL2R1/G412  &lt;3,5 M3/H. Gama de bomba "MONOBLOC "W" generalmente para bombeo de fango deshidratado</t>
  </si>
  <si>
    <t>Suministro de rotor referencia BD C062 2521 bomba de tornillo MONO NOV modelo CW062BL2R1/G412  &lt;3,5 M3/H. Gama de bomba "MONOBLOC "W" generalmente para bombeo de fango deshidratado</t>
  </si>
  <si>
    <t>Suministro de kit de rótula  referencia TO B071 0001 bomba de tornillo MONO NOV modelo CW062BL2R1/G412  &lt;3,5 M3/H. Gama de bomba "MONOBLOC "W" generalmente para bombeo de fango deshidratado</t>
  </si>
  <si>
    <t>Suministro de tornillo alimentador  referencia MB W062 3831 bomba de tornillo MONO NOV modelo CW062BL2R1/G412  &lt;3,5 M3/H. Gama de bomba "MONOBLOC "W" generalmente para bombeo de fango deshidratado</t>
  </si>
  <si>
    <t>Suministro de eje de accionamiento  referencia SX C071 3220 bomba de tornillo MONO NOV modelo CW062BL2R1/G412  &lt;3,5 M3/H. Gama de bomba "MONOBLOC "W" generalmente para bombeo de fango deshidratado</t>
  </si>
  <si>
    <t>Suministro de empaquetadura referencia ZG E101 1000 bomba de tornillo MONO NOV modelo CW072AL2R1/G412  &lt;6,0 M3/H. Gama de bomba "MONOBLOC "W" generalmente para bombeo de fango deshidratado</t>
  </si>
  <si>
    <t>Suministro de estator referencia RR E072 2207 bomba de tornillo MONO NOV modelo CW072AL2R1/G412  &lt;6,0 M3/H. Gama de bomba "MONOBLOC "W" generalmente para bombeo de fango deshidratado</t>
  </si>
  <si>
    <t>Suministro de rotor referencia BD C072 2521 bomba de tornillo MONO NOV modelo CW072AL2R1/G412  &lt;6,0 M3/H. Gama de bomba "MONOBLOC "W" generalmente para bombeo de fango deshidratado</t>
  </si>
  <si>
    <t>Suministro de kit de rótula  referencia TO B071 0001 bomba de tornillo MONO NOV modelo CW072AL2R1/G412  &lt;6,0 M3/H. Gama de bomba "MONOBLOC "W" generalmente para bombeo de fango deshidratado</t>
  </si>
  <si>
    <t>Suministro de tornillo alimentador  referencia MB W062 3831 bomba de tornillo MONO NOV modelo CW072AL2R1/G412  &lt;6,0 M3/H. Gama de bomba "MONOBLOC "W" generalmente para bombeo de fango deshidratado</t>
  </si>
  <si>
    <t>Suministro de eje de accionamiento  referencia SX C071 3220 bomba de tornillo MONO NOV modelo CW072AL2R1/G412  &lt;6,0 M3/H. Gama de bomba "MONOBLOC "W" generalmente para bombeo de fango deshidratado</t>
  </si>
  <si>
    <t>DEMBO0136</t>
  </si>
  <si>
    <t>DEMBO0137</t>
  </si>
  <si>
    <t>DEMBO0138</t>
  </si>
  <si>
    <t>DEMBO0139</t>
  </si>
  <si>
    <t>DEMBO0140</t>
  </si>
  <si>
    <t>DEMBO0141</t>
  </si>
  <si>
    <t>DEMBO0142</t>
  </si>
  <si>
    <t>DEMBO0143</t>
  </si>
  <si>
    <t>DEMBO0144</t>
  </si>
  <si>
    <t>DEMBO0145</t>
  </si>
  <si>
    <t>DEMBO0146</t>
  </si>
  <si>
    <t>DEMBO0147</t>
  </si>
  <si>
    <t>DEMBO0148</t>
  </si>
  <si>
    <t>DEMBO0149</t>
  </si>
  <si>
    <t>DEMBO0150</t>
  </si>
  <si>
    <t>DEMBO0151</t>
  </si>
  <si>
    <t>DEMBO0152</t>
  </si>
  <si>
    <t>DEMBO0153</t>
  </si>
  <si>
    <t>DEMBO0154</t>
  </si>
  <si>
    <t>DEMBO0155</t>
  </si>
  <si>
    <t>DEMBO0157</t>
  </si>
  <si>
    <t>DEMBO0158</t>
  </si>
  <si>
    <t>DEMBO0159</t>
  </si>
  <si>
    <t>DEMBO0160</t>
  </si>
  <si>
    <t>DEMBO0161</t>
  </si>
  <si>
    <t>DEMBO0162</t>
  </si>
  <si>
    <t>DEMBO0163</t>
  </si>
  <si>
    <t>DEMBO0164</t>
  </si>
  <si>
    <t>DEMBO0165</t>
  </si>
  <si>
    <t>DEMBO0166</t>
  </si>
  <si>
    <t>DEMBO0167</t>
  </si>
  <si>
    <t>DEMBO0168</t>
  </si>
  <si>
    <t>DEMBO0169</t>
  </si>
  <si>
    <t>DEMBO0170</t>
  </si>
  <si>
    <t>DEMBO0171</t>
  </si>
  <si>
    <t>DEMBO0172</t>
  </si>
  <si>
    <t>DEMBO0173</t>
  </si>
  <si>
    <t>DEMBO0174</t>
  </si>
  <si>
    <t>DEMBO0175</t>
  </si>
  <si>
    <t>DEMBO0176</t>
  </si>
  <si>
    <t>DEMBO0177</t>
  </si>
  <si>
    <t>DEMBO0178</t>
  </si>
  <si>
    <t>DEMBO0179</t>
  </si>
  <si>
    <t>DEMBO0180</t>
  </si>
  <si>
    <t>DEMBO0181</t>
  </si>
  <si>
    <t>DEMBO0182</t>
  </si>
  <si>
    <t>DEMBO0183</t>
  </si>
  <si>
    <t>DEMBO0184</t>
  </si>
  <si>
    <t>DEMBO0185</t>
  </si>
  <si>
    <t>DEMBO0186</t>
  </si>
  <si>
    <t>DEMBO0187</t>
  </si>
  <si>
    <t>DEMBO0188</t>
  </si>
  <si>
    <t>DEMBO0189</t>
  </si>
  <si>
    <t>DEMBO0190</t>
  </si>
  <si>
    <t>DEMBO0191</t>
  </si>
  <si>
    <t>DEMBO0192</t>
  </si>
  <si>
    <t>DEMBO0193</t>
  </si>
  <si>
    <t>DEMBO0194</t>
  </si>
  <si>
    <t>DEMBO0195</t>
  </si>
  <si>
    <t>DEMBO0196</t>
  </si>
  <si>
    <t>DEMBO0197</t>
  </si>
  <si>
    <t>DEMBO0198</t>
  </si>
  <si>
    <t>DEMBO0199</t>
  </si>
  <si>
    <t>DEMBO0200</t>
  </si>
  <si>
    <t>DEMBO0201</t>
  </si>
  <si>
    <t>DEMBO0202</t>
  </si>
  <si>
    <t>DEMBO0203</t>
  </si>
  <si>
    <t>DEMBO0204</t>
  </si>
  <si>
    <t>DEMBO0205</t>
  </si>
  <si>
    <t>DEMBO0206</t>
  </si>
  <si>
    <t>DEMBO0207</t>
  </si>
  <si>
    <t>DEMBO0208</t>
  </si>
  <si>
    <t>DEMBO0209</t>
  </si>
  <si>
    <t>DEMBO0210</t>
  </si>
  <si>
    <t>DEMBO0211</t>
  </si>
  <si>
    <t>DEMBO0212</t>
  </si>
  <si>
    <t>DEMBO0213</t>
  </si>
  <si>
    <t>DEMBO0214</t>
  </si>
  <si>
    <t>DEMBO0215</t>
  </si>
  <si>
    <t>DEMBO0216</t>
  </si>
  <si>
    <t>DEMBO0217</t>
  </si>
  <si>
    <t>DEMBO0218</t>
  </si>
  <si>
    <t>DEMBO0219</t>
  </si>
  <si>
    <t>DEMBO0220</t>
  </si>
  <si>
    <t>DEMBO0221</t>
  </si>
  <si>
    <t>DEMBO0222</t>
  </si>
  <si>
    <t>DEMBO0223</t>
  </si>
  <si>
    <t>DEMBO0224</t>
  </si>
  <si>
    <t>DOCTS0086</t>
  </si>
  <si>
    <t>DOCTS0087</t>
  </si>
  <si>
    <t>Chorreado y pintado de estructura, aplicando el siguiente procedimiento:
Limpieza de todas las superficies metálicas para eliminación del óxido, pintura en mal estado y superficies mal adheridas mediante chorro de arena de sílice de granulometría 0,5-1,00 m. Aplicación de al menos 125 micras de película seca de imprimación compuesta por resina epoxi bicomponente sin disolventes con alto contenido en zinc.
Aplicación de al menos 125 micras de un revestimiento a base de resina epoxi bicomponente y sin disolventes. Aplicación de al menos 125 micras de pintura de acabado sobre la superficie tratada. Color a definir.</t>
  </si>
  <si>
    <t>DALEL0004</t>
  </si>
  <si>
    <t>Revisión de centro de transformación completo compuesto por un transformador. Incluyendo informe de resultados y propuesta de medidas correctoras</t>
  </si>
  <si>
    <t>Revisión de centro de transformación completo compuesto por dos transformadores. Incluyendo informe de resultados y propuesta de medidas correctoras</t>
  </si>
  <si>
    <t>Revisión de centro de transformación completo compuesto por tres o cuatro transformadores. Incluyendo informe de resultados y propuesta de medidas correctoras</t>
  </si>
  <si>
    <t>Rearme o puesta en servicio de centro de seccionamiento o transformación actuando sobre las celdas de alta tensión tras disparo de las mismas. Servicio comprendido en las 24 horas del día incluidos fines de semana.</t>
  </si>
  <si>
    <t>Revisión y medida de la resistencia de puesta a tierra en un punto. Incluso informe de resultados propuesta de medidas correctoras.</t>
  </si>
  <si>
    <t>Revisión y medida tensiones de paso y contacto. Incluso informe de resultados propuesta de medidas correctoras.</t>
  </si>
  <si>
    <t>Revisión de calidad del suministro eléctrico o circuito indicado mediante analizador de red con registro automático de datos exportable a PC (Intensidad, tensión, frecuencia, armónicos, potencias, osciloscopio, etc.). Registro de datos durante 48 horas con equipo calibrado incluyendo el correspondiente informe analítico con los resultados obtenidos y registro de medidas.</t>
  </si>
  <si>
    <t>Solución de los problemas de perturbaciones existentes en planta y que afectan a los equipos electrónicos de los distintos cuadros de control. En cada armario PLC se llevarán a cabo las siguientes actuaciones. 1 Sustitución del transformador de maniobra 1.600 kVA 230V-230V UT por otro de 1.600 kVA 250V-230V UT, que consiga que la tensión de salida esté siempre dentro de los límites máximos admitidos por los equipos electrónicos cuyo rango de tensión de entrada está entre 100V-240V y 200V-240V. 2 Revisión e instalación de tomas de tierra separadas, herrajes de equipos electrónicos con cajas de pruebas independientes, si bien unificadas dentro de la sala eléctrica. 3 Instalación de filtros antiparásitos en el nuevo transformador de maniobra de 10A 250V. 4 Instalación en todos los variadores de frecuencia y arrancadores estáticos, de inductancias de entrada y salida en aquellos equipos en los que el motor se encuentre a una distancia superior a la recomendada por el  fabricante. 5 Revisión y saneamiento general del cableado. Con los cambios citados anteriormente, además de todos aquellos adicionales que sean necesarios, se debe garantizar la calidad del suministro, es decir, ausencia de interrupciones, sobretensiones, armónicos, variaciones de tensión, etc. de tal forma que los equipos electrónicos no sufran ningún daño. Todos los equipos y materiales, serán suministrados por marcas de reconocida solvencia. Se seguirá la norma UNE-EN 50160, las normas EMC de la serie EN 61000 y el resto de normativa aplicable. Se incluyen herramientas, cableado, material y en general todo tipo de elementos auxiliares, maquinaria y materiales necesarios para ejecutar las operaciones requeridas. Se incluyen pruebas, puesta en marcha, entrega de marcados CE y manuales de operación y mantenimiento, modificación de los planos eléctricos que correspondan, así como cualquier otra documentación requerida. Totalmente terminado y en funcionamiento.</t>
  </si>
  <si>
    <t>DMTEL0010</t>
  </si>
  <si>
    <t>DMTEL0011</t>
  </si>
  <si>
    <t>DMTEL0012</t>
  </si>
  <si>
    <t>DMTEL0013</t>
  </si>
  <si>
    <t>DMTEL0014</t>
  </si>
  <si>
    <t>DMTEL0015</t>
  </si>
  <si>
    <t>DMTEL0016</t>
  </si>
  <si>
    <t>DMTEL0017</t>
  </si>
  <si>
    <t>DMTEL0018</t>
  </si>
  <si>
    <t>Suministro e instalación de canaleta eléctrica marca UNEX o similar, modelo 73 - U23X o similar de las dimensiones adecuadas. Se incluyen todos los medios y accesorios necesarios, incluso manipulación de mangueras existentes y retirada de material existente, hasta cumplimiento con REBT y normas UNE de aplicación, en particular UNE-EN 50085</t>
  </si>
  <si>
    <t>Suministro de tubo de prensaestopas HSK-K M12</t>
  </si>
  <si>
    <t>Suministro de tubo de prensaestopas HSK-K M16</t>
  </si>
  <si>
    <t>Suministro de tubo de prensaestopas HSK-K M25</t>
  </si>
  <si>
    <t>DELCO0047</t>
  </si>
  <si>
    <t>DELCO0048</t>
  </si>
  <si>
    <t>DELCO0049</t>
  </si>
  <si>
    <t>DELCO0050</t>
  </si>
  <si>
    <t>DELCO0051</t>
  </si>
  <si>
    <t>DEETR0003</t>
  </si>
  <si>
    <t>DEETR0004</t>
  </si>
  <si>
    <t>DPEEL0008</t>
  </si>
  <si>
    <t>Precio para prestación del servicio para Agente de Zona de Trabajo (AZT), según los procedimientos internos o requerimientos de compañías suministradoras de energía eléctrica. Contempla medios auxiliares, dietas y transportes.</t>
  </si>
  <si>
    <t xml:space="preserve">Suministro analizador de red tipo Allen-Bradley REF:1408-BC3A-ENT. </t>
  </si>
  <si>
    <t xml:space="preserve">Suministro analizador de red tipo Allen-Bradley REF:1408-TS3A-ENT. </t>
  </si>
  <si>
    <t xml:space="preserve">Suministro analizador de red tipo Allen-Bradley REF:1420-V2-ENT. </t>
  </si>
  <si>
    <t>DAUHW0047</t>
  </si>
  <si>
    <t>DAUHW0048</t>
  </si>
  <si>
    <t>DAUHW0049</t>
  </si>
  <si>
    <t>DEEBA0009</t>
  </si>
  <si>
    <t>Fuente de alimentación para caudalímetro en corriente continua</t>
  </si>
  <si>
    <t>DAUHW0050</t>
  </si>
  <si>
    <t>Protector galvánico Camille Bauer modelo SINEAX TI 807-5 o similar</t>
  </si>
  <si>
    <t>Relé de protección SEPAN 1000+ S20 o similar</t>
  </si>
  <si>
    <t>Descargador sobretensiones modular REF 952 115 o similar</t>
  </si>
  <si>
    <t>DELAP0154</t>
  </si>
  <si>
    <t>DELAP0155</t>
  </si>
  <si>
    <t>Suministro e instalación de caja de distribución eléctrica superficial, IP 55, de PVC ignífugo hasta los 96°C, según norma IEC 695-2-1. Incluye desmontaje y retirada de las cajas existentes, preparación e instalación de las nuevas. Se incluye material auxiliar y medios mecánicos necesarios. A validar por Canal de Isabel II. Totalmente conexionado y probado.</t>
  </si>
  <si>
    <t>DELAP0156</t>
  </si>
  <si>
    <t>Suministro e instalación de puente de comprobación homologado en línea de conducción a tierra del sistema de protección contra el rayo en arqueta existente. Incluida comprobación de la resistencia de puesta a tierra, aislada de todo otro elemento de naturaleza conductora, informe al respecto de la citada medición, así como aquellos materiales, accesorios y mano de obra necesaria. A instalar en lugar determinado por Canal de Isabel II Gestión, S.A.</t>
  </si>
  <si>
    <t>DEEPA0026</t>
  </si>
  <si>
    <t>DEEPA0027</t>
  </si>
  <si>
    <t>Conexionado equipotencial de antenas y estructuras metálicas, aisladas del sistema de captación y protección contra el rayo, mediante conductor de cobre trenzado de sección aprox. 50 mm2. Se incluyen todos los medios mecánicos, de elevación o auxiliares, abrazaderas, anclajes, empalmes y tramos de cable conductor necesarios, de características similares al existente. Se comprobará la equipotenciabilidad de la instalación mediante las pruebas pertinentes una vez finalizados los trabajos, incluso emisión del correspondiente informe.</t>
  </si>
  <si>
    <t>Reparación de báculo luminoso. Incluye suministro e instalación de Bombilla Vapor de sodio tipo SON 150W E40 o similar, incluso reactancia VSI 15/23 ARCE 150W o similar. Se incluyen los medios de elevación, mecánicos y eléctricos necesarios. En funcionamiento.</t>
  </si>
  <si>
    <t>Reparación de proyector luminoso. Suministro e instalación de bombilla adecuada. Se incluyen los medios de elevación, mecánicos y eléctricos necesarios.</t>
  </si>
  <si>
    <t>Suministro e instalación de conjunto autónomo de iluminación de emergencia. Tipo fluorescente o LED, Intensidad luminosa: 150 lm, Protección: IP 65 estanco. Incluso parte proporcional de cableado y canalizaciones. Cumpliendo normativa vigente</t>
  </si>
  <si>
    <t>DELAL0064</t>
  </si>
  <si>
    <t>DELAL0065</t>
  </si>
  <si>
    <t>DELAL0066</t>
  </si>
  <si>
    <t>DELAL0067</t>
  </si>
  <si>
    <t>DINCO0014</t>
  </si>
  <si>
    <t>DINMQ0050</t>
  </si>
  <si>
    <t>DDOIN0018</t>
  </si>
  <si>
    <t>DDOIN0019</t>
  </si>
  <si>
    <t>Unidad de reacondicionamiento de zonas de viales y entre estructuras. Compuesto por adecuación de la plataforma a pavimentar mediante cajeado de la misma, despeje, excavación y/o aporte de relleno seleccionado en su caso hasta una profundidad de hasta 50 cm, compactación del asiento del pavimento hasta el 95% del Proctor Modificado, con posterior colocación de lámina impermeable sintética y realización de pavimento continuo de hormigón impreso, con juntas, de 10 cm de espesor, para uso peatonal, realizado con hormigón HA-25/B/20/ sulforesistente, extendido y vibrado manual, previo encofrado del mismo y colocación de malla electrosoldada ME 20x20 Ø 5-5 B 500 T 6x2,20 UNE-EN 10080 y berenjenos; acabado impreso en relieve y tratado superficialmente con mortero decorativo de rodadura para pavimento de hormigón color a definir por los técnicos de Canal de Isabel II o similar al existente, desmoldeante en polvo color a definir y capa de sellado final con resina impermeabilizante de acabado. Incluso suministro y colocación de bordillo prefabricado de hormigón  de 20x30 cm recto o curvo, o sistema de terminación de la plataforma a pavimentar o similar al existente, incluso mortero de asiento y rejuntado, excavación y hormigón de solera HM-20 y refuerzo para márgenes de la zona de reacondicionamiento. Totalmente terminado.</t>
  </si>
  <si>
    <t>DEMCS0030</t>
  </si>
  <si>
    <t>DEMCS0031</t>
  </si>
  <si>
    <t>DEMCS0032</t>
  </si>
  <si>
    <t>DEMCS0033</t>
  </si>
  <si>
    <t>DEMCS0034</t>
  </si>
  <si>
    <t>DEMCS0035</t>
  </si>
  <si>
    <t>DEMCS0036</t>
  </si>
  <si>
    <t>DEMCS0037</t>
  </si>
  <si>
    <t>DEMCS0038</t>
  </si>
  <si>
    <t>DEMCS0039</t>
  </si>
  <si>
    <t>DEMCS0040</t>
  </si>
  <si>
    <t>DEMCS0041</t>
  </si>
  <si>
    <t>DEMCS0042</t>
  </si>
  <si>
    <t>DEMCS0043</t>
  </si>
  <si>
    <t>DEMCS0044</t>
  </si>
  <si>
    <t>DEMCS0045</t>
  </si>
  <si>
    <t>DEMCS0046</t>
  </si>
  <si>
    <t>DEMCS0047</t>
  </si>
  <si>
    <t>DEMCS0048</t>
  </si>
  <si>
    <t>DEMCS0049</t>
  </si>
  <si>
    <t>DEMCS0050</t>
  </si>
  <si>
    <t>DEMCS0051</t>
  </si>
  <si>
    <t>DEMCS0052</t>
  </si>
  <si>
    <t>DEMCS0053</t>
  </si>
  <si>
    <t>DEMCS0054</t>
  </si>
  <si>
    <t>DEMCS0055</t>
  </si>
  <si>
    <t>DEMCS0056</t>
  </si>
  <si>
    <t>DEMCS0057</t>
  </si>
  <si>
    <t>DEMCS0058</t>
  </si>
  <si>
    <t>DEMCS0059</t>
  </si>
  <si>
    <t>DEMCS0060</t>
  </si>
  <si>
    <t>DEMCS0061</t>
  </si>
  <si>
    <t>DEMCS0062</t>
  </si>
  <si>
    <t>DEMCS0063</t>
  </si>
  <si>
    <t>DEMCS0064</t>
  </si>
  <si>
    <t>DEMCS0065</t>
  </si>
  <si>
    <t>DEMCS0066</t>
  </si>
  <si>
    <t>DEMCS0067</t>
  </si>
  <si>
    <t>DEMCS0068</t>
  </si>
  <si>
    <t>DEMCS0069</t>
  </si>
  <si>
    <t>DEMCS0070</t>
  </si>
  <si>
    <t>DEMCS0071</t>
  </si>
  <si>
    <t>DEMCS0072</t>
  </si>
  <si>
    <t>DEMCS0073</t>
  </si>
  <si>
    <t>DEMCS0074</t>
  </si>
  <si>
    <t>DEMCS0075</t>
  </si>
  <si>
    <t>DEMCS0076</t>
  </si>
  <si>
    <t>DEMCS0077</t>
  </si>
  <si>
    <t>DEMCS0078</t>
  </si>
  <si>
    <t>DALEQ0026</t>
  </si>
  <si>
    <t>DALEQ0027</t>
  </si>
  <si>
    <t>Suministro de tolva para almacenamiento de fangos con una capacidad aproximada de hasta 23 m³. Fabricada con perfiles laminados en caliente y chapa de acero al carbono. Tolva piramidal de 4.000 × 4.000 mm. Tronco de 2.500 mm de altura fabricado con chapa de 5 mm. Prisma: de 500 mm de altura fabricado con chapa de 4 mm. Boca salida: de 1.000 × 1.000 mm con compuerta motorizada de doble hoja y apertura mediante cremallera. Altura descarga: 4.000 mm sobre el suelo. Armadura sostén: bancada de perfiles y pilares. Cubierta: fabricada en chapa estriada con boca de hombre y de entrada de producto. Escalera acceso: tipo gato con quitamiedos hasta la parte superior de la tolva con plataforma intermedia de mantenimiento.</t>
  </si>
  <si>
    <t>Suministro módulo controlador completo X20 CP1584 o similar para centrifugadora</t>
  </si>
  <si>
    <t>DEMCQ0042</t>
  </si>
  <si>
    <t>DOCCR0178</t>
  </si>
  <si>
    <t>Sustitución de motorización de cierre y reparación de flejes de contrapeso, ajuste y engrase de puerta enrollable. Incluso transporte, montaje y medios de elevación necesarios</t>
  </si>
  <si>
    <t>DOCCR0179</t>
  </si>
  <si>
    <t>DOCCR0180</t>
  </si>
  <si>
    <t>Suministro e instalación de central de incendios de 2 zonas convencional + baterías de emergencia. La central dispone de:
-2 bucles de detección convencional con final de línea activo.
-Control de nivel de acceso mediante llave.
-2 salidas vigiladas de evacuación.
-Relé de fuego (alarma general) y Relé de avería general.
-Salida auxiliar de 24 Vcc.
-Teclado con 6 teclas para manejo.
-Modo "Prueba de zonas".
-Conexión/desconexión individual de zonas de detección y zonas de evacuación.
-10 leds independientes para indicación de alarmas.
-Necesita una única batería de 12V / 7Ah.
-Continua supervisión de todo el sistema.
-Dimensiones: 340 x 290 x 100. Peso: 2.5 Kg.</t>
  </si>
  <si>
    <t>Suministro e instalación de sirena óptica acústica convencional de interior + base de montaje. Sirena con foco multitono. Certificada según EN 54-3. Dimensiones: Ø 93 mm, altura: 80 mm. Nivel sonoro: 100 dB(tono 3). Intensidad luminosa: &gt; 0,5Cd.Consumo: 25mA. Protección: IP54 (con base baja)  IP65 (con base alta)</t>
  </si>
  <si>
    <t>DEEPC0012</t>
  </si>
  <si>
    <t>Juego de baterías 24 Vcc-7 A, formado por 2 baterías 12 Vcc-7 A.</t>
  </si>
  <si>
    <t>DEEPC0013</t>
  </si>
  <si>
    <t>DOCCR0181</t>
  </si>
  <si>
    <t>DOCCR0182</t>
  </si>
  <si>
    <t>Suministro e instalación de valla de alambre galvanizado con un grosor de alambre de 2 o 2.2 mm  una luz de agujero de 50mm,  altura de 2 m. Para ser instalada en murete o zapata de poste. Incluidos los postes de arranque / final, de esquina y refuerzo cada 3 m, arranques, escuadras, riostras, alambre de tensado. Ejecución sobre muro de ladrillo/bloque. Incluso p/p de replanteo, apertura de huecos con máquina de corte húmedo y  relleno de hormigón para recibido de los postes, colocación de la malla y accesorios de montaje y tensado del conjunto. Totalmente instalado.</t>
  </si>
  <si>
    <t>Cerramiento completo con valla de alambre galvanizado de 2 m de altura sobre nuevo murete. Incluye excavación en zanja para cimentación, construcción de  murete con dos filas de bloque de hormigón tipo Split 40x20x20 cm a una cara color crema con albardillas, suministro e instalación de valla de alambre galvanizado con un grosor de alambre de 2 o 2.2 mm  una luz de agujero de 50mm,  altura de 2 m. Para ser instalada en murete o zapata de poste. Incluidos los postes de arranque / final, de esquina y refuerzo cada 3 m, arranques, escuadras, riostras, alambre de tensado. Ejecución sobre muro de ladrillo/bloque. Incluso p/p de replanteo, apertura de huecos con máquina de corte húmedo y  relleno de hormigón para recibido de los postes, colocación de la malla y accesorios de montaje y tensado del conjunto. Totalmente instalado. Aproximadamente 1/3 del montaje se realizará en zona con desnivel, en la que tanto el murete como el vallado se escalonarán convenientemente.</t>
  </si>
  <si>
    <t>DOCCR0183</t>
  </si>
  <si>
    <t>Suministro de emisor radioband XTS868 y receptor XRS868</t>
  </si>
  <si>
    <t>Suministro de radares de doble tecnología XDT1</t>
  </si>
  <si>
    <t>DOCCR0184</t>
  </si>
  <si>
    <t>DOCCR0185</t>
  </si>
  <si>
    <t>DOCCR0186</t>
  </si>
  <si>
    <t>Suministro de banda de seguridad al cierre BSB2 (2m). Altura de goma hasta 70mm</t>
  </si>
  <si>
    <t>Suministro de banda de seguridad al cierre BSB3 (3m). Altura de goma hasta 70mm</t>
  </si>
  <si>
    <t>Suministro de banda antipinzamiento tipo fuella BAPC</t>
  </si>
  <si>
    <t>DOCCR0187</t>
  </si>
  <si>
    <t>DOCCR0188</t>
  </si>
  <si>
    <t>DOCCR0189</t>
  </si>
  <si>
    <t>Suministro de fotocélula FM25, incluso espejo</t>
  </si>
  <si>
    <t>Nº items</t>
  </si>
  <si>
    <t>Importe</t>
  </si>
  <si>
    <t>DEMCS0079</t>
  </si>
  <si>
    <t>DEMCS0080</t>
  </si>
  <si>
    <t>DEMCS0081</t>
  </si>
  <si>
    <t>DEMCS0082</t>
  </si>
  <si>
    <t>DEMCS0083</t>
  </si>
  <si>
    <t>Suministro de turbocompresor HV-TURBO KA2-GK190 o similar. Según E.T. "EQUIPO TURBOCOMPRESOR HV-TURBO KA2-GK190"</t>
  </si>
  <si>
    <t>Suministro de turbocompresor HV-TURBO KA2-GL180 o similar. Según E.T. "EQUIPO TURBOCOMPRESOR HV-TURBO KA2-GL180"</t>
  </si>
  <si>
    <t>Suministro de turbocompresor HV-TURBO KA10-GL210 o similar. Según E.T. "EQUIPO TURBOCOMPRESOR HV-TURBO KA10-GL210"</t>
  </si>
  <si>
    <t>Suministro de turbocompresor HV-TURBO KA22-GL225 o similar. Según E.T. "EQUIPO TURBOCOMPRESOR HV-TURBO KA22-GL225"</t>
  </si>
  <si>
    <t>Filtros textiles</t>
  </si>
  <si>
    <t>EM-FT</t>
  </si>
  <si>
    <t>DEMFT00001</t>
  </si>
  <si>
    <t>Suministro de turbocompresor HV-TURBO KA5-GK200 o similar. Según E.T. "EQUIPO TURBOCOMPRESOR HV-TURBO KA5-GK200"</t>
  </si>
  <si>
    <t>DEMFT00002</t>
  </si>
  <si>
    <t>DEMDE0017</t>
  </si>
  <si>
    <t>DEMDE0018</t>
  </si>
  <si>
    <t>DEMDE0019</t>
  </si>
  <si>
    <t>DEMDE0020</t>
  </si>
  <si>
    <t>Mecanizado de chavetero en rueda para carro decantador</t>
  </si>
  <si>
    <t>Suministro de rueda de nylon de diámetro 160 mm, ancho de eje 40 mm, diámetro de orificio 20 mm</t>
  </si>
  <si>
    <t>Suministro de rueda con banda de poliuretano de 300 mm de diámetro, 75 mm de ancho y 25 mm de diámetro interior del eje</t>
  </si>
  <si>
    <t>Suministro de rueda con banda de poliuretano de 300 mm de diámetro, 75 mm de ancho y 45 mm de diámetro interior del eje</t>
  </si>
  <si>
    <t>DINGA0015</t>
  </si>
  <si>
    <t>DINGA0016</t>
  </si>
  <si>
    <t>Instalación de centralita de detección de gases Honeywell TpuchPoint Plus o similar</t>
  </si>
  <si>
    <t>DEMVA0082</t>
  </si>
  <si>
    <t>DINMP0004</t>
  </si>
  <si>
    <t>Suministro de transmisor de presión CERABAR PMC21 o similar</t>
  </si>
  <si>
    <t>DOCUR0030</t>
  </si>
  <si>
    <t>Reparación de pavimento de hormigón con espesor de firme hasta 25 cm, incluyendo demolición, retirada de escombros y limpieza, reparación de la explanada y extendido, tendido y vibrado del nuevo pavimento de hormigón HF-3.5 N/mm2 de resistencia a flexotracción, con acabado con textura superficial, juntas cortadas en fresco, encofrado y desencofrado con madera en zonas límite. Según Pliego de Bases General de Canal de Isabel II y totalmente terminado</t>
  </si>
  <si>
    <t>DOCUR0031</t>
  </si>
  <si>
    <t>Recrecimiento de firme mediante mezclas bituminosas en caliente, incluyendo limpieza y barrido de la superficie, riego de imprimación tipo C60BF4 IMP, con una dotación de 1 Kg/ m2,mezcla bituminosa en caliente de 10 cm de espesor, tipo AC22/32 bin D/S, con árido granítico o calcáreo y betún asfáltico de penetración B50/70, riego de adherencia tipo C60B3 ADH, con una dotación de 0,60 Kg/m2, mezcla bituminosa en caliente de 5 cm de espesor, tipo AC16/22 surf D/S, con árido granítico o calcáreo y betún asfáltico de penetración B50/70. Según Pliego de Bases General de Canal de Isabel II y totalmente terminado</t>
  </si>
  <si>
    <t>DOCUR0032</t>
  </si>
  <si>
    <t>Porte y disponibilidad de equipos de extendido y compactación de mezclas bituminosas en caliente</t>
  </si>
  <si>
    <t>Rehabilitación de firme mediante mezclas bituminosas en caliente, incluyendo fresado posterior de 5 cm de espesor, limpieza y barrido de la superficie, riego de adherencia tipo C60B3 ADH, con una dotación de 0,60 Kg/m2, mezcla bituminosa en caliente de 5 cm de espesor, tipo AC16/22 surf D/S, con árido granítico o calcáreo y betún asfáltico de penetración B50/70. Según Pliego de Bases General de Canal de Isabel II y totalmente terminado</t>
  </si>
  <si>
    <t>DOCUR0033</t>
  </si>
  <si>
    <t>DOCUR0034</t>
  </si>
  <si>
    <t>Porte y disponibilidad de equipos de fresado</t>
  </si>
  <si>
    <t>Sellado de juntas y de fisuras mediante masilla bituminosa de vertido en caliente a base de bitumen modificada con polímeros, incluso limpieza y saneo previo de la junta o fisura y retirada de residuos y productos sobrantes. Totalmente terminada y ejecutada” El precio comprende la totalidad de los trabajos ejecutados y materiales y unidades de obra empleados, incluso señalización, así como los trabajos de todo tipo necesarios para referenciar los trabajos, comprobar las condiciones de ejecución y reseñar toda la información</t>
  </si>
  <si>
    <t>DOCUR0035</t>
  </si>
  <si>
    <t>DOCUR0036</t>
  </si>
  <si>
    <t>Levantado del firme, incluso carga y barrido, encofrado y desencofrado plano con madera en zonas límites, pavimento de hormigón vibrado HF-3.5 N/mm2 de resistencia a flexotracción y consistencia plástica, extendido desde camión, tendido y vibrado con extendedora, acabado con textura superficial, juntas cortadas en fresco. Según Pliego de Bases General de Canal de Isabel II y totalmente terminado</t>
  </si>
  <si>
    <t>Fresado de pavimento asfáltico, incluso carga y barrido, riego de adherencia tipo C60B3 ADH, con una dotación de 0,60 Kg/m2, mezcla bituminosa en caliente de 5 cm de espesor, tipo AC16/22, surf D/S, con árido granítico o calcáreo y betún asfáltico de penetración B50/70, extendido y compactado. Según Pliego de Bases General de Canal de Isabel II y totalmente terminado</t>
  </si>
  <si>
    <t>DOCUR0037</t>
  </si>
  <si>
    <t>Porte y disponibilidad de equipos de fresado de mezclas bituminosas en caliente</t>
  </si>
  <si>
    <t>DOCUR0038</t>
  </si>
  <si>
    <t>Limpieza y barrido del firme, suministro y extendido y compactación de mezcla bituminosa en frío de composición densa, tipo DF12, con árido granítico o calcáreo y emulsión bituminosa de 8 cm de espesor. Incluso corte previo de la zona afectada, retirada del firme y base deterioradas, saneo  y reposición de la misma, sellado de juntas. Según Pliego de Bases General de Canal de Isabel II y totalmente terminado</t>
  </si>
  <si>
    <t>DOCUR0039</t>
  </si>
  <si>
    <t>DOCUR0040</t>
  </si>
  <si>
    <t>Levantado por medios mecánicos de firme con base granular, retirada de material deteriorado, base de zahorra artificial ZA (25) conforme a norma UNE-EN 103104, puesta en obra, extendida y compactada, en capas de 20/30 cm de espesor, ejecución de cuneta triangular sin revestir en ambos márgenes del vial por medios mecánicos con retroexcavadora y accesorio especifico a tal efecto, incluso preparación, compactación y refino de la superficie. Según Pliego de Bases General de Canal de Isabel II y totalmente terminado</t>
  </si>
  <si>
    <t>DOCUR0041</t>
  </si>
  <si>
    <t>Levantado por medios mecánicos de 10 cm de firme con base granular, retirada de material deteriorado, base de zahorra artificial ZA(25), conforme a norma UNE-EN 103104, puesta en obra, extendida y compactada, en capas de 20/30 cm de espesor, encofrado y desencofrado plano con madera en zonas límites, pavimento de hormigón vibrado HF-3.5 N/mm2 de resistencia a flexotracción y consistencia plástica, extendido desde camión, tendido y vibrado con extendedora, acabado con textura superficial, incluso juntas cortadas en fresco. Según Pliego de Bases General de Canal de Isabel II y totalmente terminado</t>
  </si>
  <si>
    <t>DOCUR0042</t>
  </si>
  <si>
    <t>Levantado por medios mecánicos de firme con base granular, retirada de material deteriorado, base de zahorra artificial ZA(25),puesta en obra, extendida y compactada, riego de imprimación tipo C60BF4 IMP, con dotación de 1 Kg/ m2, mezcla bituminosa en caliente de 10 cm de espesor, tipo AC22/32, base G/S, con árido granítico o calcáreo y betún asfáltico de penetración B50/70,riego de adherencia tipo C60B3 ADH, con una dotación de 0,60 Kg/m2,mezcla bituminosa en caliente de 10 cm de espesor, tipo AC16/22, bin D/S, con árido granítico o calcáreo y betún asfáltico de penetración B50/70,riego de adherencia, tipo C60B3 ADH, con una dotación de 0,60 Kg/m2, mezcla bituminosa en caliente de 5 cm de espesor, tipo AC16/22, surf D/S, con árido granítico o calcáreo y betún asfáltico de penetración B50/70.Según Pliego de Bases General de Canal de Isabel II y totalmente terminado</t>
  </si>
  <si>
    <t>DOCUR0043</t>
  </si>
  <si>
    <t>DOCUR0044</t>
  </si>
  <si>
    <t>Levantado con compresor de solado de acera (loseta hidráulica o equivalente) y base de hormigón en masa de 10-15 cm de espesor. Pavimento continuo de hormigónHA-25/P/20/I, 10 cm de espesor y armado con mallazo de acero 15x15x5, endurecido y enriquecido superficialmente, acabado impreso en relieve mediante estampación de moldes de goma, incluso extendido, regleado, vibrado, aplicación de aditivos, impresión, curado y p.p. de juntas, lavado con agua a presión y aplicación de resinas de acabado. Según Pliego de Bases General de Canal de Isabel II y totalmente terminado</t>
  </si>
  <si>
    <t>DOCUR0045</t>
  </si>
  <si>
    <t>Levantado con compresor de solado de acera (loseta hidráulica o equivalente) y base de hormigón en masa de 10-15 cm de espesor. Pavimento de cemento continuo ruleteado en acera, incluso llagueado. Según Pliego de Bases General de Canal de Isabel II y totalmente terminado</t>
  </si>
  <si>
    <t>DOCUR0046</t>
  </si>
  <si>
    <t>Levantado con compresor de solado de acera (loseta hidráulica o equivalente) y base de hormigón en masa de 10-15 cm de espesor. Suministro y colocación de loseta hidráulica de varios colores de 20x20 cm, 4 pastillas, en aceras, incluso mortero de asiento y enlechado de juntas. Según Pliego de Bases General de Canal de Isabel II y totalmente terminado</t>
  </si>
  <si>
    <t>Levantado con compresor de solado de acera (loseta hidráulica o equivalente) y base de hormigón en masa de 10-15 cm de espesor, ejecución de nueva base y de pavimento con piezas irregulares de pizarra y/o esquisto natural, de entre 3 y 4 cm de espesor, recibida y rejuntada sobre una capa de 2 cm de mortero de cemento M-10, juntas de ancho mayor o igual a 1 mm y su posterior rejuntado con lechada de cemento ½ CEM II/B-P 32,5 R, colocada con la misma tonalidad de las piezas. Incluso juntas de dilatación y juntas estructurales, cortes a realizar para ajustarlas a los bordes del confinamiento o a las intrusiones existentes en el pavimento, limpieza de pavimento y juntas. Según Pliego de Bases General de Canal de Isabel II y totalmente terminado</t>
  </si>
  <si>
    <t>DOCUR0047</t>
  </si>
  <si>
    <t>DOCUR0048</t>
  </si>
  <si>
    <t>Levantado y limpieza por medio mecánicos de bordillo sobre base de hormigón, incluso retirada, medido sobre perfil. Suministro y colocación de bordillo prefabricado de hormigón doble capa recto tipo C7 de 20 cm de base y 22 cm de altura, colocado sobre base de hormigón no estructural HNE-20 y 20 cm de espesor, incluso rejuntado con mortero de cemento. Según Pliego de Bases General de Canal de Isabel II y totalmente terminado</t>
  </si>
  <si>
    <t>Ajuste de tapa de registro o sumidero mediante demolición de solera de hormigón en, masa de cualquier canto con martillo compresor, incluyendo retirada de escombros, retirada de tapa de registro para su posterior colocación en su nueva posición, suministro y puesta en obra de hormigón en masa HM-25/F/20/I, colocación de tapa de registro en su nueva posición, incluido recibido final. Según Pliego de Bases General de Canal de Isabel II y totalmente terminado</t>
  </si>
  <si>
    <t>DOCUR0049</t>
  </si>
  <si>
    <t>Cuneta de sección triangular de 100 cm de anchura y 33 cm de profundidad, sin revestir, por medios mecánicos con retroexcavadora y accesorio especifico a tal efecto, incluso preparación, compactación y refino de la superficie. Según Pliego de Bases General de Canal de Isabel II y totalmente terminado</t>
  </si>
  <si>
    <t>DOCUR0050</t>
  </si>
  <si>
    <t>Cuneta de sección triangular de 100 cm de anchura y 33 cm de profundidad, revestida con una capa de hormigón en masa HM-20 de 15 cm de espesor, incluso compactación y preparación de la superficie de asiento, regleado y p.p. de encofrado. Según Pliego de Bases General de Canal de Isabel II y totalmente terminado</t>
  </si>
  <si>
    <t>DOCUR0051</t>
  </si>
  <si>
    <t>Cuneta prefabricada de hormigón con piezas de sección semicircular de 20 cm de diámetro, unidas mediante junta machihembrada, colocadas sobre solera de hormigón en masa HM-20 de 15 cm de espesor, incluso preparación de la superficie de asiento, compactación y recibido de juntas. Según Pliego de Bases General de Canal de Isabel II y totalmente terminado</t>
  </si>
  <si>
    <t>DOCUR0052</t>
  </si>
  <si>
    <t>DOCUR0053</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</si>
  <si>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315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</si>
  <si>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DOCUR0054</t>
  </si>
  <si>
    <t>DOCUR0055</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</si>
  <si>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400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</si>
  <si>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DOCUR0056</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</si>
  <si>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500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</si>
  <si>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DOCAP0174</t>
  </si>
  <si>
    <t>Realización de perforación mediante barrena, con una profundidad de hasta 1 m, y posterior inyección con resina de poliuretano bicomponente de baja viscosidad y gran resistencia a la compresión, inyectada mediante bomba neumática a presión</t>
  </si>
  <si>
    <t>Centrifugadoras</t>
  </si>
  <si>
    <t>MT-CE</t>
  </si>
  <si>
    <t>DMTCE0001</t>
  </si>
  <si>
    <t>DMTCE0002</t>
  </si>
  <si>
    <t>DMTCE0003</t>
  </si>
  <si>
    <t>DMTCE0004</t>
  </si>
  <si>
    <t>DMTCE0005</t>
  </si>
  <si>
    <t>DMTCE0006</t>
  </si>
  <si>
    <t>DMTCE0007</t>
  </si>
  <si>
    <t>DMTCE0045</t>
  </si>
  <si>
    <t>DMTCE0046</t>
  </si>
  <si>
    <t>DMTCE0052</t>
  </si>
  <si>
    <t>DMTCE0053</t>
  </si>
  <si>
    <t>DMTCE0054</t>
  </si>
  <si>
    <t>DMTCE0126</t>
  </si>
  <si>
    <t>DMTCE0127</t>
  </si>
  <si>
    <t>DMTCE0128</t>
  </si>
  <si>
    <t>Suministro de segundo sello mecánico, para agitador sumergible de 0,8kW motor, 4 polos</t>
  </si>
  <si>
    <t>Suministro de segundo sello mecánico, para agitador sumergible de 1,5kW motor, 4 polos</t>
  </si>
  <si>
    <t>Suministro de segundo sello mecánico, para agitador sumergible de 1,5kW motor, 6 polos</t>
  </si>
  <si>
    <t xml:space="preserve">Suministro de segundo sello mecánico, para agitador sumergible de 2,9kW motor, 6 polos  </t>
  </si>
  <si>
    <t>Suministro de sellos de VITÓN, para agitador sumergible de 0,8kW motor, 4 polos</t>
  </si>
  <si>
    <t>Suministro de sellos de VITÓN, para agitador sumergible de 1,5kW motor, 4 polos</t>
  </si>
  <si>
    <t>Suministro de sellos de VITÓN, para agitador sumergible de 1,5kW motor, 6 polos</t>
  </si>
  <si>
    <t xml:space="preserve">Suministro de sellos de VITÓN, para agitador sumergible de 2,9kW motor, 6 polos  </t>
  </si>
  <si>
    <t>Cierres mecánicos</t>
  </si>
  <si>
    <t>EM-CR</t>
  </si>
  <si>
    <t>DEMCR0001</t>
  </si>
  <si>
    <t>DEMCR0002</t>
  </si>
  <si>
    <t>DEMCR0003</t>
  </si>
  <si>
    <t>DEMCR0004</t>
  </si>
  <si>
    <t>DEMCR0005</t>
  </si>
  <si>
    <t>DEMCR0006</t>
  </si>
  <si>
    <t>DEMCR0007</t>
  </si>
  <si>
    <t>DEMCR0008</t>
  </si>
  <si>
    <t>MT-CS</t>
  </si>
  <si>
    <t>DMTCS0001</t>
  </si>
  <si>
    <t>DMTCS0002</t>
  </si>
  <si>
    <t>DMTCS0003</t>
  </si>
  <si>
    <t>DMTCS0004</t>
  </si>
  <si>
    <t>DMTCS0005</t>
  </si>
  <si>
    <t>DMTCS0006</t>
  </si>
  <si>
    <t>DMTCS0007</t>
  </si>
  <si>
    <t>DMTCS0008</t>
  </si>
  <si>
    <t>DMTCS0009</t>
  </si>
  <si>
    <t>DMTCS0010</t>
  </si>
  <si>
    <t>DMTCS0011</t>
  </si>
  <si>
    <t>DMTCS0012</t>
  </si>
  <si>
    <t>DMTCS0013</t>
  </si>
  <si>
    <t>DMTCS0014</t>
  </si>
  <si>
    <t>DMTCS0015</t>
  </si>
  <si>
    <t>DMTCS0016</t>
  </si>
  <si>
    <t>DMTCS0017</t>
  </si>
  <si>
    <t>DMTCS0018</t>
  </si>
  <si>
    <t>DMTCS0019</t>
  </si>
  <si>
    <t>DMTCS0020</t>
  </si>
  <si>
    <t>DMTCS0021</t>
  </si>
  <si>
    <t>DMTCS0022</t>
  </si>
  <si>
    <t>DMTCS0023</t>
  </si>
  <si>
    <t>DMTCS0024</t>
  </si>
  <si>
    <t>DMTCS0025</t>
  </si>
  <si>
    <t>DMTCS0026</t>
  </si>
  <si>
    <t>Cogeneración</t>
  </si>
  <si>
    <t>MT-CO</t>
  </si>
  <si>
    <t>DMTCO0001</t>
  </si>
  <si>
    <t>DMTCO0003</t>
  </si>
  <si>
    <t>DMTCO0004</t>
  </si>
  <si>
    <t>DMTCO0005</t>
  </si>
  <si>
    <t>DMTCO0006</t>
  </si>
  <si>
    <t>DMTCO0007</t>
  </si>
  <si>
    <t>DMTCO0008</t>
  </si>
  <si>
    <t>DMTCO0009</t>
  </si>
  <si>
    <t>DMTCO0010</t>
  </si>
  <si>
    <t>DMTCO0011</t>
  </si>
  <si>
    <t>DMTCO0012</t>
  </si>
  <si>
    <t>DMTCO0013</t>
  </si>
  <si>
    <t>DMTCO0014</t>
  </si>
  <si>
    <t>DMTCO0015</t>
  </si>
  <si>
    <t>DMTCO0016</t>
  </si>
  <si>
    <t>DMTCO0017</t>
  </si>
  <si>
    <t>DMTCO0018</t>
  </si>
  <si>
    <t>DMTCO0019</t>
  </si>
  <si>
    <t>DMTCO0020</t>
  </si>
  <si>
    <t>DMTCO0021</t>
  </si>
  <si>
    <t>DMTCO0022</t>
  </si>
  <si>
    <t>DMTCO0023</t>
  </si>
  <si>
    <t>Aires acondicionados</t>
  </si>
  <si>
    <t>MT-AC</t>
  </si>
  <si>
    <t>DMTAC0001</t>
  </si>
  <si>
    <t>DMTAC0002</t>
  </si>
  <si>
    <t>DMTAC0003</t>
  </si>
  <si>
    <t>DMTAC0004</t>
  </si>
  <si>
    <t>DMTAC0005</t>
  </si>
  <si>
    <t>DMTAC0006</t>
  </si>
  <si>
    <t>Equipo sumergido</t>
  </si>
  <si>
    <t>DMTES0001</t>
  </si>
  <si>
    <t>MT-ES</t>
  </si>
  <si>
    <t>DMTES0002</t>
  </si>
  <si>
    <t>DMTES0003</t>
  </si>
  <si>
    <t>DMTES0004</t>
  </si>
  <si>
    <t>DMTES0005</t>
  </si>
  <si>
    <t>DMTES0006</t>
  </si>
  <si>
    <t>DMTES0007</t>
  </si>
  <si>
    <t>Bobinado estator con barnizado y secado al horno de motor, a partir de  0,37 kW hasta 0,55 kW.</t>
  </si>
  <si>
    <t>Bobinado estator con barnizado y secado al horno de motor, a partir de 0,55 kW hasta 0,75 kW.</t>
  </si>
  <si>
    <t>Bobinado estator con barnizado y secado al horno de motor, a partir de 0,75 kW hasta 1,1 kW.</t>
  </si>
  <si>
    <t>Bobinado estator con barnizado y secado al horno de motor, a partir de 1,1 kW hasta 1,5 kW.</t>
  </si>
  <si>
    <t>Bobinado estator con barnizado y secado al horno de motor, a partir de 1,5 kW hasta 2,2 kW.</t>
  </si>
  <si>
    <t>Bobinado estator con barnizado y secado al horno de motor, a partir de 2,2 kW hasta 3 kW.</t>
  </si>
  <si>
    <t>Bobinado estator con barnizado y secado al horno de motor, a partir de 3 kW hasta 4 kW.</t>
  </si>
  <si>
    <t>Bobinado estator con barnizado y secado al horno de motor, a partir de 4 kW hasta 5,5 kW.</t>
  </si>
  <si>
    <t>Bobinado estator con barnizado y secado al horno de motor, a partir de 5,5 kW hasta 7,5 kW.</t>
  </si>
  <si>
    <t>Bobinado estator con barnizado y secado al horno de motor, a partir de 7,5 kW hasta 11 kW.</t>
  </si>
  <si>
    <t>Bobinado estator con barnizado y secado al horno de motor, a partir de 11 kW hasta 15 kW.</t>
  </si>
  <si>
    <t>Bobinado estator con barnizado y secado al horno de motor, a partir de 15 kW hasta 18,5 kW.</t>
  </si>
  <si>
    <t>Bobinado estator con barnizado y secado al horno de motor, a partir de 18,5 kW hasta 22 kW.</t>
  </si>
  <si>
    <t>Bobinado estator con barnizado y secado al horno de motor, a partir de 22 kW hasta 30 kW.</t>
  </si>
  <si>
    <t>Bobinado estator con barnizado y secado al horno de motor, a partir de 30 kW hasta 37 kW.</t>
  </si>
  <si>
    <t>Bobinado estator con barnizado y secado al horno de motor, a partir de 37 kW hasta 45 kW.</t>
  </si>
  <si>
    <t>Bobinado estator con barnizado y secado al horno de motor, a partir de 45 kW hasta 55 kW.</t>
  </si>
  <si>
    <t>Bobinado estator con barnizado y secado al horno de motor, a partir de 55 kW hasta 75 kW.</t>
  </si>
  <si>
    <t>Bobinado estator con barnizado y secado al horno de motor, a partir de 75 kW hasta 90 kW.</t>
  </si>
  <si>
    <t>Bobinado estator con barnizado y secado al horno de motor, a partir de 90 kW hasta 120 kW.</t>
  </si>
  <si>
    <t>Bobinado estator con barnizado, secado al horno y cambio de rodamientos de motor, a partir de  0,37 kW hasta 0,55 kW.</t>
  </si>
  <si>
    <t>Bobinado estator con barnizado, secado al horno y cambio de rodamientos de motor, a partir de  0,55 kW hasta 0,75 kW.</t>
  </si>
  <si>
    <t>Bobinado estator con barnizado, secado al horno y cambio de rodamientos de motor, a partir de  0,75 kW hasta 1,1 kW.</t>
  </si>
  <si>
    <t>Bobinado estator con barnizado, secado al horno y cambio de rodamientos de motor, a partir de  1,1 kW hasta 1,5 kW.</t>
  </si>
  <si>
    <t>Bobinado estator con barnizado, secado al horno y cambio de rodamientos de motor, a partir de  1,5 kW hasta 2,2 kW.</t>
  </si>
  <si>
    <t>Bobinado estator con barnizado, secado al horno y cambio de rodamientos de motor, a partir de  2,2 kW hasta 3 kW.</t>
  </si>
  <si>
    <t>Bobinado estator con barnizado, secado al horno y cambio de rodamientos de motor, a partir de  3 kW hasta 4 kW.</t>
  </si>
  <si>
    <t>Bobinado estator con barnizado, secado al horno y cambio de rodamientos de motor, a partir de  4 kW hasta 5,5 kW.</t>
  </si>
  <si>
    <t>Bobinado estator con barnizado, secado al horno y cambio de rodamientos de motor, a partir de  5,5 kW hasta 7,5 kW.</t>
  </si>
  <si>
    <t>Bobinado estator con barnizado, secado al horno y cambio de rodamientos de motor, a partir de  7,5 kW hasta 11 kW.</t>
  </si>
  <si>
    <t>Bobinado estator con barnizado, secado al horno y cambio de rodamientos de motor, a partir de  11 kW hasta 15 kW.</t>
  </si>
  <si>
    <t>Bobinado estator con barnizado, secado al horno y cambio de rodamientos de motor, a partir de  15 kW hasta 18,5 kW.</t>
  </si>
  <si>
    <t>Bobinado estator con barnizado, secado al horno y cambio de rodamientos de motor, a partir de  18,5 kW hasta 22 kW.</t>
  </si>
  <si>
    <t>Bobinado estator con barnizado, secado al horno y cambio de rodamientos de motor, a partir de  22 kW hasta 30 kW.</t>
  </si>
  <si>
    <t>Bobinado estator con barnizado, secado al horno y cambio de rodamientos de motor, a partir de 30 kW hasta 37 kW.</t>
  </si>
  <si>
    <t>Bobinado estator con barnizado, secado al horno y cambio de rodamientos de motor, a partir de 37 kW hasta 45 kW.</t>
  </si>
  <si>
    <t>Bobinado estator con barnizado, secado al horno y cambio de rodamientos de motor, a partir de 45 kW hasta 55 kW.</t>
  </si>
  <si>
    <t>Bobinado estator con barnizado, secado al horno y cambio de rodamientos de motor, a partir de 55 kW hasta 75 kW.</t>
  </si>
  <si>
    <t>Bobinado estator con barnizado, secado al horno y cambio de rodamientos de motor, a partir de 75 kW hasta 90 kW.</t>
  </si>
  <si>
    <t>Bobinado estator con barnizado, secado al horno y cambio de rodamientos de motor, a partir de 90 kW hasta 120 kW.</t>
  </si>
  <si>
    <t>Barnizado de estator con  secado al horno y cambio de rodamientos de motor, a partir de 0,37 kW hasta 0,55 kW.</t>
  </si>
  <si>
    <t>Barnizado de estator con  secado al horno y cambio de rodamientos de motor, a partir de 0,55 kW hasta 0,75 kW.</t>
  </si>
  <si>
    <t>Barnizado de estator con  secado al horno y cambio de rodamientos de motor, a partir de 0,75 kW hasta 1,1 kW.</t>
  </si>
  <si>
    <t>Barnizado de estator con  secado al horno y cambio de rodamientos de motor, a partir de 1,1 kW hasta 1,5 kW.</t>
  </si>
  <si>
    <t>Barnizado de estator con  secado al horno y cambio de rodamientos de motor, a partir de 1,5 kW hasta 2,2 kW.</t>
  </si>
  <si>
    <t>Barnizado de estator con  secado al horno y cambio de rodamientos de motor, a partir de 2,2 kW hasta 3 kW.</t>
  </si>
  <si>
    <t>Barnizado de estator con  secado al horno y cambio de rodamientos de motor, a partir de 3 kW hasta 4 kW.</t>
  </si>
  <si>
    <t>Barnizado de estator con  secado al horno y cambio de rodamientos de motor, a partir de 4 kW hasta 5,5 kW.</t>
  </si>
  <si>
    <t>Barnizado de estator con  secado al horno y cambio de rodamientos de motor, a partir de 5,5 kW hasta 7,5 kW.</t>
  </si>
  <si>
    <t>Barnizado de estator con  secado al horno y cambio de rodamientos de motor, a partir de 7,5 kW hasta 11 kW.</t>
  </si>
  <si>
    <t>Barnizado de estator con  secado al horno y cambio de rodamientos de motor, a partir de 11 kW hasta 15 kW.</t>
  </si>
  <si>
    <t>Barnizado de estator con  secado al horno y cambio de rodamientos de motor, a partir de 15 kW hasta 18,5 kW.</t>
  </si>
  <si>
    <t>Barnizado de estator con  secado al horno y cambio de rodamientos de motor, a partir de 18,5 kW hasta 22 kW.</t>
  </si>
  <si>
    <t>Barnizado de estator con  secado al horno y cambio de rodamientos de motor, a partir de 22 kW hasta 30 kW.</t>
  </si>
  <si>
    <t>Barnizado de estator con  secado al horno y cambio de rodamientos de motor, a partir de 30 kW hasta 37 kW.</t>
  </si>
  <si>
    <t>Barnizado de estator con  secado al horno y cambio de rodamientos de motor, a partir de 37 kW hasta 45 kW.</t>
  </si>
  <si>
    <t>Barnizado de estator con  secado al horno y cambio de rodamientos de motor, a partir de 45 kW hasta 55 kW.</t>
  </si>
  <si>
    <t>Barnizado de estator con  secado al horno y cambio de rodamientos de motor, a partir de 55 kW hasta 75 kW.</t>
  </si>
  <si>
    <t>Barnizado de estator con  secado al horno y cambio de rodamientos de motor, a partir de 75 kW hasta 90 kW.</t>
  </si>
  <si>
    <t>Barnizado de estator con  secado al horno y cambio de rodamientos de motor, a partir de 90 kW hasta 120 kW.</t>
  </si>
  <si>
    <t>Barnizado de estator con  secado al horno de motor, a partir de 0,37 kW hasta 0,55 kW.</t>
  </si>
  <si>
    <t>Barnizado de estator con  secado al horno de motor, a partir de 0,55 kW hasta 0,75 kW.</t>
  </si>
  <si>
    <t>Barnizado de estator con  secado al horno de motor, a partir de 0,75 kW hasta 1,1 kW.</t>
  </si>
  <si>
    <t>Barnizado de estator con  secado al horno de motor, a partir de 1,1 kW hasta 1,5 kW.</t>
  </si>
  <si>
    <t>Barnizado de estator con  secado al horno de motor, a partir de 1,5 kW hasta 2,2 kW.</t>
  </si>
  <si>
    <t>Barnizado de estator con  secado al horno de motor, a partir de 2,2 kW hasta 3 kW.</t>
  </si>
  <si>
    <t>Barnizado de estator con  secado al horno de motor, a partir de 3 kW hasta 4 kW.</t>
  </si>
  <si>
    <t>Barnizado de estator con  secado al horno de motor, a partir de 4 kW hasta 5,5 kW.</t>
  </si>
  <si>
    <t>Barnizado de estator con  secado al horno de motor, a partir de 5,5 kW hasta 7,5 kW.</t>
  </si>
  <si>
    <t>Barnizado de estator con  secado al horno de motor, a partir de 7,5 kW hasta 11 kW.</t>
  </si>
  <si>
    <t>Barnizado de estator con  secado al horno de motor, a partir de 11 kW hasta 15 kW.</t>
  </si>
  <si>
    <t>Barnizado de estator con  secado al horno de motor, a partir de 15 kW hasta 18,5 kW.</t>
  </si>
  <si>
    <t>Barnizado de estator con  secado al horno de motor, a partir de 18,5 kW hasta 22 kW.</t>
  </si>
  <si>
    <t>Barnizado de estator con  secado al horno de motor, a partir de 22 kW hasta 30 kW.</t>
  </si>
  <si>
    <t>Barnizado de estator con  secado al horno de motor, a partir de 30 kW hasta 37 kW.</t>
  </si>
  <si>
    <t>Barnizado de estator con  secado al horno de motor, a partir de 37 kW hasta 45 kW.</t>
  </si>
  <si>
    <t>Barnizado de estator con  secado al horno de motor, a partir de 45 kW hasta 55 kW.</t>
  </si>
  <si>
    <t>Barnizado de estator con  secado al horno de motor, a partir de 55 kW hasta 75 kW.</t>
  </si>
  <si>
    <t>Barnizado de estator con  secado al horno de motor, a partir de 75 kW hasta 90 kW.</t>
  </si>
  <si>
    <t>Barnizado de estator con  secado al horno de motor, a partir de 90 kW hasta 120 kW.</t>
  </si>
  <si>
    <t>Bobinado estator con barnizado y secado al horno de bomba o agitador sumergible, a partir de 0,37 kW hasta 0,55 kW.</t>
  </si>
  <si>
    <t>Bobinado estator con barnizado y secado al horno de bomba o agitador sumergible, a partir de 0,55 kW hasta 0,75 kW.</t>
  </si>
  <si>
    <t>Bobinado estator con barnizado y secado al horno de bomba o agitador sumergible, a partir de 0,75 kW hasta 1,1 kW.</t>
  </si>
  <si>
    <t>Bobinado estator con barnizado y secado al horno de bomba o agitador sumergible, a partir de 1,1 kW hasta 1,5 kW.</t>
  </si>
  <si>
    <t>Bobinado estator con barnizado y secado al horno de bomba o agitador sumergible, a partir de 1,5 kW hasta 2,2 kW.</t>
  </si>
  <si>
    <t>Bobinado estator con barnizado y secado al horno de bomba o agitador sumergible, a partir de 2,2 kW hasta 3 kW.</t>
  </si>
  <si>
    <t>Bobinado estator con barnizado y secado al horno de bomba o agitador sumergible, a partir de 3 kW hasta 4 kW.</t>
  </si>
  <si>
    <t>Bobinado estator con barnizado y secado al horno de bomba o agitador sumergible, a partir de 4 kW hasta 5,5 kW.</t>
  </si>
  <si>
    <t>Bobinado estator con barnizado y secado al horno de bomba o agitador sumergible, a partir de 5,5 kW hasta 7,5 kW.</t>
  </si>
  <si>
    <t>Bobinado estator con barnizado y secado al horno de bomba o agitador sumergible, a partir de 7,5 kW hasta 11 kW.</t>
  </si>
  <si>
    <t>Bobinado estator con barnizado y secado al horno de bomba o agitador sumergible, a partir de 11 kW hasta 15 kW.</t>
  </si>
  <si>
    <t>Bobinado estator con barnizado y secado al horno de bomba o agitador sumergible, a partir de 15 kW hasta 18,5 kW.</t>
  </si>
  <si>
    <t>Bobinado estator con barnizado y secado al horno de bomba o agitador sumergible, a partir de 18,5 kW hasta 22 kW.</t>
  </si>
  <si>
    <t>Bobinado estator con barnizado y secado al horno de bomba o agitador sumergible, a partir de 22 kW hasta 30 kW.</t>
  </si>
  <si>
    <t>Bobinado estator con barnizado y secado al horno de bomba o agitador sumergible, a partir de 30 kW hasta 37 kW.</t>
  </si>
  <si>
    <t>Bobinado estator con barnizado y secado al horno de bomba o agitador sumergible, a partir de 37 kW hasta 45 kW.</t>
  </si>
  <si>
    <t>Bobinado estator con barnizado y secado al horno de bomba o agitador sumergible, a partir de 45 kW hasta 60 kW.</t>
  </si>
  <si>
    <t>Bobinado estator con barnizado y secado al horno de bomba o agitador sumergible, a partir de 60 kW hasta 80 kW.</t>
  </si>
  <si>
    <t>Reparación de bomba Sarlin  S 22081511 20 kW, cambiar cierres mecánicos, sustituir rodamientos, cambiar Kit juntas tóricas.  Incluso lubricante nuevo.</t>
  </si>
  <si>
    <t>Reparación de bomba ABS AFP2571, cambiar cierres mecánicos, sustituir rodamientos, cambiar Kit juntas tóricas, mecanizado y encasquillado de eje rotor.  Incluso lubricante nuevo.</t>
  </si>
  <si>
    <t>Reparación de agitador ABS RW AF160-4 7,5 kW, sustituir rodamientos de motor 3307 ZZ C3 y 6305 2RS C3, cambiar Kit juntas tóricas, sustituir Retén de motor 30.62.10, Rodamientos de reductor 6307 y 6306.  Incluso lubricante nuevo.</t>
  </si>
  <si>
    <t>Reparación de agitador ABS RW AF160-4 7,5 kW, sustituir rodamientos de motor 3307 ZZ C3 y 6305 2RS C3, cambiar Kit juntas tóricas, sustituir Retén de motor 30.62.10, mecanizado y encasquillado de eje.  Incluso lubricante nuevo.</t>
  </si>
  <si>
    <t>Reparación de agitador ABS RW3033-A28/6-EC 3kW, sustituir cierre mecánico, sustituir rodamientos 6204 2RS C3 y 6305 2RS C3, cambiar Kit juntas tóricas, mecanizado y encasquillado de eje.  Incluso lubricante nuevo.</t>
  </si>
  <si>
    <t>Reparación de agitador Flygt 4630.410, sustituir cierre mecánico de cartucho, cambiar Kit de juntas, reparar eje rellenando de material y mecanizado, kit de arandelas. Incluso lubricante nuevo.</t>
  </si>
  <si>
    <t>Reparación de agitador Flygt 4630.410, sustituir cierre mecánico de cartucho, cambiar Kit de juntas, sustituir rodamientos equipo. Incluso lubricante nuevo.</t>
  </si>
  <si>
    <t>Reparación de bomba ABS AFP 1541.A M90/4D de 9 kW, cambiar cierres mecánicos, sustituir rodamientos 3307 2RS, 6305 2RS C3 y retén 62.35.7. Mecanizar muñequilla eje de 35 mm, cambiar Kit juntas tóricas. Incluso lubricante nuevo.</t>
  </si>
  <si>
    <t>Reparación de bomba ABS AFP 2073 ME300/4 de 30 kW, cambiar cierres mecánicos, sustituir rodamientos y retén, cambiar Kit juntas tóricas. Incluso lubricante nuevo.</t>
  </si>
  <si>
    <t>Reparación de bomba ABS XFP200J-CH2-PE370/4 de 37 kW, cambiar cierres mecánicos, sustituir rodamientos, cambiar Kit juntas tóricas,  Incluso lubricante nuevo.</t>
  </si>
  <si>
    <t>Reparación de bomba ABS AFP 255J 550/4 55 kW, cambiar cierres mecánicos, sustituir rodamientos, cambiar Kit juntas tóricas. Incluso lubricante nuevo.</t>
  </si>
  <si>
    <t>Reparación de bomba SULZER XFP200G-CB1.5-PE110/4 de 11 kW, cambiar cierres mecánicos, sustituir rodamientos 3307 2RS, 6305 2RS C3 y retén 62.35.7. Recrecer y mecanizar dos muñequillas de eje, cambiar Kit juntas tóricas sustituir bornas de conexionado. Incluso lubricante nuevo.</t>
  </si>
  <si>
    <t>Reparación de Agitador ABS RW 4022A 30/8 de 3 kW, sustituir rodamientos, cambiar Kit juntas tóricas, sustituir cierre mecánico de 30 mm, retén de motor, mecanizado y encasquillado de eje.  Incluso lubricante nuevo.</t>
  </si>
  <si>
    <t>Reparación de Agitador CAPRARI CMRY5.5-4-100 de 5,5 kW, sustituir rodamientos  y reductor Piñón de ataque i=4,39, cambiar Kit juntas tóricas y retenes, sustituir cierre mecánico de 30 mm, retén de motor. Incluso lubricante nuevo.</t>
  </si>
  <si>
    <t>Reparación de agitador Flygt 4640.410, sustituir cierre mecánico de cartucho, cambiar Kit de juntas, sustituir rodamientos equipo, taco de goma prensa cables. Incluso lubricante nuevo.</t>
  </si>
  <si>
    <t>Tarea de reparación aireador ABS AFP M160-4D de 16 kW, sustituir cierre mecánico, cambiar Kit de juntas, sustituir rodamientos equipo, taco de goma prensa cables, mecanizar muñequilla de eje. Incluso lubricante nuevo.</t>
  </si>
  <si>
    <t>Reparación de bomba  KSB KRTUF 150290/56 de 7,5 kW, cambiar cierres mecánicos, sustituir rodamientos 6308 2RS C3 y 6205 2RS C3, recrecer y mecanizar muñequilla de rodamiento superior y retén, cambiar Kit juntas tóricas. Incluso lubricante nuevo.</t>
  </si>
  <si>
    <t>DMTES0008</t>
  </si>
  <si>
    <t>DMTES0009</t>
  </si>
  <si>
    <t>DMTES0010</t>
  </si>
  <si>
    <t>DMTES0011</t>
  </si>
  <si>
    <t>DMTES0012</t>
  </si>
  <si>
    <t>DMTES0013</t>
  </si>
  <si>
    <t>DMTES0014</t>
  </si>
  <si>
    <t>DMTES0015</t>
  </si>
  <si>
    <t>DMTES0016</t>
  </si>
  <si>
    <t>DMTES0017</t>
  </si>
  <si>
    <t>DMTES0018</t>
  </si>
  <si>
    <t>DMTES0019</t>
  </si>
  <si>
    <t>DMTES0020</t>
  </si>
  <si>
    <t>DMTES0021</t>
  </si>
  <si>
    <t>DMTES0022</t>
  </si>
  <si>
    <t>DMTES0023</t>
  </si>
  <si>
    <t>DMTES0024</t>
  </si>
  <si>
    <t>DMTES0025</t>
  </si>
  <si>
    <t>DMTES0026</t>
  </si>
  <si>
    <t>DMTES0027</t>
  </si>
  <si>
    <t>DMTES0028</t>
  </si>
  <si>
    <t>DMTES0029</t>
  </si>
  <si>
    <t>DMTES0030</t>
  </si>
  <si>
    <t>DMTES0031</t>
  </si>
  <si>
    <t>DMTES0032</t>
  </si>
  <si>
    <t>DMTES0033</t>
  </si>
  <si>
    <t>DMTES0034</t>
  </si>
  <si>
    <t>DMTES0035</t>
  </si>
  <si>
    <t>DMTES0036</t>
  </si>
  <si>
    <t>DMTES0037</t>
  </si>
  <si>
    <t>DMTES0038</t>
  </si>
  <si>
    <t>DMTES0039</t>
  </si>
  <si>
    <t>DMTES0040</t>
  </si>
  <si>
    <t>DMTES0041</t>
  </si>
  <si>
    <t>DMTES0042</t>
  </si>
  <si>
    <t>DMTES0043</t>
  </si>
  <si>
    <t>DMTES0044</t>
  </si>
  <si>
    <t>DMTES0045</t>
  </si>
  <si>
    <t>DMTES0046</t>
  </si>
  <si>
    <t>DMTES0047</t>
  </si>
  <si>
    <t>DMTES0048</t>
  </si>
  <si>
    <t>DMTES0049</t>
  </si>
  <si>
    <t>DMTES0050</t>
  </si>
  <si>
    <t>DMTES0051</t>
  </si>
  <si>
    <t>DMTES0052</t>
  </si>
  <si>
    <t>DMTES0053</t>
  </si>
  <si>
    <t>DMTES0054</t>
  </si>
  <si>
    <t>DMTES0055</t>
  </si>
  <si>
    <t>DMTES0056</t>
  </si>
  <si>
    <t>DMTES0057</t>
  </si>
  <si>
    <t>DMTES0058</t>
  </si>
  <si>
    <t>DMTES0059</t>
  </si>
  <si>
    <t>DMTES0060</t>
  </si>
  <si>
    <t>DMTES0061</t>
  </si>
  <si>
    <t>DMTES0062</t>
  </si>
  <si>
    <t>DMTES0063</t>
  </si>
  <si>
    <t>DMTES0064</t>
  </si>
  <si>
    <t>DMTES0065</t>
  </si>
  <si>
    <t>DMTES0066</t>
  </si>
  <si>
    <t>DMTES0067</t>
  </si>
  <si>
    <t>DMTES0068</t>
  </si>
  <si>
    <t>DMTES0069</t>
  </si>
  <si>
    <t>DMTES0070</t>
  </si>
  <si>
    <t>DMTES0071</t>
  </si>
  <si>
    <t>DMTES0072</t>
  </si>
  <si>
    <t>DMTES0073</t>
  </si>
  <si>
    <t>DMTES0074</t>
  </si>
  <si>
    <t>DMTES0075</t>
  </si>
  <si>
    <t>DMTES0076</t>
  </si>
  <si>
    <t>DMTES0077</t>
  </si>
  <si>
    <t>DMTES0078</t>
  </si>
  <si>
    <t>DMTES0079</t>
  </si>
  <si>
    <t>DMTES0080</t>
  </si>
  <si>
    <t>DMTES0081</t>
  </si>
  <si>
    <t>DMTES0082</t>
  </si>
  <si>
    <t>DMTES0083</t>
  </si>
  <si>
    <t>DMTES0084</t>
  </si>
  <si>
    <t>DMTES0085</t>
  </si>
  <si>
    <t>DMTES0086</t>
  </si>
  <si>
    <t>DMTES0087</t>
  </si>
  <si>
    <t>DMTES0088</t>
  </si>
  <si>
    <t>DMTES0089</t>
  </si>
  <si>
    <t>DMTES0090</t>
  </si>
  <si>
    <t>DMTES0091</t>
  </si>
  <si>
    <t>DMTES0092</t>
  </si>
  <si>
    <t>DMTES0093</t>
  </si>
  <si>
    <t>DMTES0094</t>
  </si>
  <si>
    <t>DMTES0095</t>
  </si>
  <si>
    <t>DMTES0096</t>
  </si>
  <si>
    <t>DMTES0097</t>
  </si>
  <si>
    <t>DMTES0098</t>
  </si>
  <si>
    <t>DMTES0099</t>
  </si>
  <si>
    <t>DMTES0100</t>
  </si>
  <si>
    <t>DMTES0101</t>
  </si>
  <si>
    <t>DMTES0102</t>
  </si>
  <si>
    <t>DMTES0103</t>
  </si>
  <si>
    <t>DMTES0104</t>
  </si>
  <si>
    <t>DMTES0105</t>
  </si>
  <si>
    <t>DMTES0106</t>
  </si>
  <si>
    <t>DMTES0107</t>
  </si>
  <si>
    <t>DMTES0108</t>
  </si>
  <si>
    <t>DMTES0109</t>
  </si>
  <si>
    <t>DMTES0110</t>
  </si>
  <si>
    <t>DMTES0111</t>
  </si>
  <si>
    <t>DMTES0112</t>
  </si>
  <si>
    <t>DMTES0113</t>
  </si>
  <si>
    <t>DMTES0114</t>
  </si>
  <si>
    <t>DMTES0115</t>
  </si>
  <si>
    <t>DMTES0116</t>
  </si>
  <si>
    <t>DMTES0117</t>
  </si>
  <si>
    <t>DMTES0118</t>
  </si>
  <si>
    <t>DMTES0119</t>
  </si>
  <si>
    <t>DMTES0120</t>
  </si>
  <si>
    <t>DMTES0121</t>
  </si>
  <si>
    <t>DMTES0122</t>
  </si>
  <si>
    <t>DMTES0123</t>
  </si>
  <si>
    <t>Suministro y montaje de cierre mecánico MG1S5/25-G26-E1 con materiales según fabricante Q1Q1PGG sin incluir el desmontaje y montaje del equipo.</t>
  </si>
  <si>
    <t>Suministro y montaje de cierre mecánico MG1S15/30-E1-G1 con materiales según fabricante Q1Q1PGG</t>
  </si>
  <si>
    <t>Suministro y montaje de cierre mecánico MG1S6/48-G2-E1 con materiales según fabricante Q1Q2VGG</t>
  </si>
  <si>
    <t>Suministro y montaje de cierre mecánico MG1S15/65-G28-A1 con materiales según fabricante Q1Q1PGG</t>
  </si>
  <si>
    <t>Suministro y montaje de cierre mecánico MS32/48 con materiales según fabricante EBPGG</t>
  </si>
  <si>
    <t>Suministro y montaje de cierre mecánico MG1/45-G23-E1 con materiales según fabricante Q1Q1PGG</t>
  </si>
  <si>
    <t>Suministro y montaje de cierre mecánico MG1S3/55-G1-E1 con materiales según fabricante Q1Q1PGG</t>
  </si>
  <si>
    <t>Suministro y montaje de cierre mecánico MG1/80-G28-A1 con materiales según fabricante Q1Q1PGG</t>
  </si>
  <si>
    <t>Suministro y montaje de cierre mecánico MG1/90-G28-A1 con materiales según fabricante Q1Q1PGG</t>
  </si>
  <si>
    <t>Suministro y montaje de cierre mecánico  MG12/32-G60 con materiales según fabricante Q1Q1VGG</t>
  </si>
  <si>
    <t>Suministro y montaje de cierre mecánico  MG12/45-G60 con materiales según fabricante Q1Q1VGG</t>
  </si>
  <si>
    <t>Suministro y montaje de cierre mecánico  MG12/55-G60 con materiales según fabricante Q1Q1VGG</t>
  </si>
  <si>
    <t>Suministro y montaje de cierre mecánico  MG12/65-G60 con materiales según fabricante Q1Q1VGG</t>
  </si>
  <si>
    <t>Suministro y montaje de cierre mecánico  MG12/85-G60  con materiales según fabricante Q1Q1VGG</t>
  </si>
  <si>
    <t>Suministro y montaje de cierre mecánico MG1/35-G20-E1 con materiales según fabricante Q1Q12PGG</t>
  </si>
  <si>
    <t>Suministro y montaje de cierre mecánico MG1/52-G2-E1 con materiales según fabricante Q1Q12PGG</t>
  </si>
  <si>
    <t>Suministro y montaje de cierre mecánico MG1/78-G2-E1 con materiales según fabricante Q1Q12PGG</t>
  </si>
  <si>
    <t>Suministro y montaje de cierre mecánico MG12/48-G6 con materiales según fabricante ASPGG</t>
  </si>
  <si>
    <t>Suministro y montaje de cierre mecánico MG12/65-G6 con materiales según fabricante ASPGG</t>
  </si>
  <si>
    <t>DEMCR0009</t>
  </si>
  <si>
    <t>DEMCR0010</t>
  </si>
  <si>
    <t>DEMCR0011</t>
  </si>
  <si>
    <t>DEMCR0012</t>
  </si>
  <si>
    <t>DEMCR0013</t>
  </si>
  <si>
    <t>DEMCR0014</t>
  </si>
  <si>
    <t>DEMCR0015</t>
  </si>
  <si>
    <t>DEMCR0016</t>
  </si>
  <si>
    <t>DEMCR0017</t>
  </si>
  <si>
    <t>DEMCR0018</t>
  </si>
  <si>
    <t>DEMCR0019</t>
  </si>
  <si>
    <t>DEMCR0020</t>
  </si>
  <si>
    <t>DEMCR0021</t>
  </si>
  <si>
    <t>DEMCR0022</t>
  </si>
  <si>
    <t>DEMCR0023</t>
  </si>
  <si>
    <t>DEMCR0024</t>
  </si>
  <si>
    <t>DEMCR0025</t>
  </si>
  <si>
    <t>DEMCR0026</t>
  </si>
  <si>
    <t>DEMCR0027</t>
  </si>
  <si>
    <t>Kit de reparación compuesto de juego completo de rodamientos, juntas y cierres mecánicas, retenes , tacos de goma de entrada de cables de equipo SULZER - ABS XFP PE1 CB</t>
  </si>
  <si>
    <t>Kit de reparación compuesto de juego completo de rodamientos, juntas y cierres mecánicas, retenes , tacos de goma de entrada de cables de equipo SULZER - ABS XFP PE1 VX</t>
  </si>
  <si>
    <t>Kit de reparación compuesto de juego completo de rodamientos, juntas y cierres mecánicas, retenes , tacos de goma de entrada de cables de equipo SULZER - ABS XFP PE1 VX VIT</t>
  </si>
  <si>
    <t>Kit de reparación compuesto de juego completo de rodamientos, juntas y cierres mecánicas, retenes , tacos de goma de entrada de cables de equipo SULZER - ABS XFP PE2 CB</t>
  </si>
  <si>
    <t>Kit de reparación compuesto de juego completo de rodamientos, juntas y cierres mecánicas, retenes , tacos de goma de entrada de cables de equipo SULZER - ABS XFP PE2 CB VIT</t>
  </si>
  <si>
    <t>Kit de reparación compuesto de juego completo de rodamientos, juntas y cierres mecánicas, retenes , tacos de goma de entrada de cables de equipo SULZER - ABS XFP PE2 CP</t>
  </si>
  <si>
    <t>Kit de reparación compuesto de juego completo de rodamientos, juntas y cierres mecánicas, retenes , tacos de goma de entrada de cables de equipo SULZER - ABS XFP PE2 VX</t>
  </si>
  <si>
    <t>Kit de reparación compuesto de juego completo de rodamientos, juntas y cierres mecánicas, retenes , tacos de goma de entrada de cables de equipo SULZER - ABS XFP PE2 VX VIT</t>
  </si>
  <si>
    <t>Kit de reparación compuesto de juego completo de rodamientos, juntas y cierres mecánicas, retenes , tacos de goma de entrada de cables de equipo SULZER - ABS XFP PE3 CB DRY</t>
  </si>
  <si>
    <t>Kit de reparación compuesto de juego completo de rodamientos, juntas y cierres mecánicas, retenes , tacos de goma de entrada de cables de equipo SULZER - ABS XFP PE3 CB WET</t>
  </si>
  <si>
    <t>Kit de reparación compuesto de juego completo de rodamientos, juntas y cierres mecánicas, retenes , tacos de goma de entrada de cables de equipo SULZER - ABS XFP PE3 CB WET VIT</t>
  </si>
  <si>
    <t>Kit de reparación compuesto de juego completo de rodamientos, juntas y cierres mecánicas, retenes , tacos de goma de entrada de cables de equipo SULZER - ABS XFP PE3 VX DRY</t>
  </si>
  <si>
    <t>Kit de reparación compuesto de juego completo de rodamientos, juntas y cierres mecánicas, retenes , tacos de goma de entrada de cables de equipo SULZER - ABS XFP PE3 VX WET</t>
  </si>
  <si>
    <t>Kit de reparación compuesto de juego completo de rodamientos, juntas y cierres mecánicas, retenes , tacos de goma de entrada de cables de equipo SULZER - ABS XFP PE3.5 CB DRY</t>
  </si>
  <si>
    <t>Kit de reparación compuesto de juego completo de rodamientos, juntas y cierres mecánicas, retenes , tacos de goma de entrada de cables de equipo SULZER - ABS XFP PE3.5 CB WET</t>
  </si>
  <si>
    <t>Kit de reparación compuesto de juego completo de rodamientos, juntas y cierres mecánicas, retenes , tacos de goma de entrada de cables de equipo SULZER - ABS AFP M1 LS [AFP M13/6 - M40/2]</t>
  </si>
  <si>
    <t>Kit de reparación compuesto de juego completo de rodamientos, juntas y cierres mecánicas, retenes , tacos de goma de entrada de cables de equipo SULZER - ABS AFP M1 LS VIT [AFP M13/6 - M40/2]</t>
  </si>
  <si>
    <t>Kit de reparación compuesto de juego completo de rodamientos, juntas y cierres mecánicas, retenes , tacos de goma de entrada de cables de equipo SULZER - ABS AFP M1 MM [AFP M13/6 - M40/2]</t>
  </si>
  <si>
    <t>Kit de reparación compuesto de juego completo de rodamientos, juntas y cierres mecánicas, retenes , tacos de goma de entrada de cables de equipo SULZER - ABS AFP M1 MM VIT [AFP M13/6 - M40/2]</t>
  </si>
  <si>
    <t>Kit de reparación compuesto de juego completo de rodamientos, juntas y cierres mecánicas, retenes , tacos de goma de entrada de cables de equipo SULZER - ABS AFP M2 LS [AFP M30/6 - M110/2]</t>
  </si>
  <si>
    <t>Kit de reparación compuesto de juego completo de rodamientos, juntas y cierres mecánicas, retenes , tacos de goma de entrada de cables de equipo SULZER - ABS AFP M2 MM [AFP M30/6- M110/2]</t>
  </si>
  <si>
    <t>Kit de reparación compuesto de juego completo de rodamientos, juntas y cierres mecánicas, retenes , tacos de goma de entrada de cables de equipo SULZER - ABS AFP M2 LS VIT [AFP M30/6 - M110/2]</t>
  </si>
  <si>
    <t>Kit de reparación compuesto de juego completo de rodamientos, juntas y cierres mecánicas, retenes , tacos de goma de entrada de cables de equipo SULZER - ABS AFP M2 MM VIT [AFP M30/6 - M110/2]</t>
  </si>
  <si>
    <t>Kit de reparación compuesto de juego completo de rodamientos, juntas y cierres mecánicas, retenes , tacos de goma de entrada de cables de equipo SULZER - ABS AFP M2 70/2 VX LS</t>
  </si>
  <si>
    <t>Kit de reparación compuesto de juego completo de rodamientos, juntas y cierres mecánicas, retenes , tacos de goma de entrada de cables de equipo SULZER - ABS AFP M2 70/2 VX MM</t>
  </si>
  <si>
    <t>Kit de reparación compuesto de juego completo de rodamientos, juntas y cierres mecánicas, retenes , tacos de goma de entrada de cables de equipo SULZER - ABS AFP M2 70/2 VX LS VIT</t>
  </si>
  <si>
    <t>Kit de reparación compuesto de juego completo de rodamientos, juntas y cierres mecánicas, retenes , tacos de goma de entrada de cables de equipo SULZER - ABS AFP M2 70/2 VX MM VIT</t>
  </si>
  <si>
    <t>Kit de reparación compuesto de juego completo de rodamientos, juntas y cierres mecánicas, retenes , tacos de goma de entrada de cables de equipo SULZER - ABS AFP M3 LS [AFP M90/6 - M200/2]</t>
  </si>
  <si>
    <t>Kit de reparación compuesto de juego completo de rodamientos, juntas y cierres mecánicas, retenes , tacos de goma de entrada de cables de equipo SULZER - ABS AFP M3 LS VIT [AFP M90/6 - M200/2]</t>
  </si>
  <si>
    <t>Kit de reparación compuesto de juego completo de rodamientos, juntas y cierres mecánicas, retenes , tacos de goma de entrada de cables de equipo SULZER - ABS AFP M3 MM [AFP M90/6 - M200/2]</t>
  </si>
  <si>
    <t>Kit de reparación compuesto de juego completo de rodamientos, juntas y cierres mecánicas, retenes , tacos de goma de entrada de cables de equipo SULZER - ABS AFP M3 MM VIT [AFP M90/6 - M200/2]</t>
  </si>
  <si>
    <t>Kit de reparación compuesto de juego completo de rodamientos, juntas y cierres mecánicas, retenes , tacos de goma de entrada de cables de equipo SULZER - ABS AS S10/4 - S17/2 + AS 40</t>
  </si>
  <si>
    <t>Kit de reparación compuesto de juego completo de rodamientos, juntas y cierres mecánicas, retenes , tacos de goma de entrada de cables de equipo SULZER - ABS AS S10/4 - S17/2 MM + AS 40</t>
  </si>
  <si>
    <t>Kit de reparación compuesto de juego completo de rodamientos, juntas y cierres mecánicas, retenes , tacos de goma de entrada de cables de equipo SULZER - ABS AS S10/4 - S17/2 VIT</t>
  </si>
  <si>
    <t>Kit de reparación compuesto de juego completo de rodamientos, juntas y cierres mecánicas, retenes , tacos de goma de entrada de cables de equipo SULZER - ABS AS S10/4 - S17/2 MM VIT</t>
  </si>
  <si>
    <t>Kit de reparación compuesto de juego completo de rodamientos, juntas y cierres mecánicas, retenes , tacos de goma de entrada de cables de equipo SULZER - ABS AS S22/4 - S26/2</t>
  </si>
  <si>
    <t>Kit de reparación compuesto de juego completo de rodamientos, juntas y cierres mecánicas, retenes , tacos de goma de entrada de cables de equipo SULZER - ABS AS S22/4 - S26/2 MM</t>
  </si>
  <si>
    <t>Kit de reparación compuesto de juego completo de rodamientos, juntas y cierres mecánicas, retenes , tacos de goma de entrada de cables de equipo SULZER - ABS AS S22/4 - S26/2 VIT</t>
  </si>
  <si>
    <t>Kit de reparación compuesto de juego completo de rodamientos, juntas y cierres mecánicas, retenes , tacos de goma de entrada de cables de equipo SULZER - ABS AS S22/4 - S26/2 MM VIT</t>
  </si>
  <si>
    <t>Kit de reparación compuesto de juego completo de rodamientos, juntas y cierres mecánicas, retenes , tacos de goma de entrada de cables de equipo SULZER - ABS PIRANHA S13/4 - S17/2</t>
  </si>
  <si>
    <t>Kit de reparación compuesto de juego completo de rodamientos, juntas y cierres mecánicas, retenes , tacos de goma de entrada de cables de equipo SULZER - ABS PIRANHA S13/4 - S17/2 MM</t>
  </si>
  <si>
    <t>Kit de reparación compuesto de juego completo de rodamientos, juntas y cierres mecánicas, retenes , tacos de goma de entrada de cables de equipo SULZER - ABS PIRANHA S13/4 - S17/2 VIT</t>
  </si>
  <si>
    <t>Kit de reparación compuesto de juego completo de rodamientos, juntas y cierres mecánicas, retenes , tacos de goma de entrada de cables de equipo SULZER - ABS PIRANHA S13/4 - S17/2 MM VIT</t>
  </si>
  <si>
    <t>Kit de reparación compuesto de juego completo de rodamientos, juntas y cierres mecánicas, retenes , tacos de goma de entrada de cables de equipo SULZER - ABS PIRANHA S21/2 - S26/2</t>
  </si>
  <si>
    <t>Kit de reparación compuesto de juego completo de rodamientos, juntas y cierres mecánicas, retenes , tacos de goma de entrada de cables de equipo SULZER - ABS PIRANHA S21/2 - S26/2 MM</t>
  </si>
  <si>
    <t>Kit de reparación compuesto de juego completo de rodamientos, juntas y cierres mecánicas, retenes , tacos de goma de entrada de cables de equipo SULZER - ABS PIRANHA S21/2 - S26/2 VIT</t>
  </si>
  <si>
    <t>Kit de reparación compuesto de juego completo de rodamientos, juntas y cierres mecánicas, retenes , tacos de goma de entrada de cables de equipo SULZER - ABS PIRANHA S21/2 - S26/2 MM VIT</t>
  </si>
  <si>
    <t>Kit de reparación compuesto de juego completo de rodamientos, juntas y cierres mecánicas, retenes , tacos de goma de entrada de cables de equipo SULZER - ABS PIRANHA PE30/2 C</t>
  </si>
  <si>
    <t>Kit de reparación compuesto de juego completo de rodamientos, juntas y cierres mecánicas, retenes , tacos de goma de entrada de cables de equipo SULZER - ABS PIRANHA PE55/2 E</t>
  </si>
  <si>
    <t>Kit de reparación compuesto de juego completo de rodamientos, juntas y cierres mecánicas, retenes , tacos de goma de entrada de cables de equipo SULZER - ABS PIRANHA PE70/2 E</t>
  </si>
  <si>
    <t>Kit de reparación compuesto de juego completo de rodamientos, juntas y cierres mecánicas, retenes , tacos de goma de entrada de cables de equipo SULZER - ABS PIRANHA PE90/2E</t>
  </si>
  <si>
    <t>Kit de reparación compuesto de juego completo de rodamientos, juntas y cierres mecánicas, retenes , tacos de goma de entrada de cables de equipo SULZER - ABS PIRANHA PE110/2 E</t>
  </si>
  <si>
    <t>Kit de reparación compuesto de juego completo de rodamientos, juntas y cierres mecánicas, retenes , tacos de goma de entrada de cables de equipo SULZER - ABS RW 200 S13/4</t>
  </si>
  <si>
    <t>Kit de reparación compuesto de juego completo de rodamientos, juntas y cierres mecánicas, retenes , tacos de goma de entrada de cables de equipo SULZER - ABS RW 200 S25/4</t>
  </si>
  <si>
    <t>Kit de reparación compuesto de juego completo de rodamientos, juntas y cierres mecánicas, retenes , tacos de goma de entrada de cables de equipo SULZER - ABS RW 300-A CR</t>
  </si>
  <si>
    <t xml:space="preserve">Kit de reparación compuesto de juego completo de rodamientos, juntas y cierres mecánicas, retenes , tacos de goma de entrada de cables de equipo SULZER - ABS RW 300-A CR D49.9                                            61705083              </t>
  </si>
  <si>
    <t>Kit de reparación compuesto de juego completo de rodamientos, juntas y cierres mecánicas, retenes , tacos de goma de entrada de cables de equipo SULZER - ABS RW 300-A CR VIT</t>
  </si>
  <si>
    <t>Kit de reparación compuesto de juego completo de rodamientos, juntas y cierres mecánicas, retenes , tacos de goma de entrada de cables de equipo SULZER - ABS RW 300-A CR D49.9 VIT</t>
  </si>
  <si>
    <t>Kit de reparación compuesto de juego completo de rodamientos, juntas y cierres mecánicas, retenes , tacos de goma de entrada de cables de equipo SULZER - ABS RW 300-A EC</t>
  </si>
  <si>
    <t>Kit de reparación compuesto de juego completo de rodamientos, juntas y cierres mecánicas, retenes , tacos de goma de entrada de cables de equipo SULZER - ABS RW 300-A EC D49.9</t>
  </si>
  <si>
    <t>Kit de reparación compuesto de juego completo de rodamientos, juntas y cierres mecánicas, retenes , tacos de goma de entrada de cables de equipo SULZER - ABS RW 300-A EC VIT</t>
  </si>
  <si>
    <t>Kit de reparación compuesto de juego completo de rodamientos, juntas y cierres mecánicas, retenes , tacos de goma de entrada de cables de equipo SULZER - ABS RW 300-A EC D49.9 VIT</t>
  </si>
  <si>
    <t>Kit de reparación compuesto de juego completo de rodamientos, juntas y cierres mecánicas, retenes , tacos de goma de entrada de cables de equipo SULZER - ABS RW 400 CR</t>
  </si>
  <si>
    <t>Kit de reparación compuesto de juego completo de rodamientos, juntas y cierres mecánicas, retenes , tacos de goma de entrada de cables de equipo SULZER - ABS RW 400 CR VIT</t>
  </si>
  <si>
    <t>Kit de reparación compuesto de juego completo de rodamientos, juntas y cierres mecánicas, retenes , tacos de goma de entrada de cables de equipo SULZER - ABS RW 400 EC</t>
  </si>
  <si>
    <t>Kit de reparación compuesto de juego completo de rodamientos, juntas y cierres mecánicas, retenes , tacos de goma de entrada de cables de equipo SULZER - ABS RW 400 EC VIT</t>
  </si>
  <si>
    <t>Kit de reparación compuesto de juego completo de rodamientos, juntas y cierres mecánicas, retenes , tacos de goma de entrada de cables de equipo SULZER - ABS RW 650 CR</t>
  </si>
  <si>
    <t>Kit de reparación compuesto de juego completo de rodamientos, juntas y cierres mecánicas, retenes , tacos de goma de entrada de cables de equipo SULZER - ABS RW 650 CR VIT</t>
  </si>
  <si>
    <t>Kit de reparación compuesto de juego completo de rodamientos, juntas y cierres mecánicas, retenes , tacos de goma de entrada de cables de equipo SULZER - ABS RW 650 EC</t>
  </si>
  <si>
    <t>Kit de reparación compuesto de juego completo de rodamientos, juntas y cierres mecánicas, retenes , tacos de goma de entrada de cables de equipo SULZER - ABS RW 650 EC VIT</t>
  </si>
  <si>
    <t>Kit de reparación compuesto de juego completo de rodamientos, juntas y cierres mecánicas, retenes , tacos de goma de entrada de cables de equipo SULZER - ABS XRW 210 CR LS</t>
  </si>
  <si>
    <t>Kit de reparación compuesto de juego completo de rodamientos, juntas y cierres mecánicas, retenes , tacos de goma de entrada de cables de equipo SULZER - ABS XRW 210 CR LS VIT</t>
  </si>
  <si>
    <t>Kit de reparación compuesto de juego completo de rodamientos, juntas y cierres mecánicas, retenes , tacos de goma de entrada de cables de equipo SULZER - ABS XRW 210 CR MM</t>
  </si>
  <si>
    <t>Kit de reparación compuesto de juego completo de rodamientos, juntas y cierres mecánicas, retenes , tacos de goma de entrada de cables de equipo SULZER - ABS XRW 210 CR MM VIT</t>
  </si>
  <si>
    <t>Kit de reparación compuesto de juego completo de rodamientos, juntas y cierres mecánicas, retenes , tacos de goma de entrada de cables de equipo SULZER - ABS XRW 210 EC LS</t>
  </si>
  <si>
    <t>Kit de reparación compuesto de juego completo de rodamientos, juntas y cierres mecánicas, retenes , tacos de goma de entrada de cables de equipo SULZER - ABS XRW 300 CR LS</t>
  </si>
  <si>
    <t>Kit de reparación compuesto de juego completo de rodamientos, juntas y cierres mecánicas, retenes , tacos de goma de entrada de cables de equipo SULZER - ABS XRW 300 CR MM</t>
  </si>
  <si>
    <t>Kit de reparación compuesto de juego completo de rodamientos, juntas y cierres mecánicas, retenes , tacos de goma de entrada de cables de equipo SULZER - ABS XRW 300 CR MM VIT</t>
  </si>
  <si>
    <t>Kit de reparación compuesto de juego completo de rodamientos, juntas y cierres mecánicas, retenes , tacos de goma de entrada de cables de equipo SULZER - ABS XRW 300 EC LS</t>
  </si>
  <si>
    <t>Kit de reparación compuesto de juego completo de rodamientos, juntas y cierres mecánicas, retenes , tacos de goma de entrada de cables de equipo SULZER - ABS XRW 300 EC MM</t>
  </si>
  <si>
    <t xml:space="preserve">Kit de reparación compuesto de juego completo de rodamientos, juntas y cierres mecánicas, retenes , tacos de goma de entrada de cables de equipo SULZER - ABS REPAIR KIT AFP 1521/1522/2021     </t>
  </si>
  <si>
    <t xml:space="preserve">Kit de reparación compuesto de juego completo de rodamientos, juntas y cierres mecánicas, retenes , tacos de goma de entrada de cables de equipo SULZER - ABS REPAIR KIT AFP 1044/1542          </t>
  </si>
  <si>
    <t xml:space="preserve">Kit de reparación compuesto de juego completo de rodamientos, juntas y cierres mecánicas, retenes , tacos de goma de entrada de cables de equipo SULZER - ABS REPAIR KIT AFP 1000 M4            </t>
  </si>
  <si>
    <t xml:space="preserve">Kit de reparación compuesto de juego completo de rodamientos, juntas y cierres mecánicas, retenes , tacos de goma de entrada de cables de equipo SULZER - ABS REPAIR KIT AFP M4 "G/Z"           </t>
  </si>
  <si>
    <t xml:space="preserve">Kit de reparación compuesto de juego completo de rodamientos, juntas y cierres mecánicas, retenes , tacos de goma de entrada de cables de equipo SULZER - ABS REPAIR KIT AFP 1555 M4            </t>
  </si>
  <si>
    <t xml:space="preserve">Kit de reparación compuesto de juego completo de rodamientos, juntas y cierres mecánicas, retenes , tacos de goma de entrada de cables de equipo SULZER - ABS REPAIR KIT AFP 2051 M4            </t>
  </si>
  <si>
    <t xml:space="preserve">Kit de reparación compuesto de juego completo de rodamientos, juntas y cierres mecánicas, retenes , tacos de goma de entrada de cables de equipo SULZER - ABS REPAIR KIT AFP M5 375 GLRD 80/65  </t>
  </si>
  <si>
    <t xml:space="preserve">Kit de reparación compuesto de juego completo de rodamientos, juntas y cierres mecánicas, retenes , tacos de goma de entrada de cables de equipo SULZER - ABS REPAIR KIT AFP 1555 M5 GLRD 80/65 </t>
  </si>
  <si>
    <t xml:space="preserve">Kit de reparación compuesto de juego completo de rodamientos, juntas y cierres mecánicas, retenes , tacos de goma de entrada de cables de equipo SULZER - ABS REPAIR KIT AFP 2051 M5 GLRD 80/65 </t>
  </si>
  <si>
    <t xml:space="preserve">Kit de reparación compuesto de juego completo de rodamientos, juntas y cierres mecánicas, retenes , tacos de goma de entrada de cables de equipo SULZER - ABS REPAIR KIT AFP M5 475 GLRD 80/65  </t>
  </si>
  <si>
    <t>Kit de reparación compuesto de juego completo de rodamientos, juntas y cierres mecánicas, retenes , tacos de goma de entrada de cables de equipo SULZER - ABS REPAIR KIT AFP M5 475 CB GLD 80/65</t>
  </si>
  <si>
    <t xml:space="preserve">Kit de reparación compuesto de juego completo de rodamientos, juntas y cierres mecánicas, retenes , tacos de goma de entrada de cables de equipo SULZER - ABS REPAIR KIT AFP M5 375 GLRD 90/90  </t>
  </si>
  <si>
    <t xml:space="preserve">Kit de reparación compuesto de juego completo de rodamientos, juntas y cierres mecánicas, retenes , tacos de goma de entrada de cables de equipo SULZER - ABS REPAIR KIT AFP 1555 M5 GLRD 90/90 </t>
  </si>
  <si>
    <t xml:space="preserve">Kit de reparación compuesto de juego completo de rodamientos, juntas y cierres mecánicas, retenes , tacos de goma de entrada de cables de equipo SULZER - ABS REPAIR KIT AFP 2051 M5 GLRD 90/90 </t>
  </si>
  <si>
    <t xml:space="preserve">Kit de reparación compuesto de juego completo de rodamientos, juntas y cierres mecánicas, retenes , tacos de goma de entrada de cables de equipo SULZER - ABS REPAIR KIT AFP M5 475 GLRD 90/90  </t>
  </si>
  <si>
    <t>Kit de reparación compuesto de juego completo de rodamientos, juntas y cierres mecánicas, retenes , tacos de goma de entrada de cables de equipo SULZER - ABS REPAIR KIT AFP M5 475 CB GLD 90/90</t>
  </si>
  <si>
    <t>Kit de reparación compuesto de juego completo de rodamientos, juntas y cierres mecánicas, retenes , tacos de goma de entrada de cables de equipo SULZER - ABS REPAIR KIT AFP M6/7 475 GLRD 90/90</t>
  </si>
  <si>
    <t>Kit de reparación compuesto de juego completo de rodamientos, juntas y cierres mecánicas, retenes , tacos de goma de entrada de cables de equipo SULZER - ABS REPAIR KIT AFP M6/7 475 GLD 100/90</t>
  </si>
  <si>
    <t>Kit hidráulico compuesto de rodete y placa base de cierre con tornillería necesaria de equipo SULZER - ABS XFP PE1</t>
  </si>
  <si>
    <t>Kit hidráulico compuesto de rodete y placa base de cierre con tornillería necesaria de equipo SULZER - ABS XFP PE2 CB</t>
  </si>
  <si>
    <t>Kit hidráulico compuesto de rodete y placa base de cierre con tornillería necesaria de equipo SULZER - ABS XFP PE2</t>
  </si>
  <si>
    <t>Kit hidráulico compuesto de rodete y placa base de cierre con tornillería necesaria de equipo SULZER - ABS XFP PE3</t>
  </si>
  <si>
    <t>Kit hidráulico compuesto de rodete y placa base de cierre con tornillería necesaria de equipo SULZER - ABS AFP M1 [AFP M13/6 - M40/2]</t>
  </si>
  <si>
    <t>Kit hidráulico compuesto de rodete y placa base de cierre con tornillería necesaria de equipo SULZER - ABS AFP M2</t>
  </si>
  <si>
    <t>Kit hidráulico compuesto de rodete y placa base de cierre con tornillería necesaria de equipo SULZER - ABS AFP M3 LS VIT [AFP M90/6 - M200/2]</t>
  </si>
  <si>
    <t>Kit hidráulico compuesto de rodete y placa base de cierre con tornillería necesaria de equipo SULZER - ABS AFP M3 [AFP M90/6 - M200/2]</t>
  </si>
  <si>
    <t>Kit hidráulico compuesto de rodete y placa base de cierre con tornillería necesaria de equipo SULZER - ABS AS S10/4</t>
  </si>
  <si>
    <t>Kit hidráulico compuesto de rodete y placa base de cierre con tornillería necesaria de equipo SULZER - ABS AS S22/4</t>
  </si>
  <si>
    <t>Kit hidráulico compuesto de rodete y placa base de cierre con tornillería necesaria de equipo SULZER - ABS PIRANHA S13/4</t>
  </si>
  <si>
    <t>Kit hidráulico compuesto de rodete y placa base de cierre con tornillería necesaria de equipo SULZER - ABS PIRANHA S21/2 - S26/2</t>
  </si>
  <si>
    <t>Kit hidráulico compuesto de rodete y placa base de cierre con tornillería necesaria de equipo SULZER - ABS PIRANHA PE30/2 C</t>
  </si>
  <si>
    <t>Kit hidráulico compuesto de rodete y placa base de cierre con tornillería necesaria de equipo SULZER - ABS PIRANHA PE55/2 E</t>
  </si>
  <si>
    <t>Kit hidráulico compuesto de rodete y placa base de cierre con tornillería necesaria de equipo SULZER - ABS PIRANHA PE70/2 E</t>
  </si>
  <si>
    <t>Kit hidráulico compuesto de rodete y placa base de cierre con tornillería necesaria de equipo SULZER - ABS PIRANHA PE90/2E</t>
  </si>
  <si>
    <t>Kit hidráulico compuesto de rodete y placa base de cierre con tornillería necesaria de equipo SULZER - ABS PIRANHA PE110/2 E</t>
  </si>
  <si>
    <t>Kit hidráulico compuesto de rodete y placa base de cierre con tornillería necesaria de equipo SULZER - ABS RW 200</t>
  </si>
  <si>
    <t>Kit hidráulico compuesto de rodete y placa base de cierre con tornillería necesaria de equipo SULZER - ABS RW 300</t>
  </si>
  <si>
    <t>Kit hidráulico compuesto de rodete y placa base de cierre con tornillería necesaria de equipo SULZER - ABS RW 400</t>
  </si>
  <si>
    <t>Kit hidráulico compuesto de rodete y placa base de cierre con tornillería necesaria de equipo SULZER - ABS RW 650 CR</t>
  </si>
  <si>
    <t>Kit hidráulico compuesto de rodete y placa base de cierre con tornillería necesaria de equipo SULZER - ABS RW 650 CR VIT</t>
  </si>
  <si>
    <t>Kit hidráulico compuesto de rodete y placa base de cierre con tornillería necesaria de equipo SULZER - ABS XRW 210</t>
  </si>
  <si>
    <t>Kit hidráulico compuesto de rodete y placa base de cierre con tornillería necesaria de equipo SULZER - ABS XRW 300</t>
  </si>
  <si>
    <t>Kit de reparación compuesto de juego completo de rodamientos, juntas y cierres mecánicas, retenes , tacos de goma de entrada de cables de equipo ITT - FLYGT - XYLEM  0- 3 kW - 3057</t>
  </si>
  <si>
    <t>DMTES0124</t>
  </si>
  <si>
    <t>DMTES0125</t>
  </si>
  <si>
    <t>DMTES0126</t>
  </si>
  <si>
    <t>DMTES0127</t>
  </si>
  <si>
    <t>DMTES0128</t>
  </si>
  <si>
    <t>DMTES0129</t>
  </si>
  <si>
    <t>DMTES0130</t>
  </si>
  <si>
    <t>DMTES0131</t>
  </si>
  <si>
    <t>DMTES0132</t>
  </si>
  <si>
    <t>DMTES0133</t>
  </si>
  <si>
    <t>DMTES0134</t>
  </si>
  <si>
    <t>DMTES0135</t>
  </si>
  <si>
    <t>DMTES0136</t>
  </si>
  <si>
    <t>DMTES0137</t>
  </si>
  <si>
    <t>DMTES0138</t>
  </si>
  <si>
    <t>DMTES0139</t>
  </si>
  <si>
    <t>DMTES0140</t>
  </si>
  <si>
    <t>DMTES0141</t>
  </si>
  <si>
    <t>DMTES0142</t>
  </si>
  <si>
    <t>DMTES0143</t>
  </si>
  <si>
    <t>DMTES0144</t>
  </si>
  <si>
    <t>DMTES0145</t>
  </si>
  <si>
    <t>DMTES0146</t>
  </si>
  <si>
    <t>DMTES0147</t>
  </si>
  <si>
    <t>DMTES0148</t>
  </si>
  <si>
    <t>DMTES0149</t>
  </si>
  <si>
    <t>DMTES0150</t>
  </si>
  <si>
    <t>DMTES0151</t>
  </si>
  <si>
    <t>DMTES0152</t>
  </si>
  <si>
    <t>DMTES0153</t>
  </si>
  <si>
    <t>DMTES0154</t>
  </si>
  <si>
    <t>DMTES0155</t>
  </si>
  <si>
    <t>DMTES0156</t>
  </si>
  <si>
    <t>DMTES0157</t>
  </si>
  <si>
    <t>DMTES0158</t>
  </si>
  <si>
    <t>DMTES0159</t>
  </si>
  <si>
    <t>DMTES0160</t>
  </si>
  <si>
    <t>DMTES0161</t>
  </si>
  <si>
    <t>DMTES0162</t>
  </si>
  <si>
    <t>DMTES0163</t>
  </si>
  <si>
    <t>DMTES0164</t>
  </si>
  <si>
    <t>DMTES0165</t>
  </si>
  <si>
    <t>DMTES0166</t>
  </si>
  <si>
    <t>DMTES0167</t>
  </si>
  <si>
    <t>DMTES0168</t>
  </si>
  <si>
    <t>DMTES0169</t>
  </si>
  <si>
    <t>DMTES0170</t>
  </si>
  <si>
    <t>DMTES0171</t>
  </si>
  <si>
    <t>DMTES0172</t>
  </si>
  <si>
    <t>DMTES0173</t>
  </si>
  <si>
    <t>DMTES0174</t>
  </si>
  <si>
    <t>DMTES0175</t>
  </si>
  <si>
    <t>DMTES0176</t>
  </si>
  <si>
    <t>DMTES0177</t>
  </si>
  <si>
    <t>DMTES0178</t>
  </si>
  <si>
    <t>DMTES0179</t>
  </si>
  <si>
    <t>DMTES0180</t>
  </si>
  <si>
    <t>DMTES0181</t>
  </si>
  <si>
    <t>DMTES0182</t>
  </si>
  <si>
    <t>DMTES0183</t>
  </si>
  <si>
    <t>DMTES0184</t>
  </si>
  <si>
    <t>DMTES0185</t>
  </si>
  <si>
    <t>DMTES0186</t>
  </si>
  <si>
    <t>DMTES0187</t>
  </si>
  <si>
    <t>DMTES0188</t>
  </si>
  <si>
    <t>DMTES0189</t>
  </si>
  <si>
    <t>DMTES0190</t>
  </si>
  <si>
    <t>DMTES0191</t>
  </si>
  <si>
    <t>DMTES0192</t>
  </si>
  <si>
    <t>DMTES0193</t>
  </si>
  <si>
    <t>DMTES0194</t>
  </si>
  <si>
    <t>DMTES0195</t>
  </si>
  <si>
    <t>DMTES0196</t>
  </si>
  <si>
    <t>DMTES0197</t>
  </si>
  <si>
    <t>DMTES0198</t>
  </si>
  <si>
    <t>DMTES0199</t>
  </si>
  <si>
    <t>DMTES0200</t>
  </si>
  <si>
    <t>DMTES0201</t>
  </si>
  <si>
    <t>DMTES0202</t>
  </si>
  <si>
    <t>DMTES0203</t>
  </si>
  <si>
    <t>DMTES0204</t>
  </si>
  <si>
    <t>DMTES0205</t>
  </si>
  <si>
    <t>DMTES0206</t>
  </si>
  <si>
    <t>DMTES0207</t>
  </si>
  <si>
    <t>DMTES0208</t>
  </si>
  <si>
    <t>DMTES0209</t>
  </si>
  <si>
    <t>DMTES0210</t>
  </si>
  <si>
    <t>DMTES0211</t>
  </si>
  <si>
    <t>DMTES0212</t>
  </si>
  <si>
    <t>DMTES0213</t>
  </si>
  <si>
    <t>DMTES0214</t>
  </si>
  <si>
    <t>DMTES0215</t>
  </si>
  <si>
    <t>DMTES0216</t>
  </si>
  <si>
    <t>DMTES0217</t>
  </si>
  <si>
    <t>DMTES0218</t>
  </si>
  <si>
    <t>DMTES0219</t>
  </si>
  <si>
    <t>DMTES0220</t>
  </si>
  <si>
    <t>DMTES0221</t>
  </si>
  <si>
    <t>DMTES0222</t>
  </si>
  <si>
    <t>DMTES0223</t>
  </si>
  <si>
    <t>DMTES0224</t>
  </si>
  <si>
    <t>DMTES0225</t>
  </si>
  <si>
    <t>DMTES0226</t>
  </si>
  <si>
    <t>DMTES0227</t>
  </si>
  <si>
    <t>DMTES0228</t>
  </si>
  <si>
    <t>DMTES0229</t>
  </si>
  <si>
    <t>DMTES0230</t>
  </si>
  <si>
    <t>DMTES0231</t>
  </si>
  <si>
    <t>DMTES0232</t>
  </si>
  <si>
    <t>DMTES0233</t>
  </si>
  <si>
    <t>DMTES0234</t>
  </si>
  <si>
    <t>DMTES0235</t>
  </si>
  <si>
    <t>DMTES0236</t>
  </si>
  <si>
    <t>DMTES0237</t>
  </si>
  <si>
    <t>DMTES0238</t>
  </si>
  <si>
    <t>DMTES0239</t>
  </si>
  <si>
    <t>DMTES0240</t>
  </si>
  <si>
    <t>DMTES0241</t>
  </si>
  <si>
    <t>DMTES0242</t>
  </si>
  <si>
    <t>DMTES0243</t>
  </si>
  <si>
    <t>DMTES0244</t>
  </si>
  <si>
    <t>DMTES0245</t>
  </si>
  <si>
    <t>DMTES0246</t>
  </si>
  <si>
    <t>Kit hidráulico compuesto de rodete y placa base de cierre con tornillería necesaria de equipo ITT - FLYGT - XYLEM  0- 3 kW - 3057</t>
  </si>
  <si>
    <t>Kit de reparación compuesto de juego completo de rodamientos, juntas y cierres mecánicas, retenes , tacos de goma de entrada de cables de equipo ITT - FLYGT - XYLEM 3- 6  kW   3068</t>
  </si>
  <si>
    <t>Kit hidráulico compuesto de rodete y placa base de cierre con tornillería necesaria de equipo ITT - FLYGT - XYLEM 3- 6  kW   3068</t>
  </si>
  <si>
    <t>Kit de reparación compuesto de juego completo de rodamientos, juntas y cierres mecánicas, retenes , tacos de goma de entrada de cables de equipo ITT - FLYGT - XYLEM 6 - 10  kW  3127</t>
  </si>
  <si>
    <t>Kit hidráulico compuesto de rodete y placa base de cierre con tornillería necesaria de equipo ITT - FLYGT - XYLEM 6 - 10  kW  3127</t>
  </si>
  <si>
    <t>Kit de reparación compuesto de juego completo de rodamientos, juntas y cierres mecánicas, retenes , tacos de goma de entrada de cables de equipo ITT - FLYGT - XYLEM 10 - 15 kW  3153</t>
  </si>
  <si>
    <t>Kit hidráulico compuesto de rodete y placa base de cierre con tornillería necesaria de equipo ITT - FLYGT - XYLEM 10 - 15 kW  3153</t>
  </si>
  <si>
    <t>Kit de reparación compuesto de juego completo de rodamientos, juntas y cierres mecánicas, retenes , tacos de goma de entrada de cables de equipo ITT - FLYGT - XYLEM 15 - 25 kW  3171</t>
  </si>
  <si>
    <t>Kit hidráulico compuesto de rodete y placa base de cierre con tornillería necesaria de equipo ITT - FLYGT - XYLEM 15 - 25 kW  3171</t>
  </si>
  <si>
    <t>Kit de reparación compuesto de juego completo de rodamientos, juntas y cierres mecánicas, retenes , tacos de goma de entrada de cables de equipo ITT - FLYGT - XYLEM 25 - 35 kW  3202</t>
  </si>
  <si>
    <t>Kit hidráulico compuesto de rodete y placa base de cierre con tornillería necesaria de equipo ITT - FLYGT - XYLEM 25 - 35 kW  3202</t>
  </si>
  <si>
    <t>Kit de reparación compuesto de juego completo de rodamientos, juntas y cierres mecánicas, retenes , tacos de goma de entrada de cables de equipo ITT - FLYGT - XYLEM 35 -  50 kW  3301</t>
  </si>
  <si>
    <t>Kit hidráulico compuesto de rodete y placa base de cierre con tornillería necesaria de equipo ITT - FLYGT - XYLEM 35 -  50 kW  3301</t>
  </si>
  <si>
    <t>DMTES0247</t>
  </si>
  <si>
    <t>DMTES0248</t>
  </si>
  <si>
    <t>DMTES0249</t>
  </si>
  <si>
    <t>DMTES0250</t>
  </si>
  <si>
    <t>DMTES0251</t>
  </si>
  <si>
    <t>DMTES0252</t>
  </si>
  <si>
    <t>DMTES0253</t>
  </si>
  <si>
    <t>DMTES0254</t>
  </si>
  <si>
    <t>DMTES0255</t>
  </si>
  <si>
    <t>DMTES0256</t>
  </si>
  <si>
    <t>DMTES0257</t>
  </si>
  <si>
    <t>DMTES0258</t>
  </si>
  <si>
    <t>DMTES0259</t>
  </si>
  <si>
    <t>Manguera eléctrica bupreno de XLPE 4x1,5 o secciones inferiores de algún conductor</t>
  </si>
  <si>
    <t>Manguera eléctrica bupreno de XLPE 4x2,5 o secciones inferiores de algún conductor</t>
  </si>
  <si>
    <t>Manguera eléctrica bupreno de XLPE 4x4 o secciones inferiores de algún conductor</t>
  </si>
  <si>
    <t>Manguera eléctrica bupreno de XLPE 4x6 o secciones inferiores de algún conductor</t>
  </si>
  <si>
    <t>Manguera eléctrica bupreno de XLPE 8x1,5 o secciones inferiores de algún conductor</t>
  </si>
  <si>
    <t>Manguera eléctrica bupreno de XLPE 8x2,5 o secciones inferiores de algún conductor</t>
  </si>
  <si>
    <t>Manguera eléctrica bupreno de XLPE 8x4 o secciones inferiores de algún conductor</t>
  </si>
  <si>
    <t>Manguera eléctrica bupreno de XLPE 8x6 o secciones inferiores de algún conductor</t>
  </si>
  <si>
    <t>Manguera eléctrica bupreno de XLPE 8x10 o secciones inferiores de algún conductor</t>
  </si>
  <si>
    <t>Manguera eléctrica bupreno de XLPE 8x12 o secciones inferiores de algún conductor</t>
  </si>
  <si>
    <t>Manguera eléctrica de equipo ITT - FLYGT - XYLEM  0- 3 kW - 3057</t>
  </si>
  <si>
    <t>Manguera eléctrica de equipo ITT - FLYGT - XYLEM 3- 6  kW   3068</t>
  </si>
  <si>
    <t>Manguera eléctrica de equipo ITT - FLYGT - XYLEM 6 - 10  kW  3127</t>
  </si>
  <si>
    <t>Manguera eléctrica de equipo ITT - FLYGT - XYLEM 10 - 15 kW  3153</t>
  </si>
  <si>
    <t>Manguera eléctrica de equipo ITT - FLYGT - XYLEM 15 - 25 kW  3171</t>
  </si>
  <si>
    <t>Manguera eléctrica de equipo ITT - FLYGT - XYLEM 25 - 35 kW  3202</t>
  </si>
  <si>
    <t>Manguera eléctrica de equipo ITT - FLYGT - XYLEM 35 -  50 kW  3301</t>
  </si>
  <si>
    <t>DELCA0083</t>
  </si>
  <si>
    <t>DELCA0084</t>
  </si>
  <si>
    <t>DELCA0085</t>
  </si>
  <si>
    <t>DELCA0086</t>
  </si>
  <si>
    <t>DELCA0087</t>
  </si>
  <si>
    <t>DELCA0088</t>
  </si>
  <si>
    <t>DELCA0089</t>
  </si>
  <si>
    <t>DELCA0090</t>
  </si>
  <si>
    <t>DELCA0091</t>
  </si>
  <si>
    <t>DELCA0092</t>
  </si>
  <si>
    <t>DELCA0093</t>
  </si>
  <si>
    <t>DELCA0094</t>
  </si>
  <si>
    <t>DELCA0095</t>
  </si>
  <si>
    <t>DELCA0096</t>
  </si>
  <si>
    <t>DELCA0097</t>
  </si>
  <si>
    <t>DELCA0098</t>
  </si>
  <si>
    <t>DELCA0099</t>
  </si>
  <si>
    <t>DEMCS0084</t>
  </si>
  <si>
    <t>DEMCS0085</t>
  </si>
  <si>
    <t>DEMCS0086</t>
  </si>
  <si>
    <t>DEMCS0087</t>
  </si>
  <si>
    <t>DEMCS0088</t>
  </si>
  <si>
    <t>Suministro de soplante de levitación magnética Kaeser LP 8000 o similar de 150 kW. Según E.T. "SOPLANTE LEVITACIÓN MAGNÉTICA 150 kW"</t>
  </si>
  <si>
    <t>Suministro de soplante de levitación magnética Kaeser LP 14000 o similar de 300 kW. Según E.T. "SOPLANTE LEVITACIÓN MAGNÉTICA 300 kW"</t>
  </si>
  <si>
    <t>Suministro de soplante de tornillo Kaeser FBS 660 o similar de 75 kW. Según E.T. "SOPLANTE TORNILLO 75 kW"</t>
  </si>
  <si>
    <t>Suministro de soplante de tornillo Kaeser GBS 1050 o similar de 132 kW. Según E.T. "SOPLANTE TORNILLO 132 kW"</t>
  </si>
  <si>
    <t>DEMCS0089</t>
  </si>
  <si>
    <t>Suministro de soplante de tornillo Kaeser HBS 1600 o similar de 200 kW. Según E.T. "SOPLANTE TORNILLO 200 kW"</t>
  </si>
  <si>
    <t>Suministro y montaje de cámara IP 2MPX, lente 11-50 mm para sistema de lectura de matrículas, incluso ingeniería de diseño, conexión y programación.</t>
  </si>
  <si>
    <t>Suministro y montaje de cámara IP 2MPX, lente 2,8 mm para sistema de lectura de matrículas, incluso ingeniería de diseño, conexión y programación.</t>
  </si>
  <si>
    <t>Suministro y montaje de cámara IP 2MPX, lente 3-9 mm para sistema de lectura de matrículas, incluso ingeniería de diseño, conexión y programación.</t>
  </si>
  <si>
    <t>Suministro y montaje de Switch Gigabit POE 8 puertos, incluso conexión e ingeniería de diseño del sistema de identificación de matrículas.</t>
  </si>
  <si>
    <t>Suministro, carga y configuración de Software de Aplicación de Identificación Matrículas.</t>
  </si>
  <si>
    <t>Dispositivo de digitalización de firma para confirmación de entradas, salidas, cargas y descargas de productos y materias primas.</t>
  </si>
  <si>
    <t>Suministro y montaje de Pasarela Wifi Moxa, modelo AWK-1131A, incluso configuración y pruebas de funcionamiento.</t>
  </si>
  <si>
    <t>Suministro y carga de software OPC para comunicación con PLC de telecontrol, incluso configuración y comprobación de funcionamiento.</t>
  </si>
  <si>
    <t>DEMBA0017</t>
  </si>
  <si>
    <t>DEMBA0018</t>
  </si>
  <si>
    <t>DEMBA0019</t>
  </si>
  <si>
    <t>DEMBA0020</t>
  </si>
  <si>
    <t>DEMBA0021</t>
  </si>
  <si>
    <t>DEMBA0022</t>
  </si>
  <si>
    <t>DEMBA0023</t>
  </si>
  <si>
    <t>DEMBA0024</t>
  </si>
  <si>
    <t>DEMBA0025</t>
  </si>
  <si>
    <t>DEMBA0026</t>
  </si>
  <si>
    <t>DEMBA0027</t>
  </si>
  <si>
    <t>DEMBA0028</t>
  </si>
  <si>
    <t>DEMBA0029</t>
  </si>
  <si>
    <t>DEMBA0030</t>
  </si>
  <si>
    <t>Trabajos de desarrollo, configuración y parametrización de cámaras conectadas al sistema de lectura de matrículas.</t>
  </si>
  <si>
    <t>Suministro y montaje de Visor digital para báscula DD 700 con entradas RS232/485/422, homologado para báscula dedicada a transacciones comerciales.</t>
  </si>
  <si>
    <t>Homologación en industria y placa Reglamentaria de báscula.</t>
  </si>
  <si>
    <t>DMTIP0037</t>
  </si>
  <si>
    <t>Prueba estanqueidad sobre tuberías enterradas de una instalación</t>
  </si>
  <si>
    <t>DDOLE0021</t>
  </si>
  <si>
    <t>DDOLE0022</t>
  </si>
  <si>
    <t>Redacción de proyecto para legalización de instalación conforme al RD 842/2002 por el que se aprueba el Reglamento electrotécnico de baja tensión. Incluyendo en cada caso los trámites necesarios tales como obtención de datos y mediciones en campo necesarios, redacción del proyecto, tramitación, emisión del Certificado Final de Obra, visados, inspecciones, presentación del proyecto en los Organismos oficiales, aprobación, pago de tasas y licencias de obras, así como las gestiones necesarias ante Organismo competente para la obtención de la conformidad de la instalación</t>
  </si>
  <si>
    <t>Redacción de proyecto para legalización de instalación de alta tensión. Incluyendo en cada caso los trámites necesarios tales como obtención de datos y mediciones en campo necesarios, redacción del proyecto, tramitación, emisión del Certificado Final de Obra, visados, inspecciones, presentación del proyecto en los Organismos oficiales, aprobación, pago de tasas y licencias de obras, así como las gestiones necesarias ante Organismo competente para la obtención de la conformidad de la instalación</t>
  </si>
  <si>
    <t>DDOLE0023</t>
  </si>
  <si>
    <t>DAUHW0051</t>
  </si>
  <si>
    <t>DAUHW0052</t>
  </si>
  <si>
    <t>DAUHW0053</t>
  </si>
  <si>
    <t>DAUHW0054</t>
  </si>
  <si>
    <t>DMTCO0024</t>
  </si>
  <si>
    <t>DMTCO0025</t>
  </si>
  <si>
    <t>DMTCO0026</t>
  </si>
  <si>
    <t>DMTCO0027</t>
  </si>
  <si>
    <t>Suministro e instalación de 1 kit de sondas de temperatura por cilindro</t>
  </si>
  <si>
    <t>Suministro e instalación de 1 kit de adaptación de Intercooler de doble etapa</t>
  </si>
  <si>
    <t>Suministro e instalación de 1 kit de adaptación de enfriador de aceite en el circuito principal</t>
  </si>
  <si>
    <t>Sustitución de PLC nuevo para motogenerador SL</t>
  </si>
  <si>
    <t>Plataforma elevadora de tijera para trabajos en altura, incluyendo seguro, combustible y operador autorizado. Unidad de medida en días por metro de altura de elevación.</t>
  </si>
  <si>
    <t>día.m</t>
  </si>
  <si>
    <t>Alquiler de plataforma elevadora de brazo articulado diésel, incluyendo seguro, combustible y operador autorizado</t>
  </si>
  <si>
    <t xml:space="preserve">Camión con cesta elevadora homologada para trabajos en altura y con/sin tensión, incluso maquinista y operador, combustible, desplazamientos hasta lugar de uso y devolución. </t>
  </si>
  <si>
    <t>Entrega y retirada de andamio, plataforma elevadora por brazo articulado o elevador de tijera. Incluye transportes, entrega, retirada, carga y descarga en camión.</t>
  </si>
  <si>
    <t>Transporte, instalación y montaje de equipo de deshidratación portátil. Contempla al menos 1 jornada de formación del personal de planta para su manejo una vez finalizada la puesta en servicio. Incluso retirada y desconexión del equipo una vez finalizado el periodo de utilización.</t>
  </si>
  <si>
    <t>Certificado de prueba de presión por entidad de Inspección de equipo a presión</t>
  </si>
  <si>
    <t>Desmantelamiento, descontaminación y retirada por gestor autorizado de equipo de climatización</t>
  </si>
  <si>
    <t>Inodoro con tanque bajo y pulsador doble Dual Plus o similar, incluso mecanismo, asiento e instalación.</t>
  </si>
  <si>
    <t xml:space="preserve">Plato de ducha blanco de 60x60, incluyendo grifería, recibo y colocación del mismo. </t>
  </si>
  <si>
    <t>Conjunto de accesorios de metal cromado para servicio o baño, instalado.</t>
  </si>
  <si>
    <t>Conjunto de accesorios de art-decó para servicio o baño, instalado.</t>
  </si>
  <si>
    <t>Perfilería divisoria de zonas ajardinadas compuesto por perfil composite de madera y PVC, en color gris antracita o similar o el indicado por los técnicos de Canal de Isabel II y acabado liso con ranuras o similar. Medidas: hasta 7,6 x 100 (ancho x largo) o similar y de espesor a validar por los técnicos de Canal de Isabel II. La madera será de clase IV (resistencia especial a la humedad), sin necesidad de aceites de protección para su tratamiento. Se incluyen todos los sistemas de fijación al terreno y parte proporcional de accesorios. Incluyendo recercado, despuntes, cortes y anclajes. Totalmente instalada.</t>
  </si>
  <si>
    <t>Perfilería divisoria de zonas ajardinadas compuesto por perfil de aluminio, en color natural y acabado liso con ranuras. Medidas: hasta 7,6 x 100 (ancho x largo) o similar y de espesor a validar por los técnicos de Canal de Isabel II. Se incluyen todos los sistemas de fijación al terreno y parte proporcional de accesorios. Incluyendo recercado, despuntes, cortes y anclajes. Totalmente instalada.</t>
  </si>
  <si>
    <t>Perfilería divisoria de zonas ajardinadas compuesto por perfil de acero galvanizado en caliente y acabado liso con ranuras. Medidas: hasta 7,6 x 100 cm (ancho x largo)o similar y de espesor a validar por los técnicos de Canal de Isabel II. Se incluyen todos los sistemas de fijación al terreno y parte proporcional de accesorios. Incluyendo recercado, despuntes, cortes y anclajes. Totalmente instalada.</t>
  </si>
  <si>
    <t>Perfilería divisoria de zonas ajardinadas compuesto por perfil de acero tipo cortén, en color natural y acabado liso o con ranuras o similar. Medidas: hasta 7,6 x 100 cm (ancho x largo) o similar y de espesor a validar por los técnicos de Canal de Isabel II. Se incluyen todos los sistemas de fijación al terreno y parte proporcional de accesorios. Incluyendo recercado, despuntes, cortes y anclajes. Totalmente instalada.</t>
  </si>
  <si>
    <t>Taquilla según normativa de prevención de Canal de Isabel II, instalada.</t>
  </si>
  <si>
    <t>Encargado. Incluye herramientas, utensilios, dietas y transporte.</t>
  </si>
  <si>
    <t>Oficial 1ª. Incluye herramientas, utensilios, dietas y transporte.</t>
  </si>
  <si>
    <t>Oficial 2ª. Incluye herramientas, utensilios, dietas y transporte.</t>
  </si>
  <si>
    <t>Peón especializado. Incluye herramientas, utensilios, dietas y transporte.</t>
  </si>
  <si>
    <t>Peón ordinario. Incluye herramientas, utensilios, dietas y transporte.</t>
  </si>
  <si>
    <t>Reposición mediante suministro e instalación de modulo fotovoltaico fijo de células de silicio monocristalino PERC con las siguientes características mínimas en condiciones STC 1000 W/m2, 25ºC, AM1,5:
Potencia (Wp) 395 W
Eficiencia mínima STC (%) 19,5 %
Cumpliendo las siguientes normas IEC 61215:2016, IEC 61730-1:2016, IEC 61730-2:2016, IEC 61701:2011, IEC TS 62804, IEC 61853-1 y plan de control de calidad de Canal de Isabel II</t>
  </si>
  <si>
    <t>Reposición mediante suministro e instalación de modulo fotovoltaico fijo de células de silicio monocristalino PERC de doble cara con las siguientes características mínimas en condiciones STC 1000 W/m2, 25ºC, AM1,5:
Potencia (Wp) 395 W
Eficiencia mínima STC (%) 19,5 %
Cumpliendo las siguientes normas IEC 61215:2016, IEC 61730-1:2016, IEC 61730-2:2016, IEC 61701:2011, IEC TS 62804, IEC 61853-1 y plan de control de calidad de Canal de Isabel II</t>
  </si>
  <si>
    <t xml:space="preserve">Suministro e instalación de estación meteorológica para el control del rendimiento de planta solar fotovoltaica. La estación meteorológica dispondrá de las siguientes medidas:
• Piranómetro para medida de radiación horizontal. El error máximo de medición se establece en 0,2 %.
• Célula calibrada coplanar a los módulos fotovoltaicos para medida de radiación.
• Sonda PT-100 para medida de temperatura ambiente. Esta sonda estará protegida para asegurar la correcta medición de temperatura ambiente sin tener afección de radiación solar o convección por viento. La medida se realizará con PT-100 de 4 hilos.
• Sonda PT-100 situada en modulo fotovoltaico para medida de temperatura de célula.  La medida se realizará con PT-100 de 4 hilos. 
• Medida de humedad relativa del aire.
• Anemómetro y veleta.
• Pluviómetro. 
Se tomarán medidas de radiación, temperatura ambiente, temperatura de modulo fotovoltaico., humedad y pluviometría. Las señales se establecerán en comunicaciones seguras y se conectarán en el bloque de potencia para integrarse en las comunicaciones con EDAR. La estación será capaz de registrar datos en tiempo real, y almacenarlos en datalogger. Se integrará la monitorización en el sistema de control (SCADA). 
Los soportes de colocación de piranómetros y células calibradas serán completamente rígidos para asegurar que la medida se realiza en las mejores condiciones y que aseguren la precisión de la misma.  </t>
  </si>
  <si>
    <t>Suministro de ajuste de ángulo vertical en acero inoxidable, para agitador sumergible de 0,8 a 1,5 kW motor, 4 polos</t>
  </si>
  <si>
    <t>Suministro de ajuste de ángulo vertical en acero inoxidable, para agitador sumergible de 1,5 a 2,9 kW motor, 6 polos</t>
  </si>
  <si>
    <t>Suministro de elemento PTC en el motor, para agitador sumergible de 0,8 a 1,5 kW motor, 4 polos</t>
  </si>
  <si>
    <t>Suministro de elemento PTC en el motor, para agitador sumergible de 1,5 a 2,9 kW motor, 6 polos</t>
  </si>
  <si>
    <r>
      <t xml:space="preserve">Suministro de recubrimiento epoxi 400 </t>
    </r>
    <r>
      <rPr>
        <sz val="8"/>
        <color theme="1"/>
        <rFont val="Symbol"/>
        <family val="1"/>
        <charset val="2"/>
      </rPr>
      <t xml:space="preserve"> m</t>
    </r>
    <r>
      <rPr>
        <sz val="8"/>
        <color theme="1"/>
        <rFont val="Arial"/>
        <family val="2"/>
      </rPr>
      <t>m, para agitador sumergible</t>
    </r>
  </si>
  <si>
    <t>Suministro de elemento susceptible de desgaste en los filtros de tela rotativos Mecana SF 6/30: listón de presión (lateral, con ranura o con levas).</t>
  </si>
  <si>
    <t>Suministro de soportes para cámaras lectura matrícula (báculo y brazo)</t>
  </si>
  <si>
    <t>Suministro de soporte tipo pértiga para cámara cenital, visualización del contenido de caja.</t>
  </si>
  <si>
    <t>Mantenimiento anual de bomba SULZER XFP501U-SK3 PE750/8 380-415/50HZ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</si>
  <si>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Mantenimiento anual de bomba SULZER XFP305J-CB2-PE220/6-G-D05*10C NG2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</si>
  <si>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Mantenimiento anual de bomba SULZER XFP305J-CB2-PE150/8-G-D05*10C NG2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</si>
  <si>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Mantenimiento anual de bomba SULZER VUPX0501 PE185/8 PE3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</si>
  <si>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Mantenimiento anual de bomba SULZER VUPX0403 PE95/6 PE3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</si>
  <si>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Mantenimiento cada 4.000 h o 7 meses de compresor MPR R 50-G consistente en:
-	Verificar el funcionamiento de las válvulas de retención y seguridad
-	Verificar el funcionamiento de los elementos de seguridad y control.
-	Limpiar el filtro del depósito de aceite, sustituyéndolo si fuese necesario
-	Verificar y sustituir si procede los elementos filtrantes de aspiración.
- Comprobar el tensado de la transmisión y alineación del acoplamiento. Sustituir las
correas si fuese necesario
-	Verificar el desgaste de las paletas
-	Comprobar el sistema de refrigeración.</t>
  </si>
  <si>
    <t>Mantenimiento cada 10.000 h o 14 meses de compresor MPR R 50-G consistente en:
-	Verificar el funcionamiento de las válvulas de retención y seguridad
-	Verificar el funcionamiento de los elementos de seguridad y control.
-	Limpiar el filtro del depósito de aceite, sustituyéndolo si fuese necesario
-	Verificar y sustituir si procede los elementos filtrantes de aspiración.
-Comprobar el tensado de la transmisión y alineación del acoplamiento. Sustituir las correas si fuese necesario
-	Verificar el desgaste de las paletas
-	Comprobar el sistema de refrigeración.
-	Desmontaje total de la máquina
-	Verificar el estado de rodamientos, retenes, segmentos, etc.
-	Verificar superficie interna del aselaje del estator.
-	Comprobar limpieza y paralelismo de las ranuras del rotor.
-	Limpieza del núcleo
-	Sustitución de todas las piezas que presenten fatiga o desgaste
-	Comprobar la estanqueidad del conjunto
-	Se garantizará que el equipo mantiene su certificación ATEX original
- Comprobación del funcionamiento en el banco de pruebas una vez sustituidos todos los elementos, incluyendo el funcionamiento de la bomba de engrase y el sistema de refrigeración.</t>
  </si>
  <si>
    <t>Sustitución de la polea REDEX en centrifugadora ANDRITZ modelo 04LLC 30 CHP. La polea será igual a la original del equipo.</t>
  </si>
  <si>
    <t>Sustitución de todos los casquillos de salida de sólidos en centrifugadora ALFA LAVAL modelo AVNX 4555. Los casquillos serán iguales a los originales del equipo</t>
  </si>
  <si>
    <t>Sustitución de todos los casquillos de salida de sólidos en centrifugadora ANDRITZ modelo 04LLC 30 CHP. Los casquillos serán iguales a los originales del equipo</t>
  </si>
  <si>
    <t>Recrecido de tornillo de centrifugadora ALFA LAVAL modelo AVNX 4555 o modelo ALDEC G3 85, consistente en recrecido, hasta cota original, del tornillo y/o boquillas de entrada / salida de fango, cuando se supere el desgaste máximo admisible establecido por el fabricante. En principio, este desgaste máximo se establece en 10 mm para el tornillo y un desgaste igual al 50% del espesor original en toberas de alimentación o salida de fango. Se podrá modificar según especificaciones del fabricante. Incluye equilibrado del conjunto y análisis de vibraciones. El material de recarga cumplirá los requisitos mínimos de dureza y resistencia al desgaste establecidos por el fabricante.</t>
  </si>
  <si>
    <t>Recrecido de tornillo de centrifugadora ANDRITZ modelo 04LLC 30 CHP, consistente en recrecido, hasta cota original, del tornillo y/o boquillas de entrada / salida de fango, cuando se supere el desgaste máximo admisible establecido por el fabricante. En principio, este desgaste máximo se establece en 10 mm para el tornillo y un desgaste igual al 50% del espesor original en toberas de alimentación o salida de fango. Se podrá modificar según especificaciones del fabricante. Incluye equilibrado del conjunto y análisis de vibraciones. El material de recarga cumplirá los requisitos mínimos de dureza y resistencia al desgaste establecidos por el fabricante.</t>
  </si>
  <si>
    <t>Mantenimiento preventivo frecuencia 2.000 horas o anual en centrifugadora ALFA LAVAL ALDEC G3 85 consistente en:
- Análisis de vibraciones, incluidos motores eléctricos.
- Medición de Temperaturas rodamientos tambor, sin fin, motor y puntos importantes
- Medición de consumos eléctricos.
- Revisión parámetros de proceso, se reflejarán en el informe. (par de trabajo, revoluciones, tiempos … )
- Comprobar el estado de las poleas
- Comprobar el estado y tensión de las correas
- Comprobación del nivel y estado del aceite y posibles fugas en la reductora y relleno en caso necesario.
- Comprobación del estado de elementos sometidos a abrasión. (casquillos, lunetas, tambor …)
- Verificación de los canales de evacuación de líquido y fango
- Inspección del estado de la bancada y los amortiguadores.
- Comprobación de los equipos de seguridad.
- Limpieza interior de elementos accesibles
- Elaboración de informe</t>
  </si>
  <si>
    <t>Mantenimiento preventivo frecuencia 6.000 horas o 2 años en centrifugadora ALFA LAVAL ALDEC G3 85 consistente en:
- Análisis de vibraciones, incluidos motores eléctricos.
- Medición de Temperaturas rodamientos tambor, sin fin, motor y puntos importantes
- Medición de consumos eléctricos.
- Revisión parámetros de proceso, se reflejarán en el informe. (par de trabajo, revoluciones, tiempos … )
- Comprobar el estado de las poleas
- Comprobar el estado y tensión de las correas
- Comprobación del nivel y estado del aceite y posibles fugas en la reductora y relleno en caso necesario.
- Comprobación del estado de elementos sometidos a abrasión. (casquillos, lunetas, tambor …)
- Verificación de los canales de evacuación de líquido y fango
- Inspección del estado de la bancada y los amortiguadores.
- Comprobación de los equipos de seguridad.
- Limpieza interior de elementos accesibles
- Extracción del tornillo y comprobación del estado del mismo
- Sustitución de todos los rodamientos y juntas incluidos en el Kit Mayor del Rotor.  
- Sustitución de todos los rodamientos y juntas incluidos en el Kit Mayor del Sinfín. 
- Cambio de anillo seeguer en rodamientos y del anillo de soporte.
- Engrase.
- Sustitución de las correas.
- Cambio del aceite de la caja reductora. 
- Análisis aceite
- Sustitución de las juntas del tapón de la reductora. 
- Comprobación mecánica y eléctrica del estado del freno.
- Revisión de tubo de alimentación
- Revisión de toberas de alimentación
- Comprobación del estado de elementos sometidos a abrasión y holguras de las partes accesibles tras el desmontaje del sinfín.
- Elaboración de Informe</t>
  </si>
  <si>
    <t>Mantenimiento preventivo frecuencia 18.000 horas o 4 años en centrifugadora ALFA LAVAL ALDEC G3 85 consistente en:
- Análisis de vibraciones, incluidos motores eléctricos.
- Medición de Temperaturas rodamientos tambor, sin fin, motor y puntos importantes
- Medición de consumos eléctricos.
- Revisión parámetros de proceso, se reflejarán en el informe. (par de trabajo, revoluciones, tiempos … )
- Comprobar el estado de las poleas
- Comprobar el estado y tensión de las correas
- Comprobación del nivel y estado del aceite y posibles fugas en la reductora y relleno en caso necesario.
- Comprobación del estado de elementos sometidos a abrasión. (casquillos, lunetas, tambor …)
- Verificación de los canales de evacuación de líquido y fango
- Inspección del estado de la bancada y los amortiguadores.
- Comprobación de los equipos de seguridad.
- Limpieza interior de elementos accesibles
- Extracción del tornillo y comprobación del estado del mismo
- Sustitución de todos los rodamientos y juntas incluidos en el Kit Mayor del Rotor.  
- Sustitución de todos los rodamientos y juntas incluidos en el Kit Mayor del Sinfín. 
- Cambio de anillo seeguer en rodamientos y del anillo de soporte.
- Engrase.
- Sustitución de las correas.
- Cambio del aceite de la caja reductora. 
- Análisis aceite
- Sustitución de las juntas del tapón de la reductora. 
- Comprobación mecánica y eléctrica del estado del freno.
- Revisión de tubo de alimentación
- Revisión de toberas de alimentación
- Comprobación del estado de elementos sometidos a abrasión y holguras de las partes accesibles tras el desmontaje del sinfín.
- Desmontaje, limpieza y revisión de reductor. Realización del kit de la reductora incluyendo la sustitución de todos los rodamientos y juntas 
- Cambio de los rodamientos del freno.
- Elaboración de Informe</t>
  </si>
  <si>
    <t>Sustitución de casquillo de descarga de sólidos en centrifugadora ALFA LAVAL ALDEC G3 85</t>
  </si>
  <si>
    <t>Sustitución de la totalidad del elemento filtrante de filtro malla marca YAMIT FILTRATION , modelo serie AF-900, caudal a &lt;35 ppm en sólidos en suspensión: 40 m3/h, grado de filtración: 20 micras, área de filtración: 7000-7200 cm2, presión de trabajo: 8 bar y presión máxima: 10 bar</t>
  </si>
  <si>
    <t>Sustitución de acoplamiento reductor–tornillo de Arquímedes marca Nuteco Take Olalde mod. NH.III.400 con motor de 132 kW. Se utilizarán repuestos originales e incluye medios auxiliares necesarios.</t>
  </si>
  <si>
    <t>Sustitución de reductora de tornillo de Arquímedes marca Nuteco Take Olalde mod. NH.III.400 con motor de 132 kW. Se utilizarán repuestos originales e incluye medios auxiliares necesarios.</t>
  </si>
  <si>
    <t>Sustitución y reacondicionamiento de casquillo y apoyo inferior de tornillo de Arquímedes marca Nuteco Take Olalde mod. NH.III.400 con motor de 132 kW. Se utilizarán repuestos originales e incluye medios auxiliares necesarios.</t>
  </si>
  <si>
    <t>Sustitución de reductora de turbina de aeración marca Nuteco Take Olalde con motor de 100 CV. Se utilizarán repuestos originales e incluye medios auxiliares necesarios.</t>
  </si>
  <si>
    <t>Mantenimiento nivel M1 (cada 300 horas) en motogenerador Altare A350B (MAN3268) 350 kWe. Operación completa incluido aceite. Cambio de aceite y revisión tras rodaje.</t>
  </si>
  <si>
    <t>Mantenimiento nivel M3 (cada 1.500 horas) en motogenerador Altare A350B (MAN3268) 350 kWe. Operación completa incluido aceite.</t>
  </si>
  <si>
    <t>Mantenimiento nivel M4 (cada 3.000 horas) en motogenerador Altare A350B (MAN3268) 350 kWe. Operación completa incluido aceite.</t>
  </si>
  <si>
    <t>Mantenimiento nivel R1 (cada 15.000 horas) en motogenerador Altare A350B (MAN3268) 350 kWe. Operación completa (piezas+M.O.+despl. y gastos) realizada por Servicio Técnico Altare.</t>
  </si>
  <si>
    <t>Mantenimiento nivel R2 (cada 25.000 horas) en motogenerador Altare A350B (MAN3268) 350 kWe. Operación completa (piezas+M.O.+despl. y gastos) realizada por Servicio Técnico Altare.</t>
  </si>
  <si>
    <t>Mantenimiento nivel R3 (cada 50.000 horas) en motogenerador Altare A350B (MAN3268) 350 kWe. Operación completa con motor nuevo. Puede realizarse con bloque remanufacturado.</t>
  </si>
  <si>
    <t>Revisión cada 5 años RIF de instalaciones frigoríficas por empresa frigorista según RD 552/2019.</t>
  </si>
  <si>
    <t>Certificado anual RIF por empresa frigorista de instalaciones frigoríficas que incluya todas las revisiones reglamentarias ejecutadas a lo largo del año</t>
  </si>
  <si>
    <t>Control de fugas reglamentario anual por mantenedora habilitada de instalaciones frigoríficas RSIF</t>
  </si>
  <si>
    <t>DDOIN0020</t>
  </si>
  <si>
    <t>DMTAC0007</t>
  </si>
  <si>
    <t>DMTAC0008</t>
  </si>
  <si>
    <t>DMTAC0009</t>
  </si>
  <si>
    <t>DMTCE0129</t>
  </si>
  <si>
    <t>DMTCE0130</t>
  </si>
  <si>
    <t>DMTCE0131</t>
  </si>
  <si>
    <t>DMTCE0132</t>
  </si>
  <si>
    <t>DMTCE0133</t>
  </si>
  <si>
    <t>DMTCE0134</t>
  </si>
  <si>
    <t>DMTCE0135</t>
  </si>
  <si>
    <t>DMTCE0136</t>
  </si>
  <si>
    <t>DMTCE0137</t>
  </si>
  <si>
    <t>DMTEQ0004</t>
  </si>
  <si>
    <t>DMTEQ0005</t>
  </si>
  <si>
    <t>DMTEQ0006</t>
  </si>
  <si>
    <t>DMTEQ0007</t>
  </si>
  <si>
    <t>DMTEQ0008</t>
  </si>
  <si>
    <t>DMTEQ0009</t>
  </si>
  <si>
    <t>DMTEQ0010</t>
  </si>
  <si>
    <t>DMTEQ0011</t>
  </si>
  <si>
    <t>DMTES0260</t>
  </si>
  <si>
    <t>DMTES0261</t>
  </si>
  <si>
    <t>DMTES0262</t>
  </si>
  <si>
    <t>DMTES0263</t>
  </si>
  <si>
    <t>DMTES0264</t>
  </si>
  <si>
    <t>DMTES0265</t>
  </si>
  <si>
    <t>DMTES0266</t>
  </si>
  <si>
    <t>DMTES0267</t>
  </si>
  <si>
    <t>DMTES0268</t>
  </si>
  <si>
    <t>DMTES0269</t>
  </si>
  <si>
    <t>DMTES0270</t>
  </si>
  <si>
    <t>DMTES0271</t>
  </si>
  <si>
    <t>DMTES0272</t>
  </si>
  <si>
    <t>DMTCO0028</t>
  </si>
  <si>
    <t>DMTCO0029</t>
  </si>
  <si>
    <t>DMTCO0030</t>
  </si>
  <si>
    <t>DMTCO0031</t>
  </si>
  <si>
    <t>DMTCO0032</t>
  </si>
  <si>
    <t>DMTCO0033</t>
  </si>
  <si>
    <t>DMTCS0027</t>
  </si>
  <si>
    <t>DMTCS0028</t>
  </si>
  <si>
    <t>DMTCS0029</t>
  </si>
  <si>
    <t>DMTCS0030</t>
  </si>
  <si>
    <t>DEMAC0044</t>
  </si>
  <si>
    <t>Calorifugados</t>
  </si>
  <si>
    <t>DOCCA0001</t>
  </si>
  <si>
    <t>DOCCA0002</t>
  </si>
  <si>
    <t>DOCCA0003</t>
  </si>
  <si>
    <t>Precios generales</t>
  </si>
  <si>
    <t>DEXCM0001</t>
  </si>
  <si>
    <t>Término fijo de suministro de compuerta de canal con accionamiento de las siguientes características:  MARCO-GUÍA: Material: Acero inoxidable AISI-316L, TABLERO: Reforzado según carga de agua, material: Acero inoxidable AISI-316L, Protección: : Estanqueidad goma-inox a 3 lados, en 1 sentido, mediante perfil especial de goma, EPDM fijado al tablero. HUSILLO: Tipo: Ascendente / No Ascendente, Material: Acero inoxidable AISI-316. Tornillería: A4. Piso de maniobra hasta 1.000 mm por encima del tablero. Incluso volante. Preparada para accionamiento motorizado. Protección según Especificación Técnica de Acabados de Canal de Isabel II.</t>
  </si>
  <si>
    <t>DEXCM0002</t>
  </si>
  <si>
    <t>DEXCM0003</t>
  </si>
  <si>
    <t>DEXCM0004</t>
  </si>
  <si>
    <t>DEXCM0005</t>
  </si>
  <si>
    <t>DEXCM0006</t>
  </si>
  <si>
    <t>DEXCS0001</t>
  </si>
  <si>
    <t>DEXCS0002</t>
  </si>
  <si>
    <t>kW</t>
  </si>
  <si>
    <t>DEXDE0002</t>
  </si>
  <si>
    <t>DEXDE0003</t>
  </si>
  <si>
    <t>DEXDE0001</t>
  </si>
  <si>
    <t>DEXIN0001</t>
  </si>
  <si>
    <t>Termino fijo de suministro de intercambiador de calor de espiral en acero inoxidable (AISI 316) para calentamiento de fangos en digestión</t>
  </si>
  <si>
    <t>DEXIN0002</t>
  </si>
  <si>
    <t>Termino fijo de suministro de intercambiador de calor de espiral en acero inoxidable (AISI 304) para calentamiento de fangos en digestión</t>
  </si>
  <si>
    <t>DEXTT0001</t>
  </si>
  <si>
    <t>DEXTT0002</t>
  </si>
  <si>
    <t>DEXRT0915</t>
  </si>
  <si>
    <t>DEXRT0916</t>
  </si>
  <si>
    <t>DEXRT0917</t>
  </si>
  <si>
    <t>DEXRT0918</t>
  </si>
  <si>
    <t>DEXRT0919</t>
  </si>
  <si>
    <t>DEXRT0920</t>
  </si>
  <si>
    <t>DEXRT1131</t>
  </si>
  <si>
    <t>DEXRT1132</t>
  </si>
  <si>
    <t>DEXRT1133</t>
  </si>
  <si>
    <t>DEXRT1134</t>
  </si>
  <si>
    <t>DEXRT1135</t>
  </si>
  <si>
    <t>DEXRT1136</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</si>
  <si>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100 A en 40 °C.</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</si>
  <si>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160 A en 40 °C.</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</si>
  <si>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250 A en 40 °C.</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</si>
  <si>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400 A en 40 °C.</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</si>
  <si>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500 A en 40 °C.</t>
  </si>
  <si>
    <t>DELAP0157</t>
  </si>
  <si>
    <t>DELAP0158</t>
  </si>
  <si>
    <t>DELAP0159</t>
  </si>
  <si>
    <t>DELAP0160</t>
  </si>
  <si>
    <t>DELAP0161</t>
  </si>
  <si>
    <t>DELAP0162</t>
  </si>
  <si>
    <t>DELAP0163</t>
  </si>
  <si>
    <t>DELAP0164</t>
  </si>
  <si>
    <t>DELAP0165</t>
  </si>
  <si>
    <t>DELAP0166</t>
  </si>
  <si>
    <t>ud.</t>
  </si>
  <si>
    <t>Alquiler martillo neumático o eléctrico</t>
  </si>
  <si>
    <t xml:space="preserve">Alquiler de andamio móvil prefabricado construido clase mínima 3 según normativa vigente, incluso estabilizadores telescópicos, ruedas con doble vástago, bloqueo antiviento hasta 11 metros de altura. Montaje y desmontaje. Alquiler mínimo 3 días.   </t>
  </si>
  <si>
    <t>Elaboración y entrega de libro de mantenimiento, instrucciones de uso y mantenimiento y expediente técnico de puerta manual o motorizada, en el que se incluye la información técnica necesaria (expediente técnico, informe de adecuación...) que demuestra la conformidad respecto a los contenidos esenciales de seguridad contenidos en las Directivas de aplicación (máquinas, de compatibilidad electromagnética, de equipos radioeléctricos, baja tensión...), Reglamento UE 305/2011 y norma UNE -EN 13241. Incluida la emisión declaración CE de conformidad y colocación de marcado CE de puerta manual o automática</t>
  </si>
  <si>
    <t>Inspección por técnico competente de equipo de trabajo no sujeto a marcado CE conforme a los requisitos establecidos en el Anexo I del RD 1215/1997 y obtención de certificado de adecuación o, en el caso de que se detecten no conformidades, entrega de informe de subsanación de deficiencias. Inspección de un equipo en la misma visita</t>
  </si>
  <si>
    <t>Inspección por técnico competente de equipo de trabajo no sujeto a marcado CE conforme a los requisitos establecidos en el Anexo I del RD 1215/1997 y obtención de certificado de adecuación o, en el caso de que se detecten no conformidades, entrega de informe de subsanación de deficiencias. Inspección entre uno y cinco equipos en la misma visita</t>
  </si>
  <si>
    <t>Legalización de la instalación de autoconsumo conforme al RD 244/2019.  Incluye la elaboración de la documentación necesaria y presentación ante el órgano competente (DGIM o EICI) y pago de tasas y tarifas que procedan para la puesta en servicio de la instalación de autoconsumo. Se incluye igualmente la realización del registro administrativo de autoconsumo y de la instalación de producción cuando proceda</t>
  </si>
  <si>
    <t>Proyector estanco VSAP. fijado a fachada. Servicio : Alumbrado exterior. Tipo: Proyector funcional y compacto, reflector asimétrico vertical, lámpara de sodio de alta presión, potencia (W) 1x150, tensión (V) 230, frecuencia (Hz) 50., dimensiones (mm) 493 x 205 x 679, material cuerpo aleación ligera, material reflector aluminio anodizado y sellado, protección IP-66, peso (kg) 18,87. Incluye transporte a obra, descarga, montaje, pruebas de funcionamiento, puesta en marcha, accesorios y piezas especiales. Totalmente instalada,  incluso parte proporcional de cable de distribución desde el cuadro local, derivación a punto, tubo y caja.</t>
  </si>
  <si>
    <t>Circuito iluminación realizado con tubo PVC corrugado m 20/gp5.</t>
  </si>
  <si>
    <t>Circuito alumbrado de escalera, realizado con tubo PVC corrugado.</t>
  </si>
  <si>
    <t>Punto de luz sencillo realizado con tubo PVC corrugado, instalado.</t>
  </si>
  <si>
    <t>Punto conmutado sencillo realizado con tubo PVC corrugado, instalado.</t>
  </si>
  <si>
    <t>Punto cruzamiento realizado con tubo PVC corrugado, instalado.</t>
  </si>
  <si>
    <t>Punto doble interruptor realizado con tubo PVC corrugado, instalado.</t>
  </si>
  <si>
    <t>Punto doble conmutador realizado con tubo PVC corrugado, instalado.</t>
  </si>
  <si>
    <t>Punto de luz de alumbrado de escalera realizado con tubo PVC corrugado, instalado.</t>
  </si>
  <si>
    <t>Columna recta galvanizada de 4 m. De altura, incluido montaje y preparado para luminaria.</t>
  </si>
  <si>
    <t>Suministro de temporizador marca CARLO GAVAZZI modelo PCB01DM24</t>
  </si>
  <si>
    <t>Suministro de relé diferencial RH10M 220A-240VCA 50/60Hz o similar</t>
  </si>
  <si>
    <t>Suministro de relé diferencial RH99M 220A-240VCA 50/60Hz o similar</t>
  </si>
  <si>
    <t>Punto pulsador timbre realizado con tubo PVC corrugado, instalado.</t>
  </si>
  <si>
    <t>Base de enchufe con toma de tierra lateral realizada con tubo PVC corrugado, instalada.</t>
  </si>
  <si>
    <t>Base de seguridad para baño, realizada con tubo de PVC corrugado, instalada.</t>
  </si>
  <si>
    <t>Suministro e instalación de cubículo para arranque directo. Llevando sobre el carro extraíble el siguiente material:
- 3 Pinzas de seccionamiento para entrada del cubículo de potencia
- 1 Conector de mando con un mínimo de 40 pines
- 2 Interruptores bipolares magnetotérmicos para protección de los circuitos de mando, señalización y maniobra
- Disyuntor tripolar automático magnético y contactos auxiliares instantáneos de señalización de defecto y estado
- 1 Contactor tripolar (3F + N), bobina a 230 V c.a 50Hz con los contactos auxiliares según esquemas desarrollados
- 1 Relé indirecto de protección diferencial de 300 mA con transformador toroidal
- Relés auxiliares con bovina a 24V, con los contactos suficientes según esquemas desarrollados
- 3 pinzas desenchufables para salida del circuito de potencia
- Protección térmica con relé electrónico con regulación según potencia en kW
- Sobre placa frontal del carro:
        - 1 Piloto "Marcha"
        - 1 Piloto "Defecto"
        - 1 Etiqueta de identificación de la celda
        - 1 Maneta de maniobra con posibilidad de enclavamiento por candado en posición "Abierto" y enclavamiento de puerta en posición "Cerrado"</t>
  </si>
  <si>
    <t>Seccionador unipolar exterior con aislamiento polimérico para 24 kV, 400 A de corriente asignada, incluido material auxiliar necesario, totalmente montado y probado.</t>
  </si>
  <si>
    <t>Suministro e instalación de cuadro eléctrico con panel táctil HMI. Incluye esquemas eléctricos (con copia adicional en el cuadro eléctrico) y manual de operación del equipo.
- Tensión nominal: 400V, Frecuencia nominal: 50 HZ, Régimen de tierras: TT, Neutro: aplicable
- Grado de protección: IP 54
- PLC: Siemens S7 - 1200
- HMI: Siemens Touch TP KTO400 4, 3" o equivalente
- Material: chapa de acero pintada, RAL 7035
- Dimensiones: min 760 x 760 x 300 mm</t>
  </si>
  <si>
    <t>Suministro e instalación de paraguas anti anidamiento de aves a instalar en poste o torre. Altura de paraguas de hasta 1m y diámetro hasta 1,5m. Incluso sujeción, soporte y escuadra de inclinación. No incluidos medios auxiliares de elevación</t>
  </si>
  <si>
    <t>Portero electrónico marca tegui serie 7 o similar de superficie, instalado.</t>
  </si>
  <si>
    <t>Sistema de alimentación adicional mediante grupo electrógeno de 60 kVA, formado por motor diésel refrigerado, incluso conexiones y enclavamientos necesarios a la instalación existente o nueva instalación. Pruebas, puesta en marcha y entrega de documentación técnica. En funcionamiento.</t>
  </si>
  <si>
    <t>Sistema de alimentación adicional mediante grupo electrógeno de 100 kVA, formado por motor diésel refrigerado, incluso conexiones y enclavamientos necesarios a la instalación existente o nueva instalación. Pruebas, puesta en marcha y entrega de documentación técnica. En funcionamiento.</t>
  </si>
  <si>
    <t>Sistema de alimentación adicional mediante grupo electrógeno de 300 kVA, formado por motor diésel refrigerado, incluso conexiones y enclavamientos necesarios a la instalación existente o nueva instalación. Pruebas, puesta en marcha y entrega de documentación técnica. En funcionamiento.</t>
  </si>
  <si>
    <t xml:space="preserve">Mejora de puesta a tierra de la instalación. Suministro e instalación de:
-Kit de puesta a tierra para instalaciones con bajante en cobre. Incluye 10m de cable 50mm2, manguitos y material auxiliar necesario
-Conjunto formado por 3 Picas de acero cobrizado mínimo 254 micras y 2000mm x 16mm, roscas de 5/8'', manguitos necesarios para unión picas, tornillos sufridera y material auxiliar necesario.
-Tratamiento de puntos de toma de tierra mediante sales hidrostáticas y activadores del terreno hasta alcanzar un valor de resistencia de tierra inferior a 10 ohmios
-Arquetas de registro en PP o PRFV
-Puente de comprobación de latón de 235 x 40 x 25 mm con 4 conexiones para redondo (ø8 - 10 mm) y 3 para pletina (30 x 2 mm - 30 x 30,5 mm). </t>
  </si>
  <si>
    <t>Suministro e instalación de contador electromecánico de rayos para instalación en exterior dentro de mástiles autosoportados. Protección IP 65.  Soportando corrientes de rayo soportando corrientes de rayo (100 kA, 10/350 μs) y registro mínimo de Mínimo 1 kA (8/20 μs). Cumple con UNE 21186, NF C 17-102, IEC 62305, IEC 62561</t>
  </si>
  <si>
    <t>Suministro e instalación de protección contra sobretensiones cumpliendo REBT. Incluye:
-4 unidades portafusible  individual  22x58  carril  DIN  rearmable PM. Tamaño 2DIN. 
-3 unidades Fusible 80A gG 22x58. Poder de corte 120kA. + 1 unidad fusible neutro
-Conjunto 4 protectores unipolares contra sobretensiones (3F +N) Iimp 25kA. Up 1,5kV.  Soporta corrientes de choque de rayo (onda 10/350) hasta 30 kA
-Cableado y aparamenta necesaria para conexión</t>
  </si>
  <si>
    <t>Suministro e instalación de protección contrasobretensiones cumpliendo REBT. Incluye:
-4 Protectores  para  líneas  de suministro eléctrico tipo TT. Protección neutro-tierra.  Con  módulos  enchufables. 4 polos. Tipo 1+2. Uc = 460 VAC (L-L). Iimp = 15 kA.  Imax  =65  kA.  Up(In) = 1600 V. Up(1,2/50) = 900 V. Tamaño 4DIN. 
-Portafusible  3+N 14x51 carril DIN rearmable PM. Incluye fusible del neutro. Tamaño 6DIN.
-3 Fusible 50A gG 14x51. Poder de corte 100kA. 
-Cableado y aparamenta necesaria para conexión</t>
  </si>
  <si>
    <t>Tratamiento de puntos de toma de tierra mediante sales hidrostáticas y activadores del terreno hasta alcanzar un valor de resistencia de tierra inferior a 10 ohmios</t>
  </si>
  <si>
    <t>Suministro e instalación de zapata de hormigón armado para sujeción de pernos de columna, HA-25 N/mm2, consistencia plástica, Tmáx.20 mm, vertido manual, vibrado y colocado. Según normas NTE-CPE y EHE, incluido armadura compuesta por 2 capas de mallazo m10 unidas mediante armadura de montaje.</t>
  </si>
  <si>
    <t>Suministro e instalación de pararrayos de dispositivo de cebado NIMBUS 60 o similar, tiempo de avance de cebado 60 micros. En acero inoxidable. Incluido suministro e instalación de pieza de adaptación a mástil y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</si>
  <si>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Suministro e instalación de pararrayos de dispositivo de cebado NIMBUS 45 o similar, tiempo de avance de cebado 45 micros. En acero inoxidable. Incluido suministro e instalación de pieza de adaptación a mástil y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</si>
  <si>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Suministro y montaje de variador de frecuencia CFW500 o similar de 2,5kW, con tarjeta de dos salidas a relé
Suministro y montaje de dos inductancias de salida
Conexionado del motor al variador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</si>
  <si>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Suministro y montaje de variador de frecuencia CFW500 o similar de 1,5kW, conexión del motor al variador. Instalación en armario existente
Suministro e instalación de inductancia
Suministro e instalación de consola en armario existente
Conexiones del motor al variador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</si>
  <si>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Suministro y montaje de variador de frecuencia CFW500 de 5,5kW, conexión del motor al variador. Instalación en armario existente
Suministro e instalación de consola en armario existente
Conexiones del motor al variador
Conexión y suministro de la manguera de control del variador al PLC
Conexión y suministro de la manguera de control del variador al cubículo
Modificación del control del cubículo actual para adaptarlo a las señales del variador
Incluye esquemas eléctricos del conjunto</t>
  </si>
  <si>
    <t>Suministro y montaje de variador de frecuencia CFW500 o similar de 4kW, conexión del motor al variador. Instalación en armario existente
Suministro e instalación de inductancia motor
Suministro e instalación de consola en armario existente
Conexiones del motor al variador
Conexión y suministro del cable de alimentación de potencia del variador al cubículo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</si>
  <si>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Suministro de Agitadores Gama ABS SB 931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931, Diámetro día (mm) 900, Potencia PP (kW) 0.6, Motor kW 1.4</t>
  </si>
  <si>
    <t>Suministro de Agitadores Gama ABS SB 932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932, Diámetro día (mm) 900, Potencia PP (kW) 1,2, Motor kW 3</t>
  </si>
  <si>
    <t>Suministro de Agitadores Gama ABS SB 933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932, Diámetro día (mm) 900, Potencia PP (kW) 1,5, Motor kW 3</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</si>
  <si>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día (mm) 900, Potencia PP (kW) 0.6, Motor kW 1.4</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</si>
  <si>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día (mm) 900, Potencia PP (kW) 1,2, Motor kW 3</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</si>
  <si>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día (mm) 900, Potencia PP (kW) 1,5, Motor kW 3</t>
  </si>
  <si>
    <t>Suministro de Agitadores Gama ABS SB 1221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1221, Diámetro día (mm) 1200, Potencia PP (kW) 1.6, Motor kW 3</t>
  </si>
  <si>
    <t>Suministro de Agitadores Gama ABS SB 1222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1222, Diámetro día (mm) 1200, Potencia PP (kW) 2, Motor kW 3</t>
  </si>
  <si>
    <t>Suministro de Agitadores Gama ABS SB 1223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1221, Diámetro día (mm) 1200, Potencia PP (kW) 3, Motor kW 4</t>
  </si>
  <si>
    <t>Suministro de Agitadores Gama ABS SB 1221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día (mm) 1200, Potencia PP (kW) 1,6, Motor kW 3</t>
  </si>
  <si>
    <t>Suministro de Agitadores Gama ABS SB 1222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día (mm) 1200, Potencia PP (kW) 2, Motor kW 3</t>
  </si>
  <si>
    <t>Suministro de Agitadores Gama ABS SB 1223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día (mm) 1200, Potencia PP (kW) 3, Motor kW 4</t>
  </si>
  <si>
    <t>Suministro de Agitadores Gama ABS SB 1621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1621, Diámetro día (mm) 1600, Potencia PP (kW) 0.7, Motor kW 1.4</t>
  </si>
  <si>
    <t>Suministro de Agitadores Gama ABS SB 1622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1622, Diámetro día (mm) 1600, Potencia PP (kW) 1,1, Motor kW 1.4</t>
  </si>
  <si>
    <t>Suministro de Agitadores Gama ABS SB 1623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1623, Diámetro día (mm) 1600, Potencia PP (kW) 2,1, Motor kW 3</t>
  </si>
  <si>
    <t>Suministro de Agitadores Gama ABS SB 1624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1624, Diámetro día (mm) 1600, Potencia PP (kW) 2,6, Motor kW 3</t>
  </si>
  <si>
    <t>Suministro de Agitadores Gama ABS SB 1625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1625, Diámetro día (mm) 1600, Potencia PP (kW) 3,5, Motor kW 4,5</t>
  </si>
  <si>
    <t>Suministro de Agitadores Gama ABS SB 1621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1621, Diámetro día (mm) 1600, Potencia PP (kW) 0.7, Motor kW 1.4</t>
  </si>
  <si>
    <t>Suministro de Agitadores Gama ABS SB 1622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1622, Diámetro día (mm) 1600, Potencia PP (kW) 1.1, Motor kW 1.4</t>
  </si>
  <si>
    <t>Suministro de Agitadores Gama ABS SB 1623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1623, Diámetro día (mm) 1600, Potencia PP (kW) 2.1, Motor kW 3</t>
  </si>
  <si>
    <t>Suministro de Agitadores Gama ABS SB 1624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1624, Diámetro día (mm) 1600, Potencia PP (kW) 2.6, Motor kW 3</t>
  </si>
  <si>
    <t>Suministro de Agitadores Gama ABS SB 1625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1625, Diámetro día (mm) 1600, Potencia PP (kW) 3.5, Motor kW 4,5</t>
  </si>
  <si>
    <t>Suministro de Agitadores Gama ABS SB 1621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1621, Diámetro día (mm) 1600, Potencia PP (kW) 0.7, Motor kW 1.4</t>
  </si>
  <si>
    <t>Suministro de Agitadores Gama ABS SB 1622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1622, Diámetro día (mm) 1600, Potencia PP (kW) 1.1, Motor kW 1.4</t>
  </si>
  <si>
    <t>Suministro de Agitadores Gama ABS SB 1623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1623, Diámetro día (mm) 1600, Potencia PP (kW) 2.1, Motor kW 3</t>
  </si>
  <si>
    <t>Suministro de Agitadores Gama ABS SB 1624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1624, Diámetro día (mm) 1600, Potencia PP (kW) 2.6, Motor kW 3</t>
  </si>
  <si>
    <t>Suministro de Agitadores Gama ABS SB 1625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1625, Diámetro día (mm) 1600, Potencia PP (kW) 3.5, Motor kW 4.5</t>
  </si>
  <si>
    <t>Suministro de Agitadores Gama ABS SB 1621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1621, Diámetro día (mm) 1600, Potencia PP (kW) 0.7, Motor kW 1.4</t>
  </si>
  <si>
    <t>Suministro de Agitadores Gama ABS SB 1622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1622, Diámetro día (mm) 1600, Potencia PP (kW) 1.1, Motor kW 1.4</t>
  </si>
  <si>
    <t>Suministro de Agitadores Gama ABS SB 1623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1623, Diámetro día (mm) 1600, Potencia PP (kW) 2.1, Motor kW 3</t>
  </si>
  <si>
    <t>Suministro de Agitadores Gama ABS SB 1624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1624, Diámetro día (mm) 1600, Potencia PP (kW) 2.6, Motor kW 3</t>
  </si>
  <si>
    <t>Suministro de Agitadores Gama ABS SB 1625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1625, Diámetro día (mm) 1600, Potencia PP (kW) 3.5, Motor kW 4.5</t>
  </si>
  <si>
    <t>Suministro de Agitadores Gama ABS SB 1821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1821, Diámetro día (mm) 1800, Potencia PP (kW) 0.8, Motor kW 1.4</t>
  </si>
  <si>
    <t>Suministro de Agitadores Gama ABS SB 1822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1822, Diámetro día (mm) 1800, Potencia PP (kW) 1.1, Motor kW 1.4</t>
  </si>
  <si>
    <t>Suministro de Agitadores Gama ABS SB 1823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1823, Diámetro día (mm) 1800, Potencia PP (kW) 1.4, Motor kW 3</t>
  </si>
  <si>
    <t>Suministro de Agitadores Gama ABS SB 1824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1824, Diámetro día (mm) 1800, Potencia PP (kW)2.7, Motor kW 3</t>
  </si>
  <si>
    <t>Suministro de Agitadores Gama ABS SB 1825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1825, Diámetro día (mm) 1800, Potencia PP (kW)3.5, Motor kW 4</t>
  </si>
  <si>
    <t>Suministro de Agitadores Gama ABS SB 1821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1821, Diámetro día (mm) 1800, Potencia PP (kW) 0.8, Motor kW 1.4</t>
  </si>
  <si>
    <t>Suministro de Agitadores Gama ABS SB 1822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1822, Diámetro día (mm) 1800, Potencia PP (kW) 1.1, Motor kW 1.4</t>
  </si>
  <si>
    <t>Suministro de Agitadores Gama ABS SB 1823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1823, Diámetro día (mm) 1800, Potencia PP (kW) 1.4, Motor kW  3</t>
  </si>
  <si>
    <t>Suministro de Agitadores Gama ABS SB 1824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1824, Diámetro día (mm) 1800, Potencia PP (kW) 2.7, Motor kW  3</t>
  </si>
  <si>
    <t>Suministro de Agitadores Gama ABS SB 1825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1825, Diámetro día (mm) 1800, Potencia PP (kW) 3.5, Motor kW  4</t>
  </si>
  <si>
    <t>Suministro de Agitadores Gama ABS SB 1821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1821, Diámetro día (mm) 1800, Potencia PP (kW) 0.8, Motor kW 1.4</t>
  </si>
  <si>
    <t>Suministro de Agitadores Gama ABS SB 1822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1822, Diámetro día (mm) 1800, Potencia PP (kW)1.1, Motor kW 1.4</t>
  </si>
  <si>
    <t>Suministro de Agitadores Gama ABS SB 1823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1823, Diámetro día (mm) 1800, Potencia PP (kW)1.4, Motor kW 3</t>
  </si>
  <si>
    <t>Suministro de Agitadores Gama ABS SB 1824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1824, Diámetro día (mm) 1800, Potencia PP (kW)2.7, Motor kW 3</t>
  </si>
  <si>
    <t>Suministro de Agitadores Gama ABS SB 1825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1825, Diámetro día (mm) 1800, Potencia PP (kW)3.5, Motor kW 4</t>
  </si>
  <si>
    <t>Suministro de Agitadores Gama ABS SB 2021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2021, Diámetro día (mm) 1800, Potencia PP (kW) 1.1, Motor kW 1.4</t>
  </si>
  <si>
    <t>Suministro de Agitadores Gama ABS SB 2022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2022, Diámetro día (mm) 1800, Potencia PP (kW) 1.6, Motor kW 3</t>
  </si>
  <si>
    <t>Suministro de Agitadores Gama ABS SB 2023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2023, Diámetro día (mm) 1800, Potencia PP (kW) 2, Motor kW 3</t>
  </si>
  <si>
    <t>Suministro de Agitadores Gama ABS SB 2024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2024, Diámetro día (mm) 1800, Potencia PP (kW)3.1, Motor kW 4</t>
  </si>
  <si>
    <t>Suministro de Agitadores Gama ABS SB 2025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2025, Diámetro día (mm) 1800, Potencia PP (kW)3.8, Motor kW 4</t>
  </si>
  <si>
    <t>Suministro de Agitadores Gama ABS SB 2021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2021, Diámetro día (mm) 1800, Potencia PP (kW) 1.1, Motor kW 1.4</t>
  </si>
  <si>
    <t>Suministro de Agitadores Gama ABS SB 2022A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2022, Diámetro día (mm) 1800, Potencia PP (kW) 1.6, Motor kW 3</t>
  </si>
  <si>
    <t>Suministro de Agitadores Gama ABS SB 2023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2023, Diámetro día (mm) 1800, Potencia PP (kW) 2, Motor kW 3</t>
  </si>
  <si>
    <t>Suministro de Agitadores Gama ABS SB 2024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2024, Diámetro día (mm) 1800, Potencia PP (kW) 3.1, Motor kW 4</t>
  </si>
  <si>
    <t>Suministro de Agitadores Gama ABS SB 2025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2025, Diámetro día (mm) 1800, Potencia PP (kW) 3.8, Motor kW 4</t>
  </si>
  <si>
    <t>Suministro de Agitadores Gama ABS SB 2021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1821, Diámetro día (mm) 1800, Potencia PP (kW) 1.1, Motor kW 1.4</t>
  </si>
  <si>
    <t>Suministro de Agitadores Gama ABS SB 2022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1822, Diámetro día (mm) 1800, Potencia PP (kW) 1.6, Motor kW  3</t>
  </si>
  <si>
    <t>Suministro de Agitadores Gama ABS SB 2023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1823, Diámetro día (mm) 1800, Potencia PP (kW) 2, Motor kW  3</t>
  </si>
  <si>
    <t>Suministro de Agitadores Gama ABS SB 2024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1824, Diámetro día (mm) 1800, Potencia PP (kW) 3.1, Motor kW  4</t>
  </si>
  <si>
    <t>Suministro de Agitadores Gama ABS SB 2025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1825, Diámetro día (mm) 1800, Potencia PP (kW) 3.8, Motor kW  4</t>
  </si>
  <si>
    <t>Suministro de Agitadores Gama ABS SB 2221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2221, Diámetro día (mm) 1800, Potencia PP (kW) 1.1, Motor kW 1.4</t>
  </si>
  <si>
    <t>Suministro de Agitadores Gama ABS SB 2222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2222, Diámetro día (mm) 1800, Potencia PP (kW) 1.6, Motor kW 3</t>
  </si>
  <si>
    <t>Suministro de Agitadores Gama ABS SB 2223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2223, Diámetro día (mm) 1800, Potencia PP (kW) 2.2, Motor kW 3</t>
  </si>
  <si>
    <t>Suministro de Agitadores Gama ABS SB 2224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2224, Diámetro día (mm) 1800, Potencia PP (kW) 3.7, Motor kW 4</t>
  </si>
  <si>
    <t>Suministro de Agitadores Gama ABS SB 2221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2221, Diámetro día (mm) 1800, Potencia PP (kW) 1.1, Motor kW 1.4</t>
  </si>
  <si>
    <t>Suministro de Agitadores Gama ABS SB 2222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2222, Diámetro día (mm) 1800, Potencia PP (kW) 1.6, Motor kW 3</t>
  </si>
  <si>
    <t>Suministro de Agitadores Gama ABS SB 2223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2223, Diámetro día (mm) 1800, Potencia PP (kW)2.2, Motor kW 3</t>
  </si>
  <si>
    <t>Suministro de Agitadores Gama ABS SB 2224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2224, Diámetro día (mm) 1800, Potencia PP (kW)3.1, Motor kW 4</t>
  </si>
  <si>
    <t>Suministro de Agitadores Gama ABS SB 2221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2221, Diámetro día (mm) 1800, Potencia PP (kW) 1.1, Motor kW 1.4</t>
  </si>
  <si>
    <t>Suministro de Agitadores Gama ABS SB 2222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2222, Diámetro día (mm) 1800, Potencia PP (kW) 1.6, Motor kW 3</t>
  </si>
  <si>
    <t>Suministro de Agitadores Gama ABS SB 2223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2223, Diámetro día (mm) 1800, Potencia PP (kW) 2.2, Motor kW 3</t>
  </si>
  <si>
    <t>Suministro de Agitadores Gama ABS SB 2224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2224, Diámetro día (mm) 1800, Potencia PP (kW) 3.7, Motor kW 4</t>
  </si>
  <si>
    <t>Suministro de Agitadores Gama ABS SB 2521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2521, Diámetro día (mm) 1800, Potencia PP (kW) 1.4, Motor kW 3</t>
  </si>
  <si>
    <t>Suministro de Agitadores Gama ABS SB 2522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2522, Diámetro día (mm) 1800, Potencia PP (kW) 1.7, Motor kW 3</t>
  </si>
  <si>
    <t>Suministro de Agitadores Gama ABS SB 2523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2523, Diámetro día (mm) 1800, Potencia PP (kW) 2.1, Motor kW 3</t>
  </si>
  <si>
    <t>Suministro de Agitadores Gama ABS SB 2524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2524, Diámetro día (mm) 1800, Potencia PP (kW) 2.7, Motor kW 3</t>
  </si>
  <si>
    <t>Suministro de Agitadores Gama ABS SB 2525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2525, Diámetro día (mm) 1800, Potencia PP (kW) 4.1, Motor kW 4.5</t>
  </si>
  <si>
    <t>Suministro de Agitadores Gama ABS SB 2521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2521, Diámetro día (mm) 1800, Potencia PP (kW) 1.4, Motor kW 3</t>
  </si>
  <si>
    <t>Suministro de Agitadores Gama ABS SB 2522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2522, Diámetro día (mm) 1800, Potencia PP (kW) 1.7, Motor kW 3</t>
  </si>
  <si>
    <t>Suministro de Agitadores Gama ABS SB 2523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2523, Diámetro día (mm) 1800, Potencia PP (kW) 2.1, Motor kW 3</t>
  </si>
  <si>
    <t>Suministro de Agitadores Gama ABS SB 2524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2524, Diámetro día (mm) 1800, Potencia PP (kW) 2.7, Motor kW 3</t>
  </si>
  <si>
    <t>Suministro de Agitadores Gama ABS SB 2525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2525, Diámetro día (mm) 1800, Potencia PP (kW) 4.1, Motor kW 4.5</t>
  </si>
  <si>
    <t>Suministro de Agitadores Gama ABS SB 2521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2521, Diámetro día (mm) 1800, Potencia PP (kW) 1.4, Motor kW 3</t>
  </si>
  <si>
    <t>Suministro de Agitadores Gama ABS SB 2522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2522, Diámetro día (mm) 1800, Potencia PP (kW) 1.7, Motor kW 3</t>
  </si>
  <si>
    <t>Suministro de Agitadores Gama ABS SB 2523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2523, Diámetro día (mm) 1800, Potencia PP (kW) 2.1, Motor kW 3</t>
  </si>
  <si>
    <t>Suministro de Agitadores Gama ABS SB 2524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2524, Diámetro día (mm) 1800, Potencia PP (kW) 2.7, Motor kW 3</t>
  </si>
  <si>
    <t>Suministro de Agitadores Gama ABS SB 2525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2525, Diámetro día (mm) 1800, Potencia PP (kW) 4.1, Motor kW 4.5</t>
  </si>
  <si>
    <t>Suministro de Agitadores Gama ABS XSB 931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931, Diámetro de la hélice (mm) 900, Potencia en kW 0.6 , Motor en kW 1.2</t>
  </si>
  <si>
    <t>Suministro de Agitadores Gama ABS XSB 932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932, Diámetro de la hélice (mm) 900, Potencia en kW 1.2 , Motor en kW 1.9</t>
  </si>
  <si>
    <t>Suministro de Agitadores Gama ABS XSB 933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933, Diámetro de la hélice (mm) 900, Potencia en kW 1.9 , Motor en kW  2.5</t>
  </si>
  <si>
    <t>Suministro de Agitadores Gama ABS XSB 934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934, Diámetro de la hélice (mm) 900, Potencia en kW  2.4, Motor en kW  2.5</t>
  </si>
  <si>
    <t>Suministro de Agitadores Gama ABS XSB 931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931, Diámetro de la hélice (mm) 900, Potencia en kW 0.6 , Motor en kW 1.2</t>
  </si>
  <si>
    <t>Suministro de Agitadores Gama ABS XSB 932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932, Diámetro de la hélice (mm) 900, Potencia en kW 1.2 , Motor en kW 1.9</t>
  </si>
  <si>
    <t>Suministro de Agitadores Gama ABS XSB 933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933, Diámetro de la hélice (mm) 900, Potencia en kW 1.9 , Motor en kW 2.5</t>
  </si>
  <si>
    <t>Suministro de Agitadores Gama ABS XSB 934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934, Diámetro de la hélice (mm) 900, Potencia en kW  2,4 , Motor en kW 2.5</t>
  </si>
  <si>
    <t>Suministro de Agitadores Gama ABS XSB 931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931, Diámetro de la hélice (mm) 900, Potencia en kW 0.6 , Motor en kW 1.2</t>
  </si>
  <si>
    <t>Suministro de Agitadores Gama ABS XSB 932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932, Diámetro de la hélice (mm) 900, Potencia en kW 1.2 , Motor en kW 1.9</t>
  </si>
  <si>
    <t>Suministro de Agitadores Gama ABS XSB 933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933, Diámetro de la hélice (mm) 900, Potencia en kW 1.9 , Motor en kW  2.5</t>
  </si>
  <si>
    <t>Suministro de Agitadores Gama ABS XSB 934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934, Diámetro de la hélice (mm) 900, Potencia en kW 2.4 , Motor en kW  2.5</t>
  </si>
  <si>
    <t>Suministro de Agitadores Gama ABS XSB 1621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1621, Diámetro de la hélice (mm) 1600, Potencia en kW 0.7 , Motor en kW 1.2</t>
  </si>
  <si>
    <t>Suministro de Agitadores Gama ABS XSB 1622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1622, Diámetro de la hélice (mm) 1600, Potencia en kW 1.3 , Motor en kW 1.9</t>
  </si>
  <si>
    <t>Suministro de Agitadores Gama ABS XSB 1623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1623, Diámetro de la hélice (mm) 1600, Potencia en kW 2 , Motor en kW 2.5</t>
  </si>
  <si>
    <t>Suministro de Agitadores Gama ABS XSB 1624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1624, Diámetro de la hélice (mm) 1600, Potencia en kW 2.8 , Motor en kW 3.5</t>
  </si>
  <si>
    <t>Suministro de Agitadores Gama ABS XSB 1625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1625, Diámetro de la hélice (mm) 1600, Potencia en kW 4.6 , Motor en kW 5.5</t>
  </si>
  <si>
    <t>Suministro de Agitadores Gama ABS XSB 1621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1621, Diámetro de la hélice (mm) 1600, Potencia en kW 0.7 , Motor en kW 1.2</t>
  </si>
  <si>
    <t>Suministro de Agitadores Gama ABS XSB 1622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1622, Diámetro de la hélice (mm) 1600, Potencia en kW 1.3 , Motor en kW 1.9</t>
  </si>
  <si>
    <t>Suministro de Agitadores Gama ABS XSB 1623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1623, Diámetro de la hélice (mm) 1600, Potencia en kW 2 , Motor en kW 2.5</t>
  </si>
  <si>
    <t>Suministro de Agitadores Gama ABS XSB 1624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1624, Diámetro de la hélice (mm) 1600, Potencia en kW 2 .8, Motor en kW 3.5</t>
  </si>
  <si>
    <t>Suministro de Agitadores Gama ABS XSB 1625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1625, Diámetro de la hélice (mm) 1600, Potencia en kW 4.6, Motor en kW 5.5</t>
  </si>
  <si>
    <t>Suministro de Agitadores Gama ABS XSB 1621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1621, Diámetro de la hélice (mm) 1600, Potencia en kW 0.7 , Motor en kW 1.2</t>
  </si>
  <si>
    <t>Suministro de Agitadores Gama ABS XSB 1622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1622, Diámetro de la hélice (mm) 1600, Potencia en kW 0.8 , Motor en kW 1.9</t>
  </si>
  <si>
    <t>Suministro de Agitadores Gama ABS XSB 1623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1623, Diámetro de la hélice (mm) 1600, Potencia en kW 2 , Motor en kW 2.5</t>
  </si>
  <si>
    <t>Suministro de Agitadores Gama ABS XSB 1624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1624, Diámetro de la hélice (mm) 1600, Potencia en kW 2.8 , Motor en kW 3.5</t>
  </si>
  <si>
    <t>Suministro de Agitadores Gama ABS XSB 1625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1625, Diámetro de la hélice (mm) 1600, Potencia en kW 4.6 , Motor en kW 5.5</t>
  </si>
  <si>
    <t>Suministro de Agitadores Gama ABS XSB 1621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1621, Diámetro de la hélice (mm) 1600, Potencia en kW 0.7 , Motor en kW 1.2</t>
  </si>
  <si>
    <t>Suministro de Agitadores Gama ABS XSB 1622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1622, Diámetro de la hélice (mm) 1600, Potencia en kW 1.3 , Motor en kW 1.9</t>
  </si>
  <si>
    <t>Suministro de Agitadores Gama ABS XSB 1623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1623, Diámetro de la hélice (mm) 1600, Potencia en kW 2 , Motor en kW 2.5</t>
  </si>
  <si>
    <t>Suministro de Agitadores Gama ABS XSB 1624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1624, Diámetro de la hélice (mm) 1600, Potencia en kW 2.8 , Motor en kW 3.5</t>
  </si>
  <si>
    <t>Suministro de Agitadores Gama ABS XSB 1625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1625, Diámetro de la hélice (mm) 1600, Potencia en kW 4,6 , Motor en kW 5.5</t>
  </si>
  <si>
    <t>Suministro de Agitadores Gama ABS XSB 1621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1621, Diámetro de la hélice (mm) 1600, Potencia en kW 0.7 , Motor en kW 1.2</t>
  </si>
  <si>
    <t>Suministro de Agitadores Gama ABS XSB 1622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1622, Diámetro de la hélice (mm) 900, Potencia en kW 1.3 , Motor en kW 1.9</t>
  </si>
  <si>
    <t>Suministro de Agitadores Gama ABS XSB 1623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1623, Diámetro de la hélice (mm) 1600, Potencia en kW 2 , Motor en kW 2.5</t>
  </si>
  <si>
    <t>Suministro de Agitadores Gama ABS XSB 1624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1624, Diámetro de la hélice (mm) 1600, Potencia en kW 2,8 , Motor en kW 3.5</t>
  </si>
  <si>
    <t>Suministro de Agitadores Gama ABS XSB 1625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1625, Diámetro de la hélice (mm)1600, Potencia en kW 4.6 , Motor en kW 5.5</t>
  </si>
  <si>
    <t>Suministro de Agitadores Gama ABS XSB 1821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1821, Diámetro de la hélice (mm) 1800, Potencia en kW 0.8 , Motor en kW 1.2</t>
  </si>
  <si>
    <t>Suministro de Agitadores Gama ABS XSB 1822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1822, Diámetro de la hélice (mm) 1800, Potencia en kW 1.2 , Motor en kW 1.9</t>
  </si>
  <si>
    <t>Suministro de Agitadores Gama ABS XSB 1823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1823, Diámetro de la hélice (mm) 1800, Potencia en kW 1.5 , Motor en kW 2.5</t>
  </si>
  <si>
    <t>Suministro de Agitadores Gama ABS XSB 1824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1824, Diámetro de la hélice (mm) 1800, Potencia en kW 2.7 , Motor en kW 3.5</t>
  </si>
  <si>
    <t>Suministro de Agitadores Gama ABS XSB 1825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1825, Diámetro de la hélice (mm) 1800, Potencia en kW 3.3 , Motor en kW 4</t>
  </si>
  <si>
    <t>Suministro de Agitadores Gama ABS XSB 1821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1821, Diámetro de la hélice (mm) 1800, Potencia en kW 0.8 , Motor en kW 1.2</t>
  </si>
  <si>
    <t>Suministro de Agitadores Gama ABS XSB 1822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1822, Diámetro de la hélice (mm) 1800, Potencia en kW 1.2 , Motor en kW 1.9</t>
  </si>
  <si>
    <t>Suministro de Agitadores Gama ABS XSB 1823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1823, Diámetro de la hélice (mm) 1800, Potencia en kW 1.5 , Motor en kW 2.5</t>
  </si>
  <si>
    <t>Suministro de Agitadores Gama ABS XSB 1824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1824, Diámetro de la hélice (mm) 1800, Potencia en kW 2.7 , Motor en kW 3.5</t>
  </si>
  <si>
    <t>Suministro de Agitadores Gama ABS XSB 1825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1825, Diámetro de la hélice (mm) 1800, Potencia en kW 3.3 , Motor en kW 4</t>
  </si>
  <si>
    <t>Suministro de Agitadores Gama ABS XSB 1821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1821, Diámetro de la hélice (mm) 1800, Potencia en kW 0.8 , Motor en kW 1.2</t>
  </si>
  <si>
    <t>Suministro de Agitadores Gama ABS XSB 1822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1822, Diámetro de la hélice (mm) 1800, Potencia en kW 1.2 , Motor en kW 1.9</t>
  </si>
  <si>
    <t>Suministro de Agitadores Gama ABS XSB 1823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1.5 , Motor en kW 2.5</t>
  </si>
  <si>
    <t>Suministro de Agitadores Gama ABS XSB 1824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2.7 , Motor en kW 3.5</t>
  </si>
  <si>
    <t>Suministro de Agitadores Gama ABS XSB 1825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3.3 , Motor en kW 4</t>
  </si>
  <si>
    <t>Suministro de Agitadores Gama ABS XSB 1821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1821, Diámetro de la hélice (mm) 1800, Potencia en kW 0.8 , Motor en kW 1.2</t>
  </si>
  <si>
    <t>Suministro de Agitadores Gama ABS XSB 1822PA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1822, Diámetro de la hélice (mm) 1800, Potencia en kW 1.2 , Motor en kW 1.9</t>
  </si>
  <si>
    <t>Suministro de Agitadores Gama ABS XSB 1823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1823, Diámetro de la hélice (mm) 1800, Potencia en kW 1.5 , Motor en kW 2.5</t>
  </si>
  <si>
    <t>Suministro de Agitadores Gama ABS XSB 1824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1824, Diámetro de la hélice (mm) 1800, Potencia en kW 2.7 , Motor en kW 3.5</t>
  </si>
  <si>
    <t>Suministro de Agitadores Gama ABS XSB 1825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1825, Diámetro de la hélice (mm) 1800, Potencia en kW 3.3 , Motor en kW 4</t>
  </si>
  <si>
    <t>Suministro de Agitadores Gama ABS XSB 2021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2021, Diámetro de la hélice (mm) 2000, Potencia en kW 1.1 , Motor en kW 1.9</t>
  </si>
  <si>
    <t>Suministro de Agitadores Gama ABS XSB 2022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2022, Diámetro de la hélice (mm) 2000, Potencia en kW 1.6 , Motor en kW 2.5</t>
  </si>
  <si>
    <t>Suministro de Agitadores Gama ABS XSB 2023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2023, Diámetro de la hélice (mm) 2000, Potencia en kW 2.1 , Motor en kW 2.5</t>
  </si>
  <si>
    <t>Suministro de Agitadores Gama ABS XSB 2024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2024, Diámetro de la hélice (mm) 2000, Potencia en kW 3.1 , Motor en kW 3.5</t>
  </si>
  <si>
    <t>Suministro de Agitadores Gama ABS XSB 2025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2025, Diámetro de la hélice (mm) 2000, Potencia en kW 3.6 , Motor en kW 4</t>
  </si>
  <si>
    <t>Suministro de Agitadores Gama ABS XSB 2021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2021, Diámetro de la hélice (mm) 2000, Potencia en kW 1.1 , Motor en kW 1.9</t>
  </si>
  <si>
    <t>Suministro de Agitadores Gama ABS XSB 2022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2022, Diámetro de la hélice (mm) 2000, Potencia en kW 1.6 , Motor en kW 2,5</t>
  </si>
  <si>
    <t>Suministro de Agitadores Gama ABS XSB 2023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2023 Diámetro de la hélice (mm) 2000, Potencia en kW 2.1 , Motor en kW 2,5</t>
  </si>
  <si>
    <t>Suministro de Agitadores Gama ABS XSB 2024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2024 Diámetro de la hélice (mm) 2000, Potencia en kW 3.1 , Motor en kW 3,5</t>
  </si>
  <si>
    <t>Suministro de Agitadores Gama ABS XSB 2025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2025 Diámetro de la hélice (mm) 2000, Potencia en kW 3.6 , Motor en kW 4</t>
  </si>
  <si>
    <t>Suministro de 
Agitadores Gama ABS XSB 2021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2021, Diámetro de la hélice (mm) 2000, Potencia en kW 1.1 , Motor en kW 1.9</t>
  </si>
  <si>
    <t>Suministro de 
Agitadores Gama ABS XSB 2022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2022, Diámetro de la hélice (mm) 2000, Potencia en kW 1.6, Motor en kW 2.5</t>
  </si>
  <si>
    <t>Suministro de 
Agitadores Gama ABS XSB 2023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2023, Diámetro de la hélice (mm) 2000, Potencia en kW 2.1, Motor en kW 2.5</t>
  </si>
  <si>
    <t>Suministro de 
Agitadores Gama ABS XSB 2024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2024, Diámetro de la hélice (mm) 2000, Potencia en kW 3.1, Motor en kW 3.5</t>
  </si>
  <si>
    <t>Suministro de 
Agitadores Gama ABS XSB 2025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2025, Diámetro de la hélice (mm) 2000, Potencia en kW 3.6, Motor en kW 4</t>
  </si>
  <si>
    <t>Suministro de Agitadores Gama ABS XSB 2021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2021, Diámetro de la hélice (mm) 2000, Potencia en kW 1.1 , Motor en kW 1.9</t>
  </si>
  <si>
    <t>Suministro de Agitadores Gama ABS XSB 2022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2022, Diámetro de la hélice (mm) 2000, Potencia en kW 1.6 , Motor en kW 2,5</t>
  </si>
  <si>
    <t>Suministro de Agitadores Gama ABS XSB 2023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2023, Diámetro de la hélice (mm) 2000, Potencia en kW 2.1 , Motor en kW 2,5</t>
  </si>
  <si>
    <t>Suministro de Agitadores Gama ABS XSB 2024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2024, Diámetro de la hélice (mm) 2000, Potencia en kW 3.1 , Motor en kW 3.5</t>
  </si>
  <si>
    <t>Suministro de Agitadores Gama ABS XSB 2025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2025, Diámetro de la hélice (mm) 2000, Potencia en kW 3.6 , Motor en kW 4</t>
  </si>
  <si>
    <t>Suministro de Agitadores Gama ABS XSB 2221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2221, Diámetro de la hélice (mm) 2200, Potencia en kW 1.1 , Motor en kW 1.9</t>
  </si>
  <si>
    <t>Suministro de Agitadores Gama ABS XSB 2222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2222, Diámetro de la hélice (mm) 2200, Potencia en kW 1.6 , Motor en kW 2,5</t>
  </si>
  <si>
    <t>Suministro de Agitadores Gama ABS XSB 2223PA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2223, Diámetro de la hélice (mm) 2200, Potencia en kW 2.4 , Motor en kW 2,5</t>
  </si>
  <si>
    <t>Suministro de Agitadores Gama ABS XSB 2224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2224, Diámetro de la hélice (mm) 2200, Potencia en kW 3.9 , Motor en kW 4.5</t>
  </si>
  <si>
    <t>Suministro de Agitadores Gama ABS XSB 2221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2221, Diámetro de la hélice (mm) 2200, Potencia en kW 1.1 , Motor en kW 1.9</t>
  </si>
  <si>
    <t>Suministro de Agitadores Gama ABS XSB 2222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2222, Diámetro de la hélice (mm) 2200, Potencia en kW 1.6, Motor en kW 2.5</t>
  </si>
  <si>
    <t>Suministro de Agitadores Gama ABS XSB 2223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2223, Diámetro de la hélice (mm) 2200, Potencia en kW 2.4, Motor en kW 2.5</t>
  </si>
  <si>
    <t>Suministro de Agitadores Gama ABS XSB 2224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2224, Diámetro de la hélice (mm) 2200, Potencia en kW 3.9, Motor en kW 4.5</t>
  </si>
  <si>
    <t>Suministro de Agitadores Gama ABS XSB 2221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2221, Diámetro de la hélice (mm) 2200, Potencia en kW 1.1 , Motor en kW 1.9</t>
  </si>
  <si>
    <t>Suministro de Agitadores Gama ABS XSB 2222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2222, Diámetro de la hélice (mm) 2200, Potencia en kW 1.6 , Motor en kW 2.5</t>
  </si>
  <si>
    <t>Suministro de Agitadores Gama ABS XSB 2223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2223, Diámetro de la hélice (mm) 2200, Potencia en kW 2.4 , Motor en kW 2.5</t>
  </si>
  <si>
    <t>Suministro de Agitadores Gama ABS XSB 2224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2224, Diámetro de la hélice (mm) 2200, Potencia en kW 3.9 , Motor en kW 4.5</t>
  </si>
  <si>
    <t>Suministro de Agitadores Gama ABS XSB 2521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2521, Diámetro de la hélice (mm) 2500, Potencia en kW 1.4 , Motor en kW 1.9</t>
  </si>
  <si>
    <t>Suministro de Agitadores Gama ABS XSB 2522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2522, Diámetro de la hélice (mm) 2500, Potencia en kW 1.7 , Motor en kW 2.5</t>
  </si>
  <si>
    <t>Suministro de Agitadores Gama ABS XSB 2523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2523, Diámetro de la hélice (mm) 2500, Potencia en kW 2.2 , Motor en kW 2.5</t>
  </si>
  <si>
    <t>Suministro de Agitadores Gama ABS XSB 2524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2524, Diámetro de la hélice (mm) 2500, Potencia en kW 3, Motor en kW 3.5</t>
  </si>
  <si>
    <t>Suministro de Agitadores Gama ABS XSB 2525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2525, Diámetro de la hélice (mm) 2500, Potencia en kW 3,7, Motor en kW 4.5</t>
  </si>
  <si>
    <t>Suministro de Agitadores Gama ABS XSB 2521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2521, Diámetro de la hélice (mm) 2500, Potencia en kW 1.4 , Motor en kW 1.9</t>
  </si>
  <si>
    <t>Suministro de Agitadores Gama ABS XSB 2522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2522, Diámetro de la hélice (mm) 2500, Potencia en kW 1.7 , Motor en kW 2.5</t>
  </si>
  <si>
    <t>Suministro de Agitadores Gama ABS XSB 2523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2523, Diámetro de la hélice (mm) 2500, Potencia en kW 2.2 , Motor en kW 2.5</t>
  </si>
  <si>
    <t>Suministro de Agitadores Gama ABS XSB 2524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2524, Diámetro de la hélice (mm) 2500, Potencia en kW 3 , Motor en kW 3.5</t>
  </si>
  <si>
    <t>Suministro de Agitadores Gama ABS XSB 2525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2525, Diámetro de la hélice (mm) 2500, Potencia en kW 3.7 , Motor en kW 4.5</t>
  </si>
  <si>
    <t>Suministro de Agitadores Gama ABS XSB 2521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2521, Diámetro de la hélice (mm) 2500, Potencia en kW 1.4 , Motor en kW 1.9</t>
  </si>
  <si>
    <t>Suministro de Agitadores Gama ABS XSB 2522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2522, Diámetro de la hélice (mm) 2500, Potencia en kW 1.7 , Motor en kW 2.5</t>
  </si>
  <si>
    <t>Suministro de Agitadores Gama ABS XSB 2523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2523, Diámetro de la hélice (mm) 2500, Potencia en kW 2.2 , Motor en kW 2.5</t>
  </si>
  <si>
    <t>Suministro de Agitadores Gama ABS XSB 2524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2524, Diámetro de la hélice (mm) 2500, Potencia en kW 3, Motor en kW 3.5</t>
  </si>
  <si>
    <t>Suministro de Agitadores Gama ABS XSB 2525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2525, Diámetro de la hélice (mm) 2500, Potencia en kW 3.7, Motor en kW 4.5</t>
  </si>
  <si>
    <t>Suministro de Agitadores Gama ABS XSB 2521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2521, Diámetro de la hélice (mm) 2500, Potencia en kW 1.4 , Motor en kW 1.9</t>
  </si>
  <si>
    <t>Suministro de Agitadores Gama ABS XSB 2522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2522, Diámetro de la hélice (mm) 2500, Potencia en kW 1.7 , Motor en kW 2.5</t>
  </si>
  <si>
    <t>Suministro de Agitadores Gama ABS XSB 2523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2523, Diámetro de la hélice (mm) 2500, Potencia en kW 2.2 , Motor en kW 2.5</t>
  </si>
  <si>
    <t>Suministro de Agitadores Gama ABS XSB 2524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2524, Diámetro de la hélice (mm) 2500, Potencia en kW 3 , Motor en kW 3.5</t>
  </si>
  <si>
    <t>Suministro de Agitadores Gama ABS XSB 2525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2525, Diámetro de la hélice (mm) 2500, Potencia en kW 3.7 , Motor en kW 4.5</t>
  </si>
  <si>
    <t>Suministro e instalación de detector óptico de humos convencional certificado LPCB según norma EN 54-7.Detector de bajo perfil con diseño atractivo. Fabricado con tecnología SMD, dispone de doble indicador luminoso, salida de alarma remota con misma base intercambiable de fácil conexión. Zócalo y protector de polvo incluidos.
-Conexión a 2 hilos.
-Alimentación entre 15 y 35 Vcc.
-Consumo: 35 µA (reposo), 80 mA (alarma).
-Medidas: Ø 99 mm, altura con base incluida: 46 mm.</t>
  </si>
  <si>
    <t>Suministro y montaje, incluso configuración y licencias operativas de Ordenador de sobremesa HP ProDesk 400 G6 o similar + monitor + Impresora láser color HP Color LaserJet o similar</t>
  </si>
  <si>
    <t>Toro con brazo telescópico hasta 15 m de longitud..</t>
  </si>
  <si>
    <t>Actualización licencia RSView Stud.io Client 4.0 a FT View Cliente Site Edicion – Ref.: 9701-VWSCWAENE o similar</t>
  </si>
  <si>
    <t>FTVIEW STud.IO SE+ME 9701-VWSTENE (Entorno de desarrollo) o similar</t>
  </si>
  <si>
    <t>Ejecución de Estud.io Geotécnico completo elaborado a partir de análisis de datos, sondeos, ensayos y mapas geológicos, incluyendo cálculo de subsidencias y según requisitos de la administración nacional, autonómica o Canal de Isabel II.</t>
  </si>
  <si>
    <t>Realización de estud.io de protección contra el rayo en el que se justifique la necesidad o recomendación de instalación de pararrayos, en función de las características de la instalación y la zona a proteger, en el que se indicará las características del pararrayos a instalar, posible ubicación del mismo, distancia a proteger. Elaboración y entrega de informe de resultados del estud.io según CTE, SU 8</t>
  </si>
  <si>
    <t>Realización de reportaje fotográfico digital aéreo con un mínimo de 5 imágenes por EDAR: tres de la EDAR completa en distintos ángulos y dos de detalle a especificar. Se incluye la entrega de informe con las fotografías a escala adecuada y de los archivos digitales en alta y en baja definición, y solicitud. y abono de permisos, licencias y tasas que sean necesarias.</t>
  </si>
  <si>
    <t>Estud.io previo para tramitación de proyectos de infraestructuras especificadas en el presente pliego. Cuando corresponda el documento incluirá desarrollo de alternativas, valoración de las mismas y justificación de la solución elegida.</t>
  </si>
  <si>
    <t>Suministro, montaje de armario eléctrico de 2000 mm de altura, 800 mm de longitud. y 600 mm de profundidad. Chapa con tratamiento de protección todo clima, fosfatada y pasivada al cromo, con un espesor mínimo de 2 mm. Pintura termoendurecida a base de resina epoxi modificada con poliéster. Color a definir. Preparado con iluminación y calefactado con termostato.</t>
  </si>
  <si>
    <t>Suministro, montaje de armario eléctrico de 2000 mm de altura, 1200 mm de longitud. y 600 mm de profundidad. Chapa con tratamiento de protección todo clima, fosfatada y pasivada al cromo, con un espesor mínimo de 2 mm. Pintura termoendurecida a base de resina epoxi modificada con poliéster. Color a definir. Preparado con iluminación y calefactado con termostato.</t>
  </si>
  <si>
    <t>Suministro e instalación de sensores para la realización de ensayos mediante descargas parciales con la línea en servicio. Características sensores fijos HFCT 20 a instalar:
•	Sensores sin apretura con diámetro interior de 20 mm
•	Toroidal inductivo para la captación de señales PD con caja de plástico para evitar deterioro y oxidación.
•	Impedancia de Transmisión		 4,0 mV/ mA ±5%
•	Rango de frecuencias de -3 dB		100 kHz – 20 MHz
•	Tiempo de caída típico 			2,5 μs ±5%
•	Tiempo de subida típico 		≤ 20 ns
•	Impedancia de la carga 		50 Ω
•	Intensidad máxima corriente de 50 Hz 	300 A
La unidad de suministro e instalación de 3 sensores incluye 3 cables BNC de 1,5 metros de longitud. mínima y caja externa de conexión.</t>
  </si>
  <si>
    <t>Suministro de ud.. de modificación de instalación eléctrica existente de baja tensión consistente en:
-Habilitar dos cubículos extraíbles para salidas tipo AD-2 según especificaciones técnicas de Canal de Isabel II S.A, para alimentar uno a la reja de desbaste 1,1 kW  y otro a la cinta transportadora (1.5 kW). Estos cubículos se instalarán en CCM existente .
-Cableados asociados  consistentes en conductor RZ1 Cu 0,6/1kV  para conexión de la cinta transportadora de 1,5kW y la reja de desbaste 1,1kW . Dos circuitos independientes totalmente tendidos y conectados.
-  Canalización eléctrica de superficie para conducción de cables a base de canaleta metálica de rejilla instalada sobre muro, de 200x60 mm, con parte proporcional de uniones, curvas, soportes y tornillería.</t>
  </si>
  <si>
    <t>Suministro y montaje de latiguillo UTP categoría 6 de 1,5 m de longitud. terminado en conectores RJ-45</t>
  </si>
  <si>
    <t>Suministro y montaje de latiguillo UTP categoría 6 de 2,5 m de longitud. terminado en conectores RJ-45</t>
  </si>
  <si>
    <t>Ejecución de reposición completa de línea eléctrica de 15 kV de suministro a EDAR desde centro de seccionamiento a centro de transformación. Longitud. aproximada 1.150 m. Mediante: levantado por medios mecánicos (pala cargadora o similar) de firme con base granular, o pavimento flexible bituminoso en zonas dispuestas o acerado o zona urbanizada donde existiese u hormigón armado o pavimento de loseta hidráulica o similar, incluso retirada, medido sobre perfil junto con excavación en zanjas, por medios mecánicos, en terreno de zanja previa de transición de medio o duro, por medios mecánicos, con extracción de tierras a los bordes y p.p. de medios auxiliares medido sobre perfil. Extendido y colocación de Cable aluminio-acero tipo AL RHZ1-2OL 12/20 kV de 150 mm2, o el necesario en función de las características de la EDAR y/o el requerido por la organismo eléctrico preceptivo. Totalmente instalado preparado en punta hasta conexionado en extremos de zanja hasta equipos considerados. Colocación de cinta señalizadora de tipo estándar de compañía eléctrica de peligro cables eléctricos normalizada según suministradora/distribuidora según proceda. Incluso relleno extendido y apisonado de tierras procedentes de la excavación y/o préstamos (diámetro no superior a 2 cm), por medios mecánicos, en tongadas de 30 cm. de espesor, incluso aporte de  tierras si fuera necesario, incluso regado de las mismas y refino de talud.es, y con  p.p.  de medios auxiliares. Restitución al estado inicial de las zonas afectadas por la zanja ya sea zona urbanizada o terriza; colocación por tanto de pavimento flexible de tipo bituminoso, loseta hidráulica, zona urbanizada u hormigón o base granular de calidades similares a las existentes o similar. Para poder ejecutar los trabajos y garantizar una explotación correcta de la EDAR se incluye sistema de generación de energía auxiliar durante todo el proceso que duren los trabajos, aportando generador (grupo electrógeno) de al menos 150 kVA o de la potencia que se pueda estimar técnicamente justificada necesaria  de funcionamiento automático, trifásico de 230/400 V de tensión, compuesto por alternador sin escobillas de 50 Hz de frecuencia; motor diésel de 1500 r.p.m. refrigerado por agua, con silenciador y depósito de combustible; cuadro eléctrico de control; y cuadro de conmutación con contactores de accionamiento manual calibrados a 250 A., capaz de mantener en funcionamiento en continuo la EDAR, incluso el aporte necesario de combustible al generador mediante depósito aledaño provisional (GRG) previsto de la capacidad estimada suficiente para una autonomía tal que sea posible prever contingencias, así como cuantas conexiones sean necesarias para poder garantizar la continuidad del suministro eléctrico de la EDAR. Incluyendo cuantas solicitud.es frente a organismos públicos y privados, permisos, licencias, documentaciones técnicas sean necesarias para el normal desarrollo de los trabajos considerados, así como la posterior puesta en funcionamiento de las conexiones que hagan posible el restablecimiento del suministro mediante la conducción enterrada desde el centro de seccionamiento hasta el centro de transformación de la EDAR.</t>
  </si>
  <si>
    <t>Suministro e instalación de tubo de protección para bajante pararrayos de acero galvanizado y 2 m de longitud. para cable de ø8 - 10 mm. Abrazaderas incluidas. Incluso Manguito lineal de latón para cable de ø8 - 10 mm.</t>
  </si>
  <si>
    <t>Suministro e instalación de bajante en la instalación de protección contra el rayo, incluida conexión a tierra. Incluye:
-5 conjuntos formados por pica de acero cobrizado mínimo 254 micras y 2000mm x 16mm, roscas de 5/8'', manguitos de unión, tornillos y material auxiliar necesario. 
-Tubo  de  protección  de  acero  galvanizado  y  2  m de longitud. para cable de ø8 - 10 mm. Abrazaderas incluidas
-30 m cable de cobre electrolítico trenzado de 50 mm².
-Manguitos, grapas y material auxiliar necesario para la ejecución de la instalación
-Arquetas de registro en PP o PRFV
-Puente de comprobación de latón de 235 x 40 x 25 mm con 4 conexiones para redondo (ø8 - 10 mm) y 3 para pletina (30 x 2 mm - 30 x 30,5 mm).
-Tratamiento de puntos de toma de tierra mediante sales hidrostáticas y activadores del terreno hasta alcanzar un valor de resistencia de tierra inferior a 10 ohmios</t>
  </si>
  <si>
    <t>Suministro e instalación de columna tronco piramidal, de sección OCTOGONAL, H=30 m. de altura, con pieza adaptación a pararrayos, capaz de soportar vientos de hasta 150 Km./h., con las siguientes características: * Fuste fabricado en 3 tramos.* Diámetros 150 mm. en punta y de 540 mm. en la base.* Espesores de los tramos: 4, 4 y 4 mm. Acero tipo S-275 JR.* Soporte pararrayos* 8 pernos de M-22x1.300 mm. de longitud..* Galvanizado en caliente según normas UNE EN ISO 1461.</t>
  </si>
  <si>
    <t>Suministro e instalación de pararrayos con dispositivo de cebado modelo PDC S-4 o similar de 88 a 128 m de radio de acción (conforme a DB SU8 CTE), fabricado en acero AISI 316 y con avance en el cebado (Δt) del tiempo de anticipación en microsegundos. Incluso suministro e instalación de: 
-Pieza de adaptación cabezal-mástil, sobre torreta invertida de 10 m de longitud. con sus correspondientes anclajes. 
-Realización de doble bajada en conductor de cobre electrolítico puro de 50 mm² (aprox. 40 m en total) incluso abrazaderas de sujeción. 
-Tubos de protección para los últimos tres m antes de tierra. 
-Dos puestas a tierra compuestas cada una por electrodos profundos de 2 m de longitud., aditivos para la mejora de la conductibilidad del terreno, arqueta de registro y puente de comprobación. Incluso unión equipotencial con vía de chispas. 
-Tarjeta de registro y un contador de rayos para verificar los impactos recibidos en la instalación.
Incluido el pequeño material necesario para su instalación y albañilería básica.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</si>
  <si>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Suministro e instalación de pararrayos con dispositivo de cebado modelo PDC S-2 o similar de 65 a 105 m de radio de acción (conforme a DB SU8 CTE), fabricado en acero AISI 316 y con avance en el cebado (Δt) del tiempo de anticipación en microsegundos. Incluso suministro e instalación de: 
-Pieza de adaptación cabezal-mástil, sobre mástil de 6 m de longitud. con sus correspondientes anclajes. 
-Realización de doble bajada en conductor de cobre electrolítico puro de 50 mm² (aprox. 20 m en total) incluso abrazaderas de sujeción. 
-Tubos de protección para los últimos tres m antes de tierra. 
-Dos puestas a tierra compuestas cada una por electrodos profundos de 2 m de longitud., aditivos para la mejora de la conductibilidad del terreno, arqueta de registro y puente de comprobación. Incluso unión equipotencial con vía de chispas. 
-Tarjeta de registro y un contador de rayos para verificar los impactos recibidos en la instalación.
Incluido el pequeño material necesario para su instalación y albañilería básica.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</si>
  <si>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Suministro e instalación de pararrayos de dispositivo de cebado DAT CONTROLER PLUS 15 -PDC o similar, tiempo de avance de cebado 15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30cm atornillable (2 soportes) en acero galvanizado
-Grapas para fijación de cable o pletina
-Hasta 60m de cable de cobre electrolítico trenzado de 50 mm².
-Soportes cónicos para cable ø8 - 10 mm o pletina 30 x 2 - 30 x 3,5 mm (vacío)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</si>
  <si>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Suministro e instalación de pararrayos de dispositivo de cebado DAT CONTROLER PLUS 30 -PDC o similar, tiempo de avance de cebado 30 micros con doble factor de seguridad. Corriente soportada 100kA. Incluido suministro e instalación de:
-Piezas de adaptación de latón para unión entre pararrayos, mástil de 1 1/2" y bajante interior de cable ø8 - 10 mm 
- Mástil de 1 1/2" de acero galvanizado de longitud. 6 m (en 2 tramos de 3m) para fijación a muro o estructura
-Anclajes ligero 30cm atornillable (2 soportes) en acero galvanizado
-Hasta 60m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</si>
  <si>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Suministro e instalación de pararrayos de dispositivo de cebado DAT CONTROLER PLUS 45 -PDC o similar, tiempo de avance de cebado 45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30cm atornillable (2 soportes) en acero galvanizado
-Hasta 60m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</si>
  <si>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Suministro e instalación de pararrayos de dispositivo de cebado DAT CONTROLER PLUS 60 -PDC o similar, tiempo de avance de cebado 60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de 30 cm atornillable (3 soportes)
-Hasta 210m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-Manguitos cuadrados de latón para cable de ø7 -13mm y pletina de 30 x 2mm - 30 x 3,5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t>
  </si>
  <si>
    <t>Suministro e instalación de anclaje para mástiles en acero galvanizado en caliente. Longitud. de anclaje hasta 30 cm</t>
  </si>
  <si>
    <t>Fabricación, suministro y montaje de tubo guía de 6750mm de longitud., sección cuadrada de 50x50mm y 4mm de espesor. Incluido asa de 300mm y soportes. Todo en acero inoxidable AISI304. Incluidos todos los elementos y pequeño material.</t>
  </si>
  <si>
    <t>Material para la reparación de puerta industrial batiente 2 hojas 1990x2590:
- 1 ud. cubrejuntas RAL7016
- 1 ud. juego manillas de nylon negras y cerradura</t>
  </si>
  <si>
    <t>Suministro de agitador sumergible  RW 4044 EC o similar, con aro de corriente y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</si>
  <si>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4021 EC o similar, con soporte integrado para la conexión a un tubo guía cuadrado, P útil 1,1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</si>
  <si>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4022 EC o similar, con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</si>
  <si>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4023 EC o similar, con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</si>
  <si>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4024 EC o similar, con soporte integrado para la conexión a un tubo guía cuadrado, P útil 2,0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</si>
  <si>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4031 EC o similar, con soporte integrado para la conexión a un tubo guía cuadrado, P útil 2,6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</si>
  <si>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4032 EC o similar, con soporte integrado para la conexión a un tubo guía cuadrado, P útil 3,0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</si>
  <si>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4033 EC o similar, con soporte integrado para la conexión a un tubo guía cuadrado, P útil 3,5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</si>
  <si>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4041 EC o similar, con aro de corriente y soporte integrado para la conexión a un tubo guía cuadrado, P útil 0,8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</si>
  <si>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4042 EC o similar, con aro de corriente y soporte integrado para la conexión a un tubo guía cuadrado, P útil 1,0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</si>
  <si>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4043 EC o similar, con aro de corriente y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</si>
  <si>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4051 EC o similar, con aro de corriente y soporte integrado para la conexión a un tubo guía cuadrado, P útil 2,1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</si>
  <si>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4052 EC o similar, con aro de corriente y soporte integrado para la conexión a un tubo guía cuadrado, P útil 2,4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</si>
  <si>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4053 EC o similar, con aro de corriente y soporte integrado para la conexión a un tubo guía cuadrado, P útil 2,8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</si>
  <si>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Suministro de agitador sumergible RW 6521 CR o similar, con soporte integrado para la conexión a un tubo guía cuadrado, P útil 2,1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</si>
  <si>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6521 EC o similar, con soporte integrado para la conexión a un tubo guía cuadrado, P útil 2,1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</si>
  <si>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6522 CR o similar, con soporte integrado para la conexión a un tubo guía cuadrado, P útil 2,5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</si>
  <si>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6522 EC o similar, con soporte integrado para la conexión a un tubo guía cuadrado, P útil 2,5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</si>
  <si>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6523 CR o similar, con soporte integrado para la conexión a un tubo guía cuadrado, P útil 3,2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</si>
  <si>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6523 EC o similar, con soporte integrado para la conexión a un tubo guía cuadrado, P útil 3,2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</si>
  <si>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6524 CR o similar, con soporte integrado para la conexión a un tubo guía cuadrado, P útil 3,9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</si>
  <si>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6524 EC o similar, con soporte integrado para la conexión a un tubo guía cuadrado, P útil 3,9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</si>
  <si>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6525 CR o similar, con soporte integrado para la conexión a un tubo guía cuadrado, P útil 4,2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</si>
  <si>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6525 EC o similar, con soporte integrado para la conexión a un tubo guía cuadrado, P útil 4,2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</si>
  <si>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6531 CR o similar, con soporte integrado para la conexión a un tubo guía cuadrado, P útil 5,0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</si>
  <si>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6531 EC o similar, con soporte integrado para la conexión a un tubo guía cuadrado, P útil 5,0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</si>
  <si>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6532 CR, o similar con soporte integrado para la conexión a un tubo guía cuadrado, P útil 6,4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</si>
  <si>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6532 EC o similar, con soporte integrado para la conexión a un tubo guía cuadrado, P útil 6,4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</si>
  <si>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6533 CR o similar, con soporte integrado para la conexión a un tubo guía cuadrado, P útil 8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</si>
  <si>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6533 EC o similar, con soporte integrado para la conexión a un tubo guía cuadrado, P útil 8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</si>
  <si>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6541 CR o similar, con aro de corriente y soporte integrado para la conexión a un tubo guía cuadrado, P útil 2,0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</si>
  <si>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6541 EC o similar, con aro de corriente y soporte integrado para la conexión a un tubo guía cuadrado, P útil 2,0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</si>
  <si>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6542 CR o similar, con aro de corriente y soporte integrado para la conexión a un tubo guía cuadrado, P útil 2,2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</si>
  <si>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6542 EC o similar, con aro de corriente y soporte integrado para la conexión a un tubo guía cuadrado, P útil 2,2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</si>
  <si>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6543 CR o similar, con aro de corriente y soporte integrado para la conexión a un tubo guía cuadrado, P útil 2,6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</si>
  <si>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6543 EC o similar, con aro de corriente y soporte integrado para la conexión a un tubo guía cuadrado, P útil 2,6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</si>
  <si>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6544 CR o similar, con aro de corriente y soporte integrado para la conexión a un tubo guía cuadrado, P útil 2,8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</si>
  <si>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6544 EC o similar, con aro de corriente y soporte integrado para la conexión a un tubo guía cuadrado, P útil 2,8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</si>
  <si>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6545 CR o similar, con aro de corriente y soporte integrado para la conexión a un tubo guía cuadrado, P útil 3,0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</si>
  <si>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6545 EC o similar, con aro de corriente y soporte integrado para la conexión a un tubo guía cuadrado, P útil 3,0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</si>
  <si>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6551 CR o similar, con aro de corriente y soporte integrado para la conexión a un tubo guía cuadrado, P útil 3,4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</si>
  <si>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6551 EC o similar, con aro de corriente y soporte integrado para la conexión a un tubo guía cuadrado, P útil 3,4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</si>
  <si>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6552 CR o similar, con aro de corriente y soporte integrado para la conexión a un tubo guía cuadrado, P útil 5,6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</si>
  <si>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6552 EC o similar, con aro de corriente y soporte integrado para la conexión a un tubo guía cuadrado, P útil 5,6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</si>
  <si>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RW 6553 CR o similar, con aro de corriente y soporte integrado para la conexión a un tubo guía cuadrado, P útil 6,2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</si>
  <si>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Suministro de agitador sumergible RW 6553 EC o similar, con aro de corriente y soporte integrado para la conexión a un tubo guía cuadrado, P útil 6,2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</si>
  <si>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Suministro de agitador sumergible XRW 2121 CR o similar, con soporte integrado para la conexión a un tubo guía cuadrado, P útil 0,7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</si>
  <si>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2121 EC o similar, con soporte integrado para la conexión a un tubo guía cuadrado, P útil 0,7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</si>
  <si>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2131 CR o similar, con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</si>
  <si>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2131 EC o similar, con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</si>
  <si>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2132 CR o similar, con soporte integrado para la conexión a un tubo guía cuadrado, P útil 1,2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</si>
  <si>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2132 EC o similar, con soporte integrado para la conexión a un tubo guía cuadrado, P útil 1,2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</si>
  <si>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2133 CR o similar, con soporte integrado para la conexión a un tubo guía cuadrado, P útil 1,4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</si>
  <si>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2133 EC o similar; con soporte integrado para la conexión a un tubo guía cuadrado, P útil 1,4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</si>
  <si>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2141 CR o similar, con aro de corriente y soporte integrado para la conexión a un tubo guía cuadrado, P útil 0,3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</si>
  <si>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2141 EC o similar, con aro de corriente y soporte integrado para la conexión a un tubo guía cuadrado, P útil 0,3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</si>
  <si>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2151 CR o similar, con aro de corriente y soporte integrado para la conexión a un tubo guía cuadrado, P útil 0,5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</si>
  <si>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2151 EC o similar, con aro de corriente y soporte integrado para la conexión a un tubo guía cuadrado, P útil 0,5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</si>
  <si>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2152 CR o similar, con aro de corriente y soporte integrado para la conexión a un tubo guía cuadrado, P útil 0,8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</si>
  <si>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2152 EC o similar, con aro de corriente y soporte integrado para la conexión a un tubo guía cuadrado, P útil 0,8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</si>
  <si>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2153 CR o similar, con aro de corriente y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</si>
  <si>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Suministro de agitador sumergible XRW 2153 EC o similar, con aro de corriente y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</si>
  <si>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Suministro de agitador sumergible XRW 3021 CR o similar, con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</si>
  <si>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3021 EC o similar, con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</si>
  <si>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3022 CR o similar, con soporte integrado para la conexión a un tubo guía cuadrado, P útil 1,2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</si>
  <si>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3022 EC o similar, con soporte integrado para la conexión a un tubo guía cuadrado, P útil 1,2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</si>
  <si>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3023 CR o similar, con soporte integrado para la conexión a un tubo guía cuadrado, P útil 1,3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</si>
  <si>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3031 CR o similar, con soporte integrado para la conexión a un tubo guía cuadrado, P útil 1,6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</si>
  <si>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3031 EC o similar, con soporte integrado para la conexión a un tubo guía cuadrado, P útil 1,6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</si>
  <si>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3032 CR o similar, con soporte integrado para la conexión a un tubo guía cuadrado, P útil 2,1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</si>
  <si>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3032 EC o similar, con soporte integrado para la conexión a un tubo guía cuadrado, P útil 2,1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</si>
  <si>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3033 CR o similar, con soporte integrado para la conexión a un tubo guía cuadrado, P útil 2,8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</si>
  <si>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3033 EC o similar, con soporte integrado para la conexión a un tubo guía cuadrado, P útil 1,3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</si>
  <si>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3033 EC o similar, con soporte integrado para la conexión a un tubo guía cuadrado, P útil 2,8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</si>
  <si>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3041 CR o similar, con aro de corriente y soporte integrado para la conexión a un tubo guía cuadrado, P útil 0,6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</si>
  <si>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3041 EC o similar, con aro de corriente y soporte integrado para la conexión a un tubo guía cuadrado, P útil 0,6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</si>
  <si>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3042 CR o similar, con aro de corriente y soporte integrado para la conexión a un tubo guía cuadrado, P útil 0,7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</si>
  <si>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3042 EC o similar, con aro de corriente y soporte integrado para la conexión a un tubo guía cuadrado, P útil 0,7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</si>
  <si>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3043 CR o similar, con aro de corriente y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</si>
  <si>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3043 EC o similar, con aro de corriente y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</si>
  <si>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3051 CR o similar, con aro de corriente y soporte integrado para la conexión a un tubo guía cuadrado, P útil 1,2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</si>
  <si>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3051 EC o similar, con aro de corriente y soporte integrado para la conexión a un tubo guía cuadrado, P útil 1,2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</si>
  <si>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3052 CR o similar, con aro de corriente y soporte integrado para la conexión a un tubo guía cuadrado, P útil 1,5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</si>
  <si>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3052 EC o similar, con aro de corriente y soporte integrado para la conexión a un tubo guía cuadrado, P útil 1,5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</si>
  <si>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Suministro de agitador sumergible XRW 3053 CR o similar, con aro de corriente y soporte integrado para la conexión a un tubo guía cuadrado, P útil 2,0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</si>
  <si>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Suministro de agitador sumergible XRW 3053 EC o similar, con aro de corriente y soporte integrado para la conexión a un tubo guía cuadrado, P útil 2,0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</si>
  <si>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 xml:space="preserve">ud. </t>
  </si>
  <si>
    <t>Suministro de cinta transportadora fija de 4,7 metros de longitud. TOTAL posición de trabajo HORIZONTAL  y banda LISA de 500 mm de ancho. Chasis TUBULAR LIGERO MODELO CTL EN ACERO INOXIDABLE AISI 304 EN ALTURA MEDIA y rodillos con tubo inoxidable AISI 304 de Ø60/12 mm . Tambor motriz y de reenvío Ø260 mm en JAULA. Accionada con motor eléctrico de 1.5 CV de potencia (motor IP-55; a 1500 r.p.m; 50 Hz; IE3) y reductor ortogonal calado al eje motriz. Velocidad aproximada de transporte 0.9 m/s.  Protecciones para marcado CE.</t>
  </si>
  <si>
    <t>Suministro de cinta transportadora fija de 12.5 metros longitud. total; posición de trabajo inclinada 14 grados. Banda lisa de 500 mm de ancho. Chasis monoviga modelo C.P.R. fabricado con perfiles laminados en caliente. Rodillos serie ligera con tubo galvanizado y eje de acero al carbono Ø60/12 mm portantes en "V" cada metro y de retorno horizontales cada 2 metros. Tambor motriz Ø250 mm recubierto de goma estriada y de reenvío Ø260 mm en jaula de ardillas. Accionada con motor eléctrico de 3 CV de potencia (motor a 1500 r.p.m) y reductor calado al eje motriz. Velocidad aproximada de transporte 0.8 m/seg. Protecciones para marcado CE.</t>
  </si>
  <si>
    <t>Suministro de cinta transportadora fija de 11.1 metros longitud. TOTAL; posición de trabajo horizontal. Banda lisa de 500 mm de ancho. Chasis monoviga modelo C.P.R. fabricado con perfiles laminados en caliente. Rodillos serie ligera con tubo galvanizado y eje de acero al carbono Ø60/12 mm portantes en "V" cada 500 mm y de retorno horizontales cada 2 metros. Tambor motriz Ø250 mm recubierto de goma estriada y de reenvío Ø260 mm en jaula de ardillas. Accionada con motor eléctrico de 3 CV de potencia (motor a 1500 r.p.m) y reductor calado al eje motriz. Velocidad aproximada de transporte 0.8 m/seg. Protecciones para marcado CE</t>
  </si>
  <si>
    <t>Inertización localizada en tramo de DN200 y longitud. de 10ml mediante nitrógeno seco.</t>
  </si>
  <si>
    <t>Suministro de carrete DN500 de 300 mm de longitud. realizado con chapa cilindrada de 6 mm de espesor y brida DN 500 PN16 soldada en el extremo, imprimado y pintado según RAL. Incluso tornillería en acero calidad 8.8.</t>
  </si>
  <si>
    <t>Suministro de carrete DN600 de 300 mm de longitud. realizado con chapa cilindrada de 6 mm de espesor y brida DN 600 PN16 soldada en el extremo, imprimado y pintado según RAL. Incluso tornillería en acero calidad 8.8.</t>
  </si>
  <si>
    <t>Suministro de carrete DN800 de 400 mm de longitud. realizado con chapa cilindrada de 6 mm de espesor y brida DN 800 PN16 soldada en el extremo, imprimado y pintado según RAL. Incluso tornillería en acero calidad 8.8.</t>
  </si>
  <si>
    <t>Suministro   de polipasto manual de capacidad de carga 500 Kg con carro de cadena. Longitud. cadena de carga 8m, distancia a la zona de trabajo 8m.</t>
  </si>
  <si>
    <t>Suministro   de polipasto ABK 101-1004 - U o similar, acoplado a carro eléctrico:
Capacidad de carga 1.000 kg; Recorrido máximo del gancho10m; Velocidad(es) de elevación 4m/min; Velocidad de traslación 20m/min; Diámetro de la cadena 7mm; Cadena cincada; Tensión de alimentación III 230/400 V. 50 Hz. Trifásico; Tensión de mando 24 V; Número de ramales de cadena 1; Potencia del motor de elevación 0,75 kW; Motor de traslación del carro 0,18 kW Motor Freno; Grupo de funcionamiento M4/1Am; Factor de marcha 30%; Finales de carrera superior e inferior eléctricos; Finales de carrera de traslación incluidos; Perfil de rodadura estándar 55-113/119-170 mm; Radio mínimo en las curvas 1m; Grado de protección del polipasto IP 55; Aislamiento del motor clase F; Pintura de acabado interiores; Peso del polipasto 66 kg. incluye: Tomacorrientes del monocarril (tramo recto, sin curvas)
10 m de línea de carritos de 4 x 2,5 mm2, Mando mediante botonera de 4 pulsadores + seta de emergencia; Limitador de carga de alta eficiencia y precisión en baño de aceite; Longitud. de la manguera de la botonera 9,5 m; Bolsa recogecadena; Polipasto con carro para trasladarse por una viga. Pintura con un espesor mínimo de &gt;35 μ, RAL 5015; Certificado CE, Esquema eléctrico, Libro de instrucciones y Hoja de prueba.</t>
  </si>
  <si>
    <t>Suministro   de polipasto ABK 051-506 - U o similar, acoplado a carro eléctrico:
Capacidad de carga 500 kg; Recorrido máximo del gancho10m; Velocidad(es) de elevación 6m/min; Velocidad de traslación 20m/min; Diámetro de la cadena 5mm; Cadena cincada; Tensión de alimentación III 230/400 V. 50 Hz. Trifásico; Tensión de mando 24 V; Número de ramales de cadena 1; Potencia del motor de elevación 0,55 kW; Motor de traslación del carro 0,18 kW Motor Freno; Grupo de funcionamiento M4/1Am; Factor de marcha 30%; Finales de carrera superior e inferior eléctricos; Finales de carrera de traslación incluidos; Perfil de rodadura estándar 55-113/119-170 mm; Radio mínimo en las curvas 1m; Grado de protección del polipasto IP 55; Aislamiento del motor clase F; Pintura de acabado interiores; Peso del polipasto 54 kg. incluye: Tomacorrientes del monocarril (tramo recto, sin curvas)
10 m de línea de carritos de 4 x 2,5 mm2, Mando mediante botonera de 4 pulsadores + seta de emergencia; Limitador de carga de alta eficiencia y precisión en baño de aceite; Longitud. de la manguera de la botonera 9,5 m; Bolsa recogecadena; Polipasto con carro para trasladarse por una viga. Pintura con un espesor mínimo de &gt;35 μ, RAL 5015; Certificado CE, Esquema eléctrico, Libro de instrucciones y Hoja de prueba.</t>
  </si>
  <si>
    <t>Suministro de Tamiz de aliviadero HUBER RoK1 o similar  de las siguientes características: Diámetro de cesta: 300mm;Longitud. tamiz: 1250 mm ; Luz de Paso: 6 mm ; Motor eléctrico de 0,63 kW, eficiencia energética IE1 tensión 400 Y V  Material: acero inoxidable AISI-316 L. Según ET "Tamiz de aliviadero"..</t>
  </si>
  <si>
    <t>Suministro de Tamiz de aliviadero HUBER RoK1 o similar  de las siguientes características: Diámetro de cesta: 300mm;Longitud. tamiz: 2500 mm ; Luz de Paso: 6 mm ; Motor eléctrico de 0,63 kW, eficiencia energética IE1 tensión 400 Y V  Material: acero inoxidable AISI-316 L. Según ET "Tamiz de aliviadero"..</t>
  </si>
  <si>
    <t>Suministro de Tamiz de aliviadero HUBER RoK1 o similar  de las siguientes características: Diámetro de cesta: 300mm;Longitud. tamiz: 3750 mm ; Luz de Paso: 6 mm ; Motor eléctrico de 0,63 kW, eficiencia energética IE1 tensión 400 Y V  Material: acero inoxidable AISI-316 L. Según ET "Tamiz de aliviadero"..</t>
  </si>
  <si>
    <t>Suministro de Tamiz de aliviadero HUBER RoK1 o similar  de las siguientes características: Diámetro de cesta: 300mm;Longitud. tamiz: 5000 mm ; Luz de Paso: 6 mm ; Motor eléctrico de 0,63 kW, eficiencia energética IE1 tensión 400 Y V  Material: acero inoxidable AISI-316 L. Según ET "Tamiz de aliviadero"..</t>
  </si>
  <si>
    <t>Suministro de Tamiz de aliviadero HUBER RoK1 o similar  de las siguientes características: Diámetro de cesta: 300mm;Longitud. tamiz: 6250 mm ; Luz de Paso: 6 mm ; Motor eléctrico de 1,1 kW, eficiencia energética IE1 tensión 400 Y V  Material: acero inoxidable AISI-316 L. Según ET "Tamiz de aliviadero"..</t>
  </si>
  <si>
    <t>Suministro de Tamiz de aliviadero HUBER RoK1 o similar  de las siguientes características: Diámetro de cesta: 300mm;Longitud. tamiz: 7500 mm ; Luz de Paso: 6 mm ; Motor eléctrico de 1,1 kW, eficiencia energética IE1 tensión 400 Y V  Material: acero inoxidable AISI-316 L. Según ET "Tamiz de aliviadero"..</t>
  </si>
  <si>
    <t>Suministro de Tamiz de aliviadero HUBER RoK1 o similar  de las siguientes características: Diámetro de cesta: 500mm;Longitud. tamiz: 1250 mm ; Luz de Paso: 6 mm ; Motor eléctrico de 0,63 kW, eficiencia energética IE1 tensión 400 Y V  Material: acero inoxidable AISI-316 L. Según ET "Tamiz de aliviadero"..</t>
  </si>
  <si>
    <t>Suministro de Tamiz de aliviadero HUBER RoK1 o similar  de las siguientes características: Diámetro de cesta: 500mm;Longitud. tamiz: 2500 mm ; Luz de Paso: 6 mm ; Motor eléctrico de 0,63 kW, eficiencia energética IE1 tensión 400 Y V  Material: acero inoxidable AISI-316 L. Según ET "Tamiz de aliviadero"..</t>
  </si>
  <si>
    <t>Suministro de Tamiz de aliviadero HUBER RoK1 o similar  de las siguientes características: Diámetro de cesta: 500mm;Longitud. tamiz: 3750 mm ; Luz de Paso: 6 mm ; Motor eléctrico de 1,1 kW, eficiencia energética IE1 tensión 400 Y V  Material: acero inoxidable AISI-316 L. Según ET "Tamiz de aliviadero"..</t>
  </si>
  <si>
    <t>Suministro de Tamiz de aliviadero HUBER RoK1 o similar  de las siguientes características: Diámetro de cesta: 500mm;Longitud. tamiz: 5000 mm ; Luz de Paso: 6 mm ; Motor eléctrico de 1,1 kW, eficiencia energética IE1 tensión 400 Y V  Material: acero inoxidable AISI-316 L. Según ET "Tamiz de aliviadero"..</t>
  </si>
  <si>
    <t>Suministro de Tamiz de aliviadero HUBER RoK1 o similar  de las siguientes características: Diámetro de cesta: 500mm;Longitud. tamiz: 6250 mm ; Luz de Paso: 6 mm ; Motor eléctrico de 1,1 kW, eficiencia energética IE1 tensión 400 Y V  Material: acero inoxidable AISI-316 L. Según ET "Tamiz de aliviadero"..</t>
  </si>
  <si>
    <t>Suministro de Tamiz de aliviadero HUBER RoK1 o similar  de las siguientes características: Diámetro de cesta: 500mm;Longitud. tamiz: 7500 mm ; Luz de Paso: 6 mm ; Motor eléctrico de 1,1 kW, eficiencia energética IE1 tensión 400 Y V  Material: acero inoxidable AISI-316 L. Según ET "Tamiz de aliviadero"..</t>
  </si>
  <si>
    <t>Suministro de Tamiz de aliviadero HUBER RoK1 o similar  de las siguientes características: Diámetro de cesta: 700mm;Longitud. tamiz: 1250 mm ; Luz de Paso: 6 mm ; Motor eléctrico de 0,63 kW, eficiencia energética IE1 tensión 400 Y V  Material: acero inoxidable AISI-316 L. Según ET "Tamiz de aliviadero"..</t>
  </si>
  <si>
    <t>Suministro de Tamiz de aliviadero HUBER RoK1 o similar  de las siguientes características: Diámetro de cesta: 700mm;Longitud. tamiz: 2500 mm ; Luz de Paso: 6 mm ; Motor eléctrico de 1,1 kW, eficiencia energética IE1 tensión 400 Y V  Material: acero inoxidable AISI-316 L. Según ET "Tamiz de aliviadero"..</t>
  </si>
  <si>
    <t>Suministro de Tamiz de aliviadero HUBER RoK1 o similar  de las siguientes características: Diámetro de cesta: 700mm;Longitud. tamiz: 3750 mm ; Luz de Paso: 6 mm ; Motor eléctrico de 1,1 kW, eficiencia energética IE1 tensión 400 Y V  Material: acero inoxidable AISI-316 L. Según ET "Tamiz de aliviadero"..</t>
  </si>
  <si>
    <t>Suministro de Tamiz de aliviadero HUBER RoK1 o similar  de las siguientes características: Diámetro de cesta: 700mm;Longitud. tamiz: 5000 mm ; Luz de Paso: 6 mm ; Motor eléctrico de 1,1 kW, eficiencia energética IE1 tensión 400 Y V  Material: acero inoxidable AISI-316 L. Según ET "Tamiz de aliviadero"..</t>
  </si>
  <si>
    <t>Suministro de Tamiz de aliviadero HUBER RoK1 o similar  de las siguientes características: Diámetro de cesta: 700mm;Longitud. tamiz: 6250 mm ; Luz de Paso: 6 mm ; Motor eléctrico de 1,1 kW, eficiencia energética IE1 tensión 400 Y V  Material: acero inoxidable AISI-316 L. Según ET "Tamiz de aliviadero"..</t>
  </si>
  <si>
    <t>Suministro de Tamiz de aliviadero HUBER RoK1 o similar  de las siguientes características: Diámetro de cesta: 700mm;Longitud. tamiz: 7500 mm ; Luz de Paso: 6 mm ; Motor eléctrico de 1,1 kW, eficiencia energética IE1 tensión 400 Y V  Material: acero inoxidable AISI-316 L. Según ET "Tamiz de aliviadero"..</t>
  </si>
  <si>
    <t>Suministro de Tamiz de aliviadero HUBER RoK2 o similar  de las siguientes características: Diámetro de cesta: 300mm;Longitud. tamiz: 1250 mm ; Luz de Paso: 6 mm ; Motor eléctrico de 0,63 kW, eficiencia energética IE1 tensión 400 Y V  Material: acero inoxidable AISI-316 L. Según ET "Tamiz de aliviadero"..</t>
  </si>
  <si>
    <t>Suministro de Tamiz de aliviadero HUBER RoK2 o similar  de las siguientes características: Diámetro de cesta: 300mm;Longitud. tamiz: 2500 mm ; Luz de Paso: 6 mm ; Motor eléctrico de 0,63 kW, eficiencia energética IE1 tensión 400 Y V  Material: acero inoxidable AISI-316 L. Según ET "Tamiz de aliviadero"..</t>
  </si>
  <si>
    <t>Suministro de Tamiz de aliviadero HUBER RoK2 o similar  de las siguientes características: Diámetro de cesta: 300mm;Longitud. tamiz: 3750 mm ; Luz de Paso: 6 mm ; Motor eléctrico de 0,63 kW, eficiencia energética IE1 tensión 400 Y V  Material: acero inoxidable AISI-316 L. Según ET "Tamiz de aliviadero"..</t>
  </si>
  <si>
    <t>Suministro de Tamiz de aliviadero HUBER RoK2 o similar  de las siguientes características: Diámetro de cesta: 300mm;Longitud. tamiz: 5000 mm ; Luz de Paso: 6 mm ; Motor eléctrico de 0,63 kW, eficiencia energética IE1 tensión 400 Y V  Material: acero inoxidable AISI-316 L. Según ET "Tamiz de aliviadero"..</t>
  </si>
  <si>
    <t>Suministro de Tamiz de aliviadero HUBER RoK2 o similar  de las siguientes características: Diámetro de cesta: 300mm;Longitud. tamiz: 6250 mm ; Luz de Paso: 6 mm ; Motor eléctrico de 1,1 kW, eficiencia energética IE1 tensión 400 Y V  Material: acero inoxidable AISI-316 L. Según ET "Tamiz de aliviadero"..</t>
  </si>
  <si>
    <t>Suministro de Tamiz de aliviadero HUBER RoK2 o similar  de las siguientes características: Diámetro de cesta: 300mm;Longitud. tamiz: 7500 mm ; Luz de Paso: 6 mm ; Motor eléctrico de 1,1 kW, eficiencia energética IE1 tensión 400 Y V  Material: acero inoxidable AISI-316 L. Según ET "Tamiz de aliviadero"..</t>
  </si>
  <si>
    <t>Suministro de Tamiz de aliviadero HUBER RoK2 o similar  de las siguientes características: Diámetro de cesta: 500mm;Longitud. tamiz: 1250 mm ; Luz de Paso: 6 mm ; Motor eléctrico de 0,63 kW, eficiencia energética IE1 tensión 400 Y V  Material: acero inoxidable AISI-316 L. Según ET "Tamiz de aliviadero"..</t>
  </si>
  <si>
    <t>Suministro de Tamiz de aliviadero HUBER RoK2 o similar  de las siguientes características: Diámetro de cesta: 500mm;Longitud. tamiz: 2500 mm ; Luz de Paso: 6 mm ; Motor eléctrico de 0,63 kW, eficiencia energética IE1 tensión 400 Y V  Material: acero inoxidable AISI-316 L. Según ET "Tamiz de aliviadero"..</t>
  </si>
  <si>
    <t>Suministro de Tamiz de aliviadero HUBER RoK2 o similar  de las siguientes características: Diámetro de cesta: 500mm;Longitud. tamiz: 3750 mm ; Luz de Paso: 6 mm ; Motor eléctrico de 1,1 kW, eficiencia energética IE1 tensión 400 Y V  Material: acero inoxidable AISI-316 L. Según ET "Tamiz de aliviadero"..</t>
  </si>
  <si>
    <t>Suministro de Tamiz de aliviadero HUBER RoK2 o similar  de las siguientes características: Diámetro de cesta: 500mm;Longitud. tamiz: 5000 mm ; Luz de Paso: 6 mm ; Motor eléctrico de 1,1 kW, eficiencia energética IE1 tensión 400 Y V  Material: acero inoxidable AISI-316 L. Según ET "Tamiz de aliviadero"..</t>
  </si>
  <si>
    <t>Suministro de Tamiz de aliviadero HUBER RoK2 o similar  de las siguientes características: Diámetro de cesta: 500mm;Longitud. tamiz: 6250 mm ; Luz de Paso: 6 mm ; Motor eléctrico de 1,1 kW, eficiencia energética IE1 tensión 400 Y V  Material: acero inoxidable AISI-316 L. Según ET "Tamiz de aliviadero"..</t>
  </si>
  <si>
    <t>Suministro de Tamiz de aliviadero HUBER RoK2 o similar  de las siguientes características: Diámetro de cesta: 500mm;Longitud. tamiz: 7500 mm ; Luz de Paso: 6 mm ; Motor eléctrico de 1,1 kW, eficiencia energética IE1 tensión 400 Y V  Material: acero inoxidable AISI-316 L. Según ET "Tamiz de aliviadero"..</t>
  </si>
  <si>
    <t>Suministro de Tamiz de aliviadero HUBER RoK2 o similar  de las siguientes características: Diámetro de cesta: 700mm;Longitud. tamiz: 1250 mm ; Luz de Paso: 6 mm ; Motor eléctrico de 0,63 kW, eficiencia energética IE1 tensión 400 Y V  Material: acero inoxidable AISI-316 L. Según ET "Tamiz de aliviadero"..</t>
  </si>
  <si>
    <t>Suministro de Tamiz de aliviadero HUBER RoK2 o similar  de las siguientes características: Diámetro de cesta: 700mm;Longitud. tamiz: 2500 mm ; Luz de Paso: 6 mm ; Motor eléctrico de 1,1 kW, eficiencia energética IE1 tensión 400 Y V  Material: acero inoxidable AISI-316 L. Según ET "Tamiz de aliviadero"..</t>
  </si>
  <si>
    <t>Suministro de Tamiz de aliviadero HUBER RoK2 o similar  de las siguientes características: Diámetro de cesta: 700mm;Longitud. tamiz: 3750 mm ; Luz de Paso: 6 mm ; Motor eléctrico de 1,1 kW, eficiencia energética IE1 tensión 400 Y V  Material: acero inoxidable AISI-316 L. Según ET "Tamiz de aliviadero"..</t>
  </si>
  <si>
    <t>Suministro de Tamiz de aliviadero HUBER RoK2 o similar  de las siguientes características: Diámetro de cesta: 700mm;Longitud. tamiz: 5000 mm ; Luz de Paso: 6 mm ; Motor eléctrico de 1,1 kW, eficiencia energética IE1 tensión 400 Y V  Material: acero inoxidable AISI-316 L. Según ET "Tamiz de aliviadero"..</t>
  </si>
  <si>
    <t>Suministro de Tamiz de aliviadero HUBER RoK2 o similar  de las siguientes características: Diámetro de cesta: 700mm;Longitud. tamiz: 6250 mm ; Luz de Paso: 6 mm ; Motor eléctrico de 1,1 kW, eficiencia energética IE1 tensión 400 Y V  Material: acero inoxidable AISI-316 L. Según ET "Tamiz de aliviadero"..</t>
  </si>
  <si>
    <t>Suministro de Tamiz de aliviadero HUBER RoK2 o similar  de las siguientes características: Diámetro de cesta: 700mm;Longitud. tamiz: 7500 mm ; Luz de Paso: 6 mm ; Motor eléctrico de 2,2 kW, eficiencia energética IE1 tensión 400 Y V  Material: acero inoxidable AISI-316 L. Según ET "Tamiz de aliviadero"..</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</si>
  <si>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30cm; Paso de solidos: 1mm;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</si>
  <si>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40cm; Paso de solidos: 1mm;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</si>
  <si>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40cm; Paso de solidos: 3mm;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</si>
  <si>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1mm;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</si>
  <si>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2mm;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</si>
  <si>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3mm;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</si>
  <si>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1mm;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</si>
  <si>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3mm;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</si>
  <si>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30cm; Paso de solidos: 1mm;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</si>
  <si>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30cm; Paso de solidos: 3mm;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</si>
  <si>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40cm; Paso de solidos: 1mm;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</si>
  <si>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40cm; Paso de solidos: 3mm; Material del equipo: AISI-316L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</si>
  <si>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40cm; Paso de solidos: 2mm; Material del equipo: AISI-304L</t>
  </si>
  <si>
    <t>Suministro de MONOSCREEN RSM7 o similar  Reja de finos en acero inoxidable. Altura máxima de descarga (A): 640; Longitud. hasta descarga (B): 940; Longitud. total (C): 1100; Altura total (D): 900; Ancho efectivo (E) 200-400; Ancho total (F) 280-480; Altura aguas arriba máx.. 600; Altura aguas arriba mín.: 450; Ancho de canal 20mm; Paso de solidos: 2mm;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</si>
  <si>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20mm; Paso de solidos: 3mm;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</si>
  <si>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3mm;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</si>
  <si>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40cm; Paso de solidos: 3mm;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</si>
  <si>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40cm; Paso de solidos: 1mm;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</si>
  <si>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3mm;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</si>
  <si>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2mm;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</si>
  <si>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20mm; Paso de solidos: 5mm;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</si>
  <si>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2mm;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</si>
  <si>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5mm;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</si>
  <si>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40cm; Paso de solidos: 5mm;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</si>
  <si>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5mm;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</si>
  <si>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40cm; Paso de solidos: 2mm;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</si>
  <si>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20mm; Paso de solidos: 3mm;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</si>
  <si>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3mm;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</si>
  <si>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40cm; Paso de solidos: 3mm;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</si>
  <si>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3mm;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</si>
  <si>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1mm;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</si>
  <si>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1mm;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</si>
  <si>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50cm; Paso de solidos: 1mm;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</si>
  <si>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70cm; Paso de solidos: 2mm;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</si>
  <si>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60cm; Paso de solidos: 1mm; Material del equipo: AISI-304L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</si>
  <si>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30cm; Paso de solidos: 1mm; Material del equipo: AISI-316L</t>
  </si>
  <si>
    <t>Suministro de MONOSCREEN RSM8 o similar  Reja de finos en acero inoxidable. Altura máxima de descarga (A):750; Longitud. hasta descarga (B): 1100; Longitud. total (C): 1270; Altura total (D): 1300; Ancho efectivo (E) 200-500; Ancho total (F) 300-650; Altura aguas arriba máx.. 740; Altura aguas arriba mín.: 450; Ancho de canal 60cm; Paso de solidos: 5mm; Material del equipo: AISI-316L</t>
  </si>
  <si>
    <t>Suministro de MONOSCREEN RSM11 o similar  Reja de finos en acero inoxidable. Altura máxima de descarga (A):1100; Longitud. hasta descarga (B): 1516; Longitud. total (C): 1738; Altura total (D): 1574; Ancho efectivo (E) 180-890; Ancho total (F) 290-990; Altura aguas arriba máx.. 820; Altura aguas arriba mín.: 450; Ancho de canal 60cm;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</si>
  <si>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40cm;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</si>
  <si>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60cm;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</si>
  <si>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70cm;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</si>
  <si>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80cm;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</si>
  <si>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90cm;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</si>
  <si>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90cm; Paso de solidos: 1mm;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</si>
  <si>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100cm; Paso de solidos: 3mm;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</si>
  <si>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40cm;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</si>
  <si>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60cm;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</si>
  <si>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70cm;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</si>
  <si>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80cm;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</si>
  <si>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90cm;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</si>
  <si>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100cm; Paso de solidos: 5mm; Material del equipo: AISI-304L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</si>
  <si>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30cm;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</si>
  <si>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60cm; Paso de solidos: 1mm;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</si>
  <si>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40cm;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</si>
  <si>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60cm;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</si>
  <si>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70cm;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</si>
  <si>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80cm;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</si>
  <si>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90cm; Paso de solidos: 5mm; Material del equipo: AISI-316L</t>
  </si>
  <si>
    <t>Suministro de MONOSCREEN RSM15 o similar  Reja de finos en acero inoxidable. Altura máxima de descarga (A):1450; Longitud. hasta descarga (B): 1670; Longitud. total (C): 1800; Altura total (D): 2100; Ancho efectivo (E) 300-1000; Ancho total (F) 400-1100; Altura aguas arriba máx.. 1320; Altura aguas arriba mín.: 450; Ancho de canal 100cm; Paso de solidos: 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</si>
  <si>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40cm;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</si>
  <si>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50cm;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</si>
  <si>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60cm;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</si>
  <si>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70cm;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</si>
  <si>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80cm;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</si>
  <si>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90cm;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</si>
  <si>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100cm;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</si>
  <si>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40cm;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</si>
  <si>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50cm;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</si>
  <si>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60cm;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</si>
  <si>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70cm;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</si>
  <si>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80cm;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</si>
  <si>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90cm;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</si>
  <si>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110cm;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</si>
  <si>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120cm;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</si>
  <si>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130cm;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</si>
  <si>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140cm;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</si>
  <si>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150cm;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</si>
  <si>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160cm; Paso de solidos:3mm;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</si>
  <si>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110cm;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</si>
  <si>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120cm;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</si>
  <si>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130cm;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</si>
  <si>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140cm;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</si>
  <si>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150cm;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</si>
  <si>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160cm; Paso de solidos:5mm; Material del equipo: AISI-304L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</si>
  <si>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40cm;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</si>
  <si>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50cm;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</si>
  <si>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60cm;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</si>
  <si>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70cm;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</si>
  <si>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80cm;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</si>
  <si>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90cm;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</si>
  <si>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100cm;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</si>
  <si>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110cm;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</si>
  <si>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120cm;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</si>
  <si>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130cm;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</si>
  <si>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140cm;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</si>
  <si>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150cm;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</si>
  <si>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160cm; Paso de solidos:3mm;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</si>
  <si>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40cm;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</si>
  <si>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60cm;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</si>
  <si>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70cm;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</si>
  <si>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80cm;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</si>
  <si>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90cm;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</si>
  <si>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100cm;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</si>
  <si>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110cm;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</si>
  <si>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120cm;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</si>
  <si>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130cm;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</si>
  <si>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140cm;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</si>
  <si>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150cm; Paso de solidos:5mm; Material del equipo: AISI-316L</t>
  </si>
  <si>
    <t>Suministro de MONOSCREEN RSM20 o similar  Reja de finos en acero inoxidable. Altura máxima de descarga (A):2040; Longitud. hasta descarga (B): 2845; Longitud. total (C): 3185; Altura total (D): 2675; Ancho efectivo (E) 455-1755; Ancho total (F) 585-1885; Altura aguas arriba máx.. 1800; Altura aguas arriba mín.: 550; Ancho de canal 160cm;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</si>
  <si>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60cm;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</si>
  <si>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60cm;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</si>
  <si>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70cm;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</si>
  <si>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70cm;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</si>
  <si>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80cm;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</si>
  <si>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80cm;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</si>
  <si>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90cm;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</si>
  <si>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90cm;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</si>
  <si>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100cm;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</si>
  <si>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100cm;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</si>
  <si>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110cm;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</si>
  <si>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110cm;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</si>
  <si>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120cm;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</si>
  <si>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120cm;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</si>
  <si>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130cm;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</si>
  <si>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130cm;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</si>
  <si>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140cm;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</si>
  <si>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140cm;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</si>
  <si>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150cm;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</si>
  <si>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150cm;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</si>
  <si>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160cm; Paso de solidos:3mm;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</si>
  <si>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160cm; Paso de solidos:5mm; Material del equipo: AISI-304L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</si>
  <si>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50cm;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</si>
  <si>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50cm;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</si>
  <si>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60cm;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</si>
  <si>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60cm;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</si>
  <si>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70cm;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</si>
  <si>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70cm;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</si>
  <si>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80cm;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</si>
  <si>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80cm;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</si>
  <si>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90cm;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</si>
  <si>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90cm;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</si>
  <si>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100cm;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</si>
  <si>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100cm;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</si>
  <si>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110cm;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</si>
  <si>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110cm;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</si>
  <si>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120cm;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</si>
  <si>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120cm;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</si>
  <si>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130cm;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</si>
  <si>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130cm;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</si>
  <si>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140cm;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</si>
  <si>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140cm;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</si>
  <si>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150cm;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</si>
  <si>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150cm; Paso de solidos:5mm;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</si>
  <si>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160cm; Paso de solidos:3mm; Material del equipo: AISI-316L</t>
  </si>
  <si>
    <t>Suministro de MONOSCREEN RSM26 o similar  Reja de finos en acero inoxidable. Altura máxima de descarga (A):2565; Longitud. hasta descarga (B): 3280; Longitud. total (C): 3580; Altura total (D): 3285; Ancho efectivo (E) 455-1755; Ancho total (F) 585-1885; Altura aguas arriba máx.. 2200; Altura aguas arriba mín.: 550; Ancho de canal 160cm;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</si>
  <si>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60cm;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</si>
  <si>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60cm;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</si>
  <si>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70cm;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</si>
  <si>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70cm;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</si>
  <si>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80cm;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</si>
  <si>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80cm;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</si>
  <si>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90cm;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</si>
  <si>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90cm;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</si>
  <si>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100cm;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</si>
  <si>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100cm;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</si>
  <si>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110cm;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</si>
  <si>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110cm;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</si>
  <si>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120cm;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</si>
  <si>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120cm;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</si>
  <si>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130cm;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</si>
  <si>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130cm;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</si>
  <si>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140cm;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</si>
  <si>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140cm;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</si>
  <si>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150cm;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</si>
  <si>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150cm;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</si>
  <si>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160cm;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</si>
  <si>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160cm;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</si>
  <si>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170cm;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</si>
  <si>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170cm;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</si>
  <si>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180cm; Paso de solidos:3mm;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</si>
  <si>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180cm; Paso de solidos:5mm; Material del equipo: AISI-304L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</si>
  <si>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60cm;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</si>
  <si>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60cm;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</si>
  <si>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70cm;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</si>
  <si>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70cm;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</si>
  <si>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80cm;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</si>
  <si>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80cm;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</si>
  <si>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90cm;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</si>
  <si>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90cm;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</si>
  <si>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100cm;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</si>
  <si>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100cm;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</si>
  <si>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110cm;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</si>
  <si>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110cm;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</si>
  <si>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120cm;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</si>
  <si>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120cm;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</si>
  <si>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130cm;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</si>
  <si>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130cm;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</si>
  <si>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140cm;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</si>
  <si>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140cm;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</si>
  <si>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150cm;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</si>
  <si>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150cm;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</si>
  <si>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160cm;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</si>
  <si>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160cm;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</si>
  <si>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170cm;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</si>
  <si>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170cm; Paso de solidos:5mm;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</si>
  <si>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180cm; Paso de solidos:3mm; Material del equipo: AISI-316L</t>
  </si>
  <si>
    <t>Suministro de MONOSCREEN RSM31 o similar  Reja de finos en acero inoxidable. Altura máxima de descarga (A):3080; Longitud. hasta descarga (B): 4115; Longitud. total (C): 4415; Altura total (D): 3750; Ancho efectivo (E) 510-1720; Ancho total (F) 680-1880; Altura aguas arriba máx.. 2500; Altura aguas arriba mín.: 550; Ancho de canal 180cm; Paso de solidos:5mm; Material del equipo: AISI-316L</t>
  </si>
  <si>
    <t>Suministro de MONOSCREEN RSM38 o similar  Reja de finos en acero inoxidable. Altura máxima de descarga (A):3800; Longitud. hasta descarga (B): 4590; Longitud. total (C): 4870; Altura total (D): 4200; Ancho efectivo (E) 510-1720; Ancho total (F) 680-1880; Altura aguas arriba máx.. 2900; Altura aguas arriba mín.: 550; Ancho de canal 180cm;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</si>
  <si>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</si>
  <si>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40cm;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</si>
  <si>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</si>
  <si>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</si>
  <si>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70cm;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</si>
  <si>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80cm;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</si>
  <si>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90cm;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</si>
  <si>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100cm; Paso de solidos:3mm;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</si>
  <si>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20cm; Paso de solidos:1mm;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</si>
  <si>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40cm; Paso de solidos:1mm;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</si>
  <si>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</si>
  <si>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40cm;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</si>
  <si>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</si>
  <si>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</si>
  <si>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70cm;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</si>
  <si>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80cm;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</si>
  <si>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90cm;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</si>
  <si>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100cm; Paso de solidos:3mm;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</si>
  <si>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</si>
  <si>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40cm;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</si>
  <si>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</si>
  <si>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</si>
  <si>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70cm;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</si>
  <si>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80cm;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</si>
  <si>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90cm;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</si>
  <si>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100cm;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</si>
  <si>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</si>
  <si>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40cm;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</si>
  <si>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</si>
  <si>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</si>
  <si>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70cm;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</si>
  <si>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80cm;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</si>
  <si>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90cm;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</si>
  <si>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100cm; Paso de solidos:5mm;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</si>
  <si>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solidos:1mm;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</si>
  <si>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solidos:1mm;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</si>
  <si>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solidos:1mm;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</si>
  <si>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50cm; Paso de solidos:1mm;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</si>
  <si>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solidos:1mm;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</si>
  <si>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70cm; Paso de solidos:1mm; Material del equipo: AISI-316L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</si>
  <si>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20cm; Paso de solidos:5mm;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</si>
  <si>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solidos:1mm;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</si>
  <si>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30cm; Paso de solidos:2mm; Material del equipo: AISI-304L</t>
  </si>
  <si>
    <t>Suministro de ROTOSCREEN RS10 o similar  Reja de finos en acero inoxidable. Altura máxima de descarga (A):1030; Longitud. hasta descarga (B): 1130; Longitud. total (C): 1438; Altura total (D): 1459; Ancho efectivo (E) 176-972; Ancho total (F) 276-1072; Altura aguas arriba máx.. 900; Altura aguas arriba mín.: 560; Ancho de canal 60cm; Paso de solidos:2mm; Material del equipo: AISI-316L</t>
  </si>
  <si>
    <t>Suministro de 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</si>
  <si>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</si>
  <si>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60cm;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</si>
  <si>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70cm;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</si>
  <si>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80cm;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</si>
  <si>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90cm;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</si>
  <si>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100cm;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</si>
  <si>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solidos:1mm;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</si>
  <si>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</si>
  <si>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</si>
  <si>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</si>
  <si>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60cm;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</si>
  <si>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70cm;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</si>
  <si>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80cm;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</si>
  <si>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90cm;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</si>
  <si>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100cm; Paso de solidos:3mm;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</si>
  <si>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</si>
  <si>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</si>
  <si>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</si>
  <si>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60cm;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</si>
  <si>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70cm;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</si>
  <si>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80cm;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</si>
  <si>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90cm;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</si>
  <si>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100cm; Paso de solidos:5mm;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</si>
  <si>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</si>
  <si>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</si>
  <si>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solidos:1mm;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</si>
  <si>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</si>
  <si>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60cm;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</si>
  <si>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70cm;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</si>
  <si>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80cm;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</si>
  <si>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90cm;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</si>
  <si>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100cm; Paso de solidos:5mm;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</si>
  <si>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70cm; Paso de solidos:1mm;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</si>
  <si>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solidos:1mm;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</si>
  <si>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100cm; Paso de solidos:1mm;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</si>
  <si>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solidos:3mm;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</si>
  <si>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solidos:2mm; Material del equipo: AISI-316L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</si>
  <si>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40cm; Paso de solidos:6mm;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</si>
  <si>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50cm; Paso de solidos:6mm; Material del equipo: AISI-304L</t>
  </si>
  <si>
    <t>Suministro de ROTOSCREEN RS14 o similar  Reja de finos en acero inoxidable. Altura máxima de descarga (A):1380; Longitud. hasta descarga (B): 1470; Longitud. total (C): 1774; Altura total (D): 1808; Ancho efectivo (E) 176-1270; Ancho total (F) 276-1370; Altura aguas arriba máx.. 1200; Altura aguas arriba mín.: 750; Ancho de canal 30cm; Paso de solidos:1mm;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</si>
  <si>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80cm;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</si>
  <si>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90cm;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</si>
  <si>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100cm;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</si>
  <si>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110cm;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</si>
  <si>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120cm;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</si>
  <si>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130cm;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</si>
  <si>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140cm;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</si>
  <si>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150cm;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</si>
  <si>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160cm;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</si>
  <si>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170cm;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</si>
  <si>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180cm;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</si>
  <si>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50cm;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</si>
  <si>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60cm;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</si>
  <si>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</si>
  <si>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80cm;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</si>
  <si>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90cm;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</si>
  <si>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100cm;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</si>
  <si>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110cm;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</si>
  <si>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120cm;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</si>
  <si>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130cm;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</si>
  <si>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140cm;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</si>
  <si>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150cm;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</si>
  <si>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160cm;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</si>
  <si>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170cm; Paso de solidos:3mm;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</si>
  <si>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40cm;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</si>
  <si>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50cm;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</si>
  <si>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60cm;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</si>
  <si>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</si>
  <si>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80cm;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</si>
  <si>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90cm;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</si>
  <si>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100cm;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</si>
  <si>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110cm;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</si>
  <si>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120cm;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</si>
  <si>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130cm;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</si>
  <si>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140cm;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</si>
  <si>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150cm;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</si>
  <si>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160cm;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</si>
  <si>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170cm; Paso de solidos:5mm;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</si>
  <si>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40cm;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</si>
  <si>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50cm;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</si>
  <si>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60cm;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</si>
  <si>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</si>
  <si>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80cm;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</si>
  <si>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90cm;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</si>
  <si>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100cm;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</si>
  <si>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110cm;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</si>
  <si>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120cm;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</si>
  <si>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130cm;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</si>
  <si>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140cm;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</si>
  <si>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150cm;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</si>
  <si>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160cm;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</si>
  <si>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170cm;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</si>
  <si>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180cm; Paso de solidos:5mm;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</si>
  <si>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40cm;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</si>
  <si>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50cm;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</si>
  <si>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solidos:3mm;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</si>
  <si>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140cm; Paso de solidos:1mm;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</si>
  <si>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40cm; Paso de solidos:1mm;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</si>
  <si>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solidos:6mm;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</si>
  <si>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50cm; Paso de solidos:6mm; Material del equipo: AISI-304L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</si>
  <si>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70cm; Paso de solidos:1mm; Material del equipo: AISI-316L</t>
  </si>
  <si>
    <t>Suministro de ROTOSCREEN RS19 o similar  Reja de finos en acero inoxidable. Altura máxima de descarga (A):1910; Longitud. hasta descarga (B): 1670; Longitud. total (C): 1996; Altura total (D): 2395; Ancho efectivo (E) 243-1743; Ancho total (F) 387-1887; Altura aguas arriba máx.. 1600; Altura aguas arriba mín.: 1000; Ancho de canal 40cm; Paso de solidos:3mm; Material del equipo: AISI-316L</t>
  </si>
  <si>
    <t>Suministro de ROTOSCREEN RS22 o similar  Reja de finos en acero inoxidable. Altura máxima de descarga (A):2160; Longitud. hasta descarga (B): 1855; Longitud. total (C): 2170; Altura total (D): 2646; Ancho efectivo (E) 243-1713; Ancho total (F) 387-1887; Altura aguas arriba máx.. 1850; Altura aguas arriba mín.: 1000; Ancho de canal 90cm; Paso de solidos:3mm; Material del equipo: AISI-304L</t>
  </si>
  <si>
    <t>Suministro de ROTOSCREEN RS22 o similar  Reja de finos en acero inoxidable. Altura máxima de descarga (A):2160; Longitud. hasta descarga (B): 1855; Longitud. total (C): 2170; Altura total (D): 2646; Ancho efectivo (E) 243-1713; Ancho total (F) 387-1887; Altura aguas arriba máx.. 1850; Altura aguas arriba mín.: 1000; Ancho de canal 180cm;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</si>
  <si>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50cm;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</si>
  <si>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60cm;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</si>
  <si>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70cm;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</si>
  <si>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80cm;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</si>
  <si>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90cm;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</si>
  <si>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100cm;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</si>
  <si>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110cm;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</si>
  <si>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120cm;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</si>
  <si>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130cm;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</si>
  <si>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140cm;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</si>
  <si>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150cm;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</si>
  <si>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160cm;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</si>
  <si>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180cm; Paso de solidos:3mm;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</si>
  <si>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120cm;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</si>
  <si>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90cm;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</si>
  <si>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50cm;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</si>
  <si>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60cm;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</si>
  <si>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70cm;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</si>
  <si>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80cm;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</si>
  <si>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100cm;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</si>
  <si>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110cm;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</si>
  <si>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130cm;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</si>
  <si>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140cm;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</si>
  <si>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150cm;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</si>
  <si>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160cm;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</si>
  <si>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170cm;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</si>
  <si>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180cm; Paso de solidos:3mm;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</si>
  <si>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50cm;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</si>
  <si>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60cm;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</si>
  <si>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70cm;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</si>
  <si>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80cm;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</si>
  <si>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90cm;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</si>
  <si>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100cm;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</si>
  <si>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110cm;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</si>
  <si>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120cm;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</si>
  <si>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130cm;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</si>
  <si>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140cm;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</si>
  <si>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150cm;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</si>
  <si>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160cm;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</si>
  <si>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170cm; Paso de solidos:5mm; Material del equipo: AISI-304L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</si>
  <si>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50cm;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</si>
  <si>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60cm;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</si>
  <si>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70cm;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</si>
  <si>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80cm;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</si>
  <si>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90cm;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</si>
  <si>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100cm;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</si>
  <si>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110cm;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</si>
  <si>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120cm;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</si>
  <si>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130cm;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</si>
  <si>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140cm;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</si>
  <si>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150cm;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</si>
  <si>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160cm;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</si>
  <si>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170cm;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</si>
  <si>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180cm; Paso de solidos:5mm; Material del equipo: AISI-316L</t>
  </si>
  <si>
    <t>Suministro de ROTOSCREEN RS23 o similar  Reja de finos en acero inoxidable. Altura máxima de descarga (A):2330; Longitud. hasta descarga (B): 1990; Longitud. total (C): 2320; Altura total (D): 2820; Ancho efectivo (E) 243-1743; Ancho total (F) 387-1887; Altura aguas arriba máx.. 2050; Altura aguas arriba mín.: 1150; Ancho de canal 170cm; Paso de solidos:3mm; Material del equipo: AISI-304L</t>
  </si>
  <si>
    <t>Suministro de ROTOSCREEN RS26 o similar  Reja de finos en acero inoxidable. Altura máxima de descarga (A):2580; Longitud. hasta descarga (B): 2175; Longitud. total (C): 2510; Altura total (D): 3071; Ancho efectivo (E) 243-1713; Ancho total (F) 387-1887; Altura aguas arriba máx.. 2300; Altura aguas arriba mín.: 1320; Ancho de canal 140cm; Paso de solidos:3mm; Material del equipo: AISI-304L</t>
  </si>
  <si>
    <t>Suministro de ROTOSCREEN RS26 o similar  Reja de finos en acero inoxidable. Altura máxima de descarga (A):2580; Longitud. hasta descarga (B): 2175; Longitud. total (C): 2510; Altura total (D): 3071; Ancho efectivo (E) 243-1713; Ancho total (F) 387-1887; Altura aguas arriba máx.. 2300; Altura aguas arriba mín.: 1320; Ancho de canal 140cm;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</si>
  <si>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60cm;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</si>
  <si>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60cm;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</si>
  <si>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70cm;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</si>
  <si>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70cm;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</si>
  <si>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80cm;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</si>
  <si>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80cm;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</si>
  <si>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90cm;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</si>
  <si>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90cm;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</si>
  <si>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100cm;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</si>
  <si>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100cm;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</si>
  <si>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110cm;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</si>
  <si>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110cm;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</si>
  <si>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120cm;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</si>
  <si>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120cm;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</si>
  <si>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130cm;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</si>
  <si>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130cm;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</si>
  <si>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140cm;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</si>
  <si>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140cm;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</si>
  <si>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150cm;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</si>
  <si>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150cm;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</si>
  <si>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160cm;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</si>
  <si>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160cm;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</si>
  <si>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170cm;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</si>
  <si>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170cm;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</si>
  <si>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180cm; Paso de solidos:3mm;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</si>
  <si>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180cm; Paso de solidos:5mm; Material del equipo: AISI-304L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</si>
  <si>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60cm;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</si>
  <si>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60cm;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</si>
  <si>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70cm;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</si>
  <si>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70cm;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</si>
  <si>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80cm;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</si>
  <si>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80cm;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</si>
  <si>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90cm;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</si>
  <si>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90cm;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</si>
  <si>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100cm;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</si>
  <si>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100cm;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</si>
  <si>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110cm;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</si>
  <si>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110cm;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</si>
  <si>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120cm;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</si>
  <si>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120cm;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</si>
  <si>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130cm;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</si>
  <si>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130cm;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</si>
  <si>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140cm;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</si>
  <si>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140cm;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</si>
  <si>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150cm;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</si>
  <si>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150cm;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</si>
  <si>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160cm;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</si>
  <si>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160cm;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</si>
  <si>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170cm;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</si>
  <si>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170cm;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</si>
  <si>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180cm; Paso de solidos:3mm;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</si>
  <si>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180cm; Paso de solidos:5mm; Material del equipo: AISI-316L</t>
  </si>
  <si>
    <t>Suministro de ROTOSCREEN RS29 o similar  Reja de finos en acero inoxidable. Altura máxima de descarga (A):2910; Longitud. hasta descarga (B): 1730; Longitud. total (C): 2674; Altura total (D): 3373; Ancho efectivo (E) 213-1713; Ancho total (F) 393-1893; Altura aguas arriba máx.. 2700; Altura aguas arriba mín.: 1600; Ancho de canal 150cm; Paso de solidos:6mm;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</si>
  <si>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70cm;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</si>
  <si>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70cm;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</si>
  <si>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80cm;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</si>
  <si>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80cm;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</si>
  <si>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90cm;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</si>
  <si>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90cm;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</si>
  <si>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100cm;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</si>
  <si>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100cm;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</si>
  <si>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110cm;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</si>
  <si>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110cm;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</si>
  <si>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120cm;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</si>
  <si>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120cm;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</si>
  <si>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130cm;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</si>
  <si>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130cm;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</si>
  <si>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140cm;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</si>
  <si>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140cm;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</si>
  <si>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150cm;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</si>
  <si>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150cm; Paso de solidos:5mm;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</si>
  <si>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170cm; Paso de solidos:3mm;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</si>
  <si>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70cm;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</si>
  <si>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70cm;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</si>
  <si>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80cm;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</si>
  <si>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80cm;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</si>
  <si>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90cm;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</si>
  <si>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90cm;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</si>
  <si>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100cm;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</si>
  <si>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100cm;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</si>
  <si>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110cm;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</si>
  <si>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110cm;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</si>
  <si>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120cm;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</si>
  <si>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120cm;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</si>
  <si>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130cm;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</si>
  <si>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130cm;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</si>
  <si>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140cm;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</si>
  <si>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140cm;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</si>
  <si>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150cm;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</si>
  <si>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150cm; Paso de solidos:5mm;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</si>
  <si>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170cm; Paso de solidos:3mm;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</si>
  <si>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50cm; Paso de solidos:6mm; Material del equipo: AISI-304L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</si>
  <si>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120cm; Paso de solidos:6mm; Material del equipo: AISI-316L</t>
  </si>
  <si>
    <t>Suministro de ROTOSCREEN RS35 o similar  Reja de finos en acero inoxidable. Altura máxima de descarga (A):3480; Longitud. hasta descarga (B): 2790; Longitud. total (C): 3100; Altura total (D): 3943; Ancho efectivo (E) 413-1713; Ancho total (F) 593-1893; Altura aguas arriba máx.. 2800; Altura aguas arriba mín.: 1760; Ancho de canal 70cm; Paso de solidos:6mm; Material del equipo: AISI-304L</t>
  </si>
  <si>
    <t>Suministro Hach Lange FILTRAX o similar, unidad de filtración y transporte de muestra, longitud. tubo 30 m calefactado. Sistema de filtración por membranas sumergidas en la muestra. Transporte de 1l/h de permeado mediante peristáltica. Puede alimentar a varios analizadores en línea.</t>
  </si>
  <si>
    <t>Suministro FLUXUS M2N/NL o similar. El calibrado y los datos del sensor están
almacenados en la memoria no volátil del mismo. Conexión resistente al agua.
Rango de diámetros: DN (50) 100 a DN2000 (3400). Material: Acero inoxidable. Temperatura de proceso: -30ºC a 130 ºC.
Protección IP65. Longitud. del cable: 4 metros
El cable está protegido por acero Inoxidable. Incluye certificado de calibración trazable.</t>
  </si>
  <si>
    <t>Suministro de interruptor de nivel compacto capacitivo para productos adhesivos sin necesidad de ajuste, completamente fabricado en PP. VEGA CAP98.XPYDS o similar. Conexión a proceso mediante rosca G1½A. Longitud. de la parte activa del electrodo: 90 mm, desde el extremo inferior. Carcasa plástico PBT/IP66/67. Longitud. del electrodo en mm: 550,000. Relé (DPDT) 20-72VDC/20-250VAC (5A).</t>
  </si>
  <si>
    <t>Cable de extensión para controlador SC o similar, longitud. 10m.</t>
  </si>
  <si>
    <t>Cable de extensión para controlador SC o similar, longitud. 20m.</t>
  </si>
  <si>
    <t>Cable de extensión para controlador SC o similar, longitud. 30m.</t>
  </si>
  <si>
    <t>Suministro, instalación y montaje de sistema de medición de hidrocarburos aromáticos policíclicos de rango alto/bajo a determinar. Característica técnicas:
-Sonda de hidrocarburos, marca Hach Lange, mod. FP360 sc o similar; rango alto 0-5.000 ppb PAHs o rango bajo 0-500 ppb PAHs (a determinar); método de medida por fluorescencia UV; cuerpo en acero inoxidable; 10 m de cable; con sistema de limpieza.
-Set de montaje por cadena para sensor de hidrocarburos marca Hach Lange, mod.FP360 sc o similar. Longitud. 5 m
-Controlador universal SC200 o similar; 1 canal para conexión de sonda digital sc.; 2 salidas 4-20 mA; 4 relés de alarma; alimentación 100-240 Vca.
-Cubierta para controlador SC200 o similar con pantalla de protección UV.
-Incluye puesta en marcha por empresa especializada, gastos de desplazamiento, entrega de documentación técnica y formación del personal. Garantía mínima de 24 meses desde puesta en marcha</t>
  </si>
  <si>
    <t>Suministro de medidor de amonio y nitratos tipo ion selectivo. Endress+Hauser, ISEmax sensor CAS40D o similar. Versión: Inmersión, pH electrodo CPS11, sensor temperatura CTS1. Cable fijo, manguitos. Longitud. cable:7 m. ISE-slot 1: Ammonium. ISE-slot 2: Nitrato. ISE-slot: Potasio.</t>
  </si>
  <si>
    <t xml:space="preserve">Suministro sonda conductiva de varillas (1 contacto) para detección de nivel Liquipoint T FTW31 o similar, Homologación: Zonas no clasificadas, conexión a Proceso: Rosca ISO228 G 1-1/2", PPS ,Número de Varillas: 2 Varillas, 316L, Longitud. de la sonda L: 1000mm L, 316L, Entrada de Cable: Prensaestopas M20, Electrónica; Señal de Salida: Instrumentación separada
</t>
  </si>
  <si>
    <t xml:space="preserve">Suministro sonda conductiva de varillas (2 contactos) para Detección de Nivel  Liquipoint T FTW31 o similar. Sonda Conductiva de varillas para detección de nivel. Aplicación: Líquidos conductivos. Aislamiento de varillas: Polipropileno. Protección: IP66, NEMA4X. Homologación: Zonas no clasificadas. Conexión a Proceso: Rosca ISO228 G 1-1/2", PPS. Número de Varillas: 3 Varillas, 316L. Longitud. de la sonda L: 1000mm L, 316L. Entrada de Cable: Prensaestopas M20. Electrónica; Señal de Salida: Instrumentación separada
</t>
  </si>
  <si>
    <t xml:space="preserve">Suministro sensor de nivel.
- Aplicación: Liquido
- Sensor: PVDF
- Rango de medida: 3m/9ft (líquido)
- Temperatura: -40 a 80 ºC
- Grado de protección: IP68, autolimpiable
- Longitud. de cable: 10 m </t>
  </si>
  <si>
    <t>Suministro sensor radar NIVUS, modelo OFR-G00001010 o similar. Sensor radar tipo OFR
Rango de velocidad: 0,15 m/s - 10 m/s
Distancia: 0,3 m - 10 m
Protección: IP68
Frecuencia: 24 GHz
Rango temperatura: -30ºC a 70ºC
Interface: RS485
Longitud. del cable: 10 m</t>
  </si>
  <si>
    <t>Suministro de cable acero puerta, espesor 4 mm., longitud. 10 metros</t>
  </si>
  <si>
    <t>Suministro de cable acero puerta, espesor 7 mm., longitud. 10 metros</t>
  </si>
  <si>
    <t>Suministro de carril vert. de guía puerta hasta 4,5 metros longitud.</t>
  </si>
  <si>
    <t>Suministro de carril vert. de guía puerta hasta 6 metros longitud.</t>
  </si>
  <si>
    <t>Suministro e instalación de valla de alambre galvanizado con un grosor de alambre de 2 o 2.2 mm  una luz de agujero de 50mm,  alturas menores a 2 m en tramos especiales, con recorte de malla  y tubos,  recibido con mortero de cemento de la parte inferior de la malla en toda la longitud. del tramo. Incluso p/p de replanteo, apertura de huecos con máquina de corte húmedo, relleno de hormigón para recibido de los postes, colocación de la malla y accesorios de montaje y tensado del conjunto.</t>
  </si>
  <si>
    <t>Banco para vestuario con zapatero, de tablero fenólico HPL y estructura de acero, de 1000 mm de longitud., 390 mm de profundidad y 420 mm de altura.</t>
  </si>
  <si>
    <t>Reposición de firme de caminos de 0,20 m de espesor, con material similar al existente. incluyendo acondicionamiento y saneo de camino de acceso mediante desbroce y perfilado del firme del camino, con medios mecánicos. Corte de ramas y arbustos secos en caso de que existan en camino que puedan impedir el paso. Apertura de cunetas con sus correspondientes aliviaderos. Perfilado de talud.es y cunetas mediante medios mecánicos. Preparación del firme mediante riego y compactado con rodillo compactador de 13 T, creando las pendientes necesarias para evacuar las aguas superficiales y respeto de pozos de registro en caso de existir. Suministro, transporte, extendido, nivelado, humectación y compactación no inferior al 95 % del Proctor Normas de zahorra artificial ZA 25 granítica, en zonas necesarias, incluso perfilado, rasanteo, recebado con polvo para el sellado del firme. Aporte estimado: 0,117 T/m² de ZA-25 , 0,029 T/m² de polvo granítico.</t>
  </si>
  <si>
    <t>Reposición de firme de caminos de 0,25 m de espesor, con material similar al existente. incluyendo acondicionamiento y saneo de camino de acceso mediante desbroce y perfilado del firme del camino, con medios mecánicos. Corte de ramas y arbustos secos en caso de que existan en camino que puedan impedir el paso. Apertura de cunetas con sus correspondientes aliviaderos. Perfilado de talud.es y cunetas mediante medios mecánicos. Preparación del firme mediante riego y compactado con rodillo compactador de 13 T, creando las pendientes necesarias para evacuar las aguas superficiales y respeto de pozos de registro en caso de existir. Suministro, transporte, extendido, nivelado, humectación y compactación no inferior al 95 % del Proctor Normas de zahorra artificial ZA 25 granítica, en zonas necesarias, incluso perfilado, rasanteo, recebado con polvo para el sellado del firme. Aporte estimado: 0,117 T/m² de ZA-25 , 0,029 T/m² de polvo granítico.</t>
  </si>
  <si>
    <t>Reposición de bordillo para longitud.es mayores a 10 m. Retirada de bordillos rotos, preparación de hormigón base y preparación de acera y hueco para colocación de nuevo bordillo. Suministro e instalación de bordillo prefabricado de hormigón recto, de 20x30 cm, con piezas similares a las existentes.  Incluye carga, transporte y descarga a vertedero mediante contenedor a distancia superior a 30 km, incluso pago de canon por descarga en vertedero controlado. Incluye mano de obra y medios auxiliares necesarios.</t>
  </si>
  <si>
    <t>Reposición de bordillo para longitud.es menores a 10 m. Retirada de bordillos rotos, preparación de hormigón base y preparación de acera y hueco para colocación de nuevo bordillo. Suministro e instalación de bordillo prefabricado de hormigón recto, de 20x30 cm, con piezas similares a las existentes.  Incluye carga, transporte y descarga a vertedero mediante contenedor a distancia superior a 30 km, incluso pago de canon por descarga en vertedero controlado. Incluye mano de obra y medios auxiliares necesarios.</t>
  </si>
  <si>
    <t>Reposición de bordillo para longitud.es mayores a 10 m. Retirada de bordillos rotos, preparación de hormigón base y preparación de acera y hueco para colocación de nuevo bordillo. Suministro e instalación de bordillo prefabricado de hormigón curvo, de 20x30 cm, con piezas similares a las existentes.  Incluye carga, transporte y descarga a vertedero mediante contenedor a distancia superior a 30 km, incluso pago de canon por descarga en vertedero controlado. Incluye mano de obra y medios auxiliares necesarios.</t>
  </si>
  <si>
    <t>Reposición de bordillo para longitud.es menores a 10 m. Retirada de bordillos rotos, preparación de hormigón base y preparación de acera y hueco para colocación de nuevo bordillo. Suministro e instalación de bordillo prefabricado de hormigón curvo, de 20x30 cm, con piezas similares a las existentes.  Incluye carga, transporte y descarga a vertedero mediante contenedor a distancia superior a 30 km, incluso pago de canon por descarga en vertedero controlado. Incluye mano de obra y medios auxiliares necesarios.</t>
  </si>
  <si>
    <t>Canaleta de drenaje prefabricada de hormigón de 1,00 m de longitud., 0,20 m de anchura y 0,10 m de profundidad, con rejilla de F.D. nervada D 400 atornillada a la canaleta, para viales internos. Según Pliego de Bases General de Canal de Isabel II y totalmente terminado</t>
  </si>
  <si>
    <t>Seguridad y Salud.</t>
  </si>
  <si>
    <t>Asesor técnico en Seguridad y Salud. en el Trabajo para impartir formación a los trabajadores durante las obras.</t>
  </si>
  <si>
    <t>Alquiler de máquina portátil de deshidratación de capacidad nominal hasta 20 m3/h o similar o 700 KgMS/h, funcionamiento hasta 8 horas día. Incluye todos los equipos periféricos necesarios para su funcionamiento autónomo tales como bomba de alimentación de fango a deshidratación, equipo de preparación de dilución de polielectrolito a partir de producto en polvo o líquido, bomba de dosificación de polielectrolito, máquina de deshidratación, bomba de fango deshidratado. El equipo dispondrá de los cuadros eléctricos y de control necesarios. Incluso 30 metros de cable para conectarse a alimentación eléctrica en cada instalación.</t>
  </si>
  <si>
    <t>Suministro  de reja de desbaste HUBER-RakeMax® 4300x952x30 o similar. Para el tratamiento de desbaste de aguas residuales municipales o industriales caudal máximo Qmáx = 745 l/s Luz de paso e = 30 mm. Todos los elementos en contacto con el medio fabricados en acero inoxidable AISI 304 L (1.4307) o superior decapado en baño ácido y pasivado excepto cadenas, muelle del sistema de protección mecánica, motorreductor, ajustes y apoyos. Color estándar de motorreductores RAL 5015, espesor de pintura 65 μm. Incluye :-Panel eléctrico de control Diseño: Panel eléctrico de control estándar de HUBER de acuerdo con las normas UVV y regulaciones de seguridad VDE. Fabricante RITTAL (protección: IP 55), chapa de acero pintado. Dimensiones del panel: w x h x d = 780 x 780 x 210. Con todos los componentes requeridos para el completo funcionamiento automatizado del equipo, incluyendo unidades de control: 1xPLC marca SIEMENS. Protección de sobrecarga, botón de reset, automáticos, relés y conexión principal.  La alimentación del cuadro eléctrico debe ser a 400 V CA 50 Hz 3F + N + PE. Para aplicaciones con varios equipos el cuadro se suministrará con 1xPLC con las ampliaciones necesarias. -Mando de control adyacente con parada de emergencia y selector (requerido si el panel de control central no se instala próximo al equipo) fabricado por SIEMENS, protección IP 54 o de iguales características.</t>
  </si>
  <si>
    <t>Suministro de Equipo de preparación de polielectrolito 500l, SDM de la serie POLYPACK® APX-500-TTSS o similar. Incluido sistema de preparación y armario eléctrico especial CYII. Consumo máximo posible de polielectrolito: 2,5 (kg/h), Concentración de preparación: ≤ 5 g/l (0,5 %), caudal máximo posible a suministrar: 500 (l/h) con  tiempo de maduración aprox. de 60 min. Según E.T SISTEMA DE DOSIFICACIÓN DE POLIELECTROLITO DE 500L/H</t>
  </si>
  <si>
    <t>Suministro de Equipo de preparación de polielectrolito 850l, SDM de la serie POLYPACK® APX-850-TTSS o similar. Incluido sistema de preparación y armario eléctrico especial CYII. Consumo máximo posible de polielectrolito: 4.25(kg/h), Concentración de preparación: ≤ 5 g/l (0,5 %), caudal máximo posible a suministrar: 850 (l/h) con  tiempo de maduración aprox. de 60 min. Según E.T SISTEMA DE DOSIFICACIÓN DE POLIELECTROLITO DE 850L/H</t>
  </si>
  <si>
    <t>Suministro de Equipo de preparación de polielectrolito 1000l, SDM de la serie POLYPACK® APX-1000-TTSS o similar. Incluido sistema de preparación y armario eléctrico especial CYII. Consumo máximo posible de polielectrolito: 5(kg/h), Concentración de preparación: ≤ 5 g/l (0,5 %), caudal máximo posible a suministrar: 1000 (l/h) con  tiempo de maduración aprox. de 60 min. Según E.T SISTEMA DE DOSIFICACIÓN DE POLIELECTROLITO DE 1000L/H</t>
  </si>
  <si>
    <t>Suministro de ventilador para renovación de aire de caudal 5200 m3/h o similar de 40x40cm y rejilla exterior.</t>
  </si>
  <si>
    <t>Suministro y montaje de caudalímetro fijo no invasivo por radar/ultrasonidos para conducciones en lámina libre, compuesto por:
- Unidad central IFQ como monitor - transmisor
- Sensor de velocidad radar RAVEN-EYE® o similar
- Sensor de nivel ultrasónico
incluyendo:
- Chasis de montaje para los sensores
- Nivelación de los sensores
- Parametrización del sensor de velocidad
- Parametrización del sensor de nivel
- Configuración de la unidad central IFQ
- Informe de la actuación llevada a cabo, incluyendo los valores parametrizados</t>
  </si>
  <si>
    <t>Suministro, transporte e instalación de caudalímetro para canal abierto o tuberías semillenas por correlación ultrasónica. Compuesto por unidad central, sensor de velocidad y tarjeta de memoria. Unidad central de policarbonato dotada de dos salidas y dos entradas 4-20 mA, con Web Server integrado y acceso vía internet mediante protocolo HTML. Comunicación TCP/IP vía intranet o conexión directa vía Modbus TCP y comunicación a internet vía intranet. Tensión de alimentación de 9-36 VCC. Protección IP 65.  Temperatura de operación de -20 a 500C.  Sensor de velocidad ultrasónico con rango de medida de -1 a 4 m/s para montaje en la parte inferior de la tubería/canal, frecuencia de transmisión de 1 MHz, temperatura de operación de -100 a 600C, presión de operación hasta 4 bar y longitud. de cable de 10 m. Sensor de temperatura incorporado. Protección IP 68. Capaz de escanear hasta 16 capas. Tarjeta de memoria Compact Flash Card de 128 mb para almacenar los datos medidos. Intervalos de almacenamiento de 1 a 60 min.</t>
  </si>
  <si>
    <t>Suministro nivel ultrasónico NIVUS, modelo NMI-0310000H o similar. Sensor ultrasónico de nivel
Para medición de nivel o caudal (Q/H)
Rango de medida: 0,125 m a 3 m
Protección IP68
Salidas: HART - (2 hilos) / 4-20 mA
Temperatura de operación: -40 a +80ºC
Conexión a proceso: Rosca 1" NPT
Longitud. cable: 10 m
Aprobado: ATEX II 2 GD Ex m IIC T4</t>
  </si>
  <si>
    <t xml:space="preserve">Unidad de filtración 250H F6-F8 Marca SODECA o similar. 
Suministro e instalación de unidad de filtración compuesto por turbina multipala, envolvente de chapa galvanizada y material
acústico fonoabsorbente, filtros F6+F8, consumo de 0,14 kW y caudal de 450 m3/h o similar. </t>
  </si>
  <si>
    <t>Suministro de intercambiador de calor de espiral en acero al carbono, superficie 1,16m2, potencial 36138 kcal/h, ancho de calle lodos 25 mm, ancho de calle de agua 12 mm, caudal lodos 15 m3/h o similar, caudal agua 6,8 m3/h o similar, Tª entrada lodos 32 ºC, Tª salida lodos 34,4 ºC, Tª entrada agua 68 ºC, Tª salida agua 62,6 ºC, pérdida de carga lodos 3,32 kPa, pérdida de carga agua 2,62 kPa, peso 280 kg</t>
  </si>
  <si>
    <t>Suministro de intercambiador de calor de espiral en acero al carbono, superficie 1,79m2, potencial 56000 kcal/h, ancho de calle lodos 25 mm, ancho de calle de agua 12 mm, caudal lodos 17 m3/h o similar, caudal agua 10,2 m3/h o similar, Tª entrada lodos 32 ºC, Tª salida lodos 35,3 ºC, Tª entrada agua 68 ºC, Tª salida agua 62,4 ºC, pérdida de carga lodos 5,79 kPa, pérdida de carga agua 5,68 kPa, peso 340 kg</t>
  </si>
  <si>
    <t>Suministro de intercambiador de calor de espiral en acero al carbono, superficie 10,36m2, potencial 312502 kcal/h, ancho de calle lodos 25 mm, ancho de calle de agua 25 mm, caudal lodos 60 m3/h o similar, caudal agua 60,1 m3/h o similar, Tª entrada lodos 32 ºC, Tª salida lodos 37,2 ºC, Tª entrada agua 68 ºC, Tª salida agua 62,7 ºC, pérdida de carga lodos 24,46 kPa, pérdida de carga agua 15,22 kPa, peso 1276 kg</t>
  </si>
  <si>
    <t>Suministro de intercambiador de calor de espiral en acero al carbono, superficie 14,69m2, potencial 445315 kcal/h, ancho de calle lodos 25 mm, ancho de calle de agua 25 mm, caudal lodos 78 m3/h o similar, caudal agua 79,7 m3/h o similar, Tª entrada lodos 32 ºC, Tª salida lodos 37,7 ºC, Tª entrada agua 68 ºC, Tª salida agua 62,3 ºC, pérdida de carga lodos 20,51 kPa, pérdida de carga agua 13,07 kPa, peso 1445 kg</t>
  </si>
  <si>
    <t>Suministro de intercambiador de calor de espiral en acero al carbono, superficie 2,87m2, potencial 91409 kcal/h, ancho de calle lodos 25 mm, ancho de calle de agua 16 mm, caudal lodos 19 m3/h o similar, caudal agua 17,2 m3/h o similar, Tª entrada lodos 32 ºC, Tª salida lodos 36,8 ºC, Tª entrada agua 68 ºC, Tª salida agua 62,6 ºC, pérdida de carga lodos 9,5 kPa, pérdida de carga agua 17,31 kPa, peso 450 kg</t>
  </si>
  <si>
    <t>Suministro de intercambiador de calor de espiral en acero al carbono, superficie 3,6m2, potencial 113310 kcal/h, ancho de calle lodos 25 mm, ancho de calle de agua 25 mm, caudal lodos 21 m3/h o similar, caudal agua 21,4 m3/h o similar, Tª entrada lodos 32 ºC, Tª salida lodos 37,4 ºC, Tª entrada agua 68 ºC, Tª salida agua 62,6 ºC, pérdida de carga lodos 10,93 kPa, pérdida de carga agua 7,17 kPa, peso 720 kg</t>
  </si>
  <si>
    <t>Suministro de intercambiador de calor de espiral en acero al carbono, superficie 4,55m2, potencial 151434 kcal/h, ancho de calle lodos 25 mm, ancho de calle de agua 25 mm, caudal lodos 28 m3/h o similar, caudal agua 28,6 m3/h o similar, Tª entrada lodos 32 ºC, Tª salida lodos 37,4 ºC, Tª entrada agua 68 ºC, Tª salida agua 62,6 ºC, pérdida de carga lodos 11,92 kPa, pérdida de carga agua 7,83 kPa, peso 770 kg</t>
  </si>
  <si>
    <t>Suministro de intercambiador de calor de espiral en acero al carbono, superficie 5,46m2, potencial 192528 kcal/h, ancho de calle lodos 25 mm, ancho de calle de agua 25 mm, caudal lodos 37 m3/h o similar, caudal agua 38,5 m3/h o similar, Tª entrada lodos 32 ºC, Tª salida lodos 37,2 ºC, Tª entrada agua 68 ºC, Tª salida agua 62,9 ºC, pérdida de carga lodos 14,15 kPa, pérdida de carga agua 9,7 kPa, peso 810 kg</t>
  </si>
  <si>
    <t>Suministro de intercambiador de calor de espiral en acero al carbono, superficie 8,35m2, potencial 263568 kcal/h, ancho de calle lodos 25 mm, ancho de calle de agua 25 mm, caudal lodos 47 m3/h o similar, caudal agua 48 m3/h o similar, Tª entrada lodos 32 ºC, Tª salida lodos 37,6 ºC, Tª entrada agua 68 ºC, Tª salida agua 62,4 ºC, pérdida de carga lodos 9,59 kPa, pérdida de carga agua 6,03 kPa, peso 920 kg</t>
  </si>
  <si>
    <t>Suministro de intercambiador de calor de espiral en acero inoxidable (AISI 304), superficie 1,79m2, potencial 36078 kcal/h, ancho de calle lodos 25 mm, ancho de calle de agua 12 mm, caudal lodos 15 m3/h o similar, caudal agua 6,8 m3/h o similar, Tª entrada lodos 32 ºC, Tª salida lodos 34,4 ºC, Tª entrada agua 68 ºC, Tª salida agua 62,6 ºC, pérdida de carga lodos 3,94 kPa, pérdida de carga agua 3,91 kPa, peso 280 kg</t>
  </si>
  <si>
    <t>Suministro de intercambiador de calor de espiral en acero inoxidable (AISI 304), superficie 10,96m2, potencial 312330 kcal/h, ancho de calle lodos 25 mm, ancho de calle de agua 25 mm, caudal lodos 60 m3/h o similar, caudal agua 60,1 m3/h o similar, Tª entrada lodos 32 ºC, Tª salida lodos 37,2 ºC, Tª entrada agua 68 ºC, Tª salida agua 62,7 ºC, pérdida de carga lodos 22,22 kPa, pérdida de carga agua 13,87 kPa, peso 1320 kg</t>
  </si>
  <si>
    <t>Suministro de intercambiador de calor de espiral en acero inoxidable (AISI 304), superficie 16,98m2, potencial 445165 kcal/h, ancho de calle lodos 25 mm, ancho de calle de agua 25 mm, caudal lodos 78 m3/h o similar, caudal agua 79,65 m3/h o similar, Tª entrada lodos 32 ºC, Tª salida lodos 37,7 ºC, Tª entrada agua 68 ºC, Tª salida agua 62,3 ºC, pérdida de carga lodos 31,04 kPa, pérdida de carga agua 19,39 kPa, peso 1750 kg</t>
  </si>
  <si>
    <t>Suministro de intercambiador de calor de espiral en acero inoxidable (AISI 304), superficie 2,53m2, potencial 56282 kcal/h, ancho de calle lodos 25 mm, ancho de calle de agua 12 mm, caudal lodos 17 m3/h o similar, caudal agua 10,25 m3/h o similar, Tª entrada lodos 32 ºC, Tª salida lodos 35,3 ºC, Tª entrada agua 68 ºC, Tª salida agua 62,4 ºC, pérdida de carga lodos 5,85 kPa, pérdida de carga agua 12,07 kPa, peso 340 kg</t>
  </si>
  <si>
    <t>Suministro de intercambiador de calor de espiral en acero inoxidable (AISI 304), superficie 3,96m2, potencial 91346 kcal/h, ancho de calle lodos 25 mm, ancho de calle de agua 16 mm, caudal lodos 19 m3/h o similar, caudal agua 17,2 m3/h o similar, Tª entrada lodos 32 ºC, Tª salida lodos 36,8 ºC, Tª entrada agua 68 ºC, Tª salida agua 62,6 ºC, pérdida de carga lodos 7,06 kPa, pérdida de carga agua 12,65 kPa, peso 720 kg</t>
  </si>
  <si>
    <t>Suministro de intercambiador de calor de espiral en acero inoxidable (AISI 304), superficie 4,36m2, potencial 113582 kcal/h, ancho de calle lodos 25 mm, ancho de calle de agua 25 mm, caudal lodos 21 m3/h o similar, caudal agua 21,4 m3/h o similar, Tª entrada lodos 32 ºC, Tª salida lodos 37,4 ºC, Tª entrada agua 68 ºC, Tª salida agua 62,6 ºC, pérdida de carga lodos 7,32 kPa, pérdida de carga agua 4,9 kPa, peso 790 kg</t>
  </si>
  <si>
    <t>Suministro de intercambiador de calor de espiral en acero inoxidable (AISI 304), superficie 5,95m2, potencial 151443 kcal/h, ancho de calle lodos 25 mm, ancho de calle de agua 25 mm, caudal lodos 28 m3/h o similar, caudal agua 28,6 m3/h o similar, Tª entrada lodos 32 ºC, Tª salida lodos 37,4 ºC, Tª entrada agua 68 ºC, Tª salida agua 62,6 ºC, pérdida de carga lodos 14,48 kPa, pérdida de carga agua 9,71 kPa, peso 851 kg</t>
  </si>
  <si>
    <t>Suministro de intercambiador de calor de espiral en acero inoxidable (AISI 304), superficie 7,14m2, potencial 204030 kcal/h, ancho de calle lodos 25 mm, ancho de calle de agua 25 mm, caudal lodos 40 m3/h o similar, caudal agua 40,8 m3/h o similar, Tª entrada lodos 32 ºC, Tª salida lodos 37,2 ºC, Tª entrada agua 68 ºC, Tª salida agua 62,9 ºC, pérdida de carga lodos 17,18 kPa, pérdida de carga agua 12,03,7 kPa, peso 1010 kg</t>
  </si>
  <si>
    <t>Suministro de intercambiador de calor de espiral en acero inoxidable (AISI 304), superficie 8,68m2, potencial 263568 kcal/h, ancho de calle lodos 25 mm, ancho de calle de agua 25 mm, caudal lodos 47 m3/h o similar, caudal agua 48 m3/h o similar, Tª entrada lodos 32 ºC, Tª salida lodos 37,6 ºC, Tª entrada agua 68 ºC, Tª salida agua 62,4 ºC, pérdida de carga lodos 18,74 kPa, pérdida de carga agua 12,48 kPa, peso 1110 kg</t>
  </si>
  <si>
    <t>Suministro de intercambiador de calor de espiral en acero inoxidable (AISI 316), superficie 1,79m2, potencial 36078 kcal/h, ancho de calle lodos 25 mm, ancho de calle de agua 12 mm, caudal lodos 15 m3/h o similar, caudal agua 6,8 m3/h o similar, Tª entrada lodos 32 ºC, Tª salida lodos 34,4 ºC, Tª entrada agua 68 ºC, Tª salida agua 62,6 ºC, pérdida de carga lodos 3,94 kPa, pérdida de carga agua 3,91 kPa, peso 280 kg</t>
  </si>
  <si>
    <t>Suministro de intercambiador de calor de espiral en acero inoxidable (AISI 316), superficie 10,96m2, potencial 312330 kcal/h, ancho de calle lodos 25 mm, ancho de calle de agua 25 mm, caudal lodos 60 m3/h o similar, caudal agua 60,1 m3/h o similar, Tª entrada lodos 32 ºC, Tª salida lodos 37,2 ºC, Tª entrada agua 68 ºC, Tª salida agua 62,7 ºC, pérdida de carga lodos 22,22 kPa, pérdida de carga agua 13,87 kPa, peso 1320 kg</t>
  </si>
  <si>
    <t>Suministro de intercambiador de calor de espiral en acero inoxidable (AISI 316), superficie 16,98m2, potencial 445165 kcal/h, ancho de calle lodos 25 mm, ancho de calle de agua 25 mm, caudal lodos 78 m3/h o similar, caudal agua 79,65 m3/h o similar, Tª entrada lodos 32 ºC, Tª salida lodos 37,7 ºC, Tª entrada agua 68 ºC, Tª salida agua 62,3 ºC, pérdida de carga lodos 31,04 kPa, pérdida de carga agua 19,39 kPa, peso 1750 kg</t>
  </si>
  <si>
    <t>Suministro de intercambiador de calor de espiral en acero inoxidable (AISI 316), superficie 2,53m2, potencial 56282 kcal/h, ancho de calle lodos 25 mm, ancho de calle de agua 12 mm, caudal lodos 17 m3/h o similar, caudal agua 10,25 m3/h o similar, Tª entrada lodos 32 ºC, Tª salida lodos 35,3 ºC, Tª entrada agua 68 ºC, Tª salida agua 62,4 ºC, pérdida de carga lodos 5,85 kPa, pérdida de carga agua 12,07 kPa, peso 340 kg</t>
  </si>
  <si>
    <t>Suministro de intercambiador de calor de espiral en acero inoxidable (AISI 316), superficie 3,96m2, potencial 91346 kcal/h, ancho de calle lodos 25 mm, ancho de calle de agua 16 mm, caudal lodos 19 m3/h o similar, caudal agua 17,2 m3/h o similar, Tª entrada lodos 32 ºC, Tª salida lodos 36,8 ºC, Tª entrada agua 68 ºC, Tª salida agua 62,6 ºC, pérdida de carga lodos 7,06 kPa, pérdida de carga agua 12,65 kPa, peso 720 kg</t>
  </si>
  <si>
    <t>Suministro de intercambiador de calor de espiral en acero inoxidable (AISI 316), superficie 4,36m2, potencial 113582 kcal/h, ancho de calle lodos 25 mm, ancho de calle de agua 25 mm, caudal lodos 21 m3/h o similar, caudal agua 21,4 m3/h o similar, Tª entrada lodos 32 ºC, Tª salida lodos 37,4 ºC, Tª entrada agua 68 ºC, Tª salida agua 62,6 ºC, pérdida de carga lodos 7,32 kPa, pérdida de carga agua 4,9 kPa, peso 790 kg</t>
  </si>
  <si>
    <t>Suministro de intercambiador de calor de espiral en acero inoxidable (AISI 316), superficie 5,95m2, potencial 151443 kcal/h, ancho de calle lodos 25 mm, ancho de calle de agua 25 mm, caudal lodos 28 m3/h o similar, caudal agua 28,6 m3/h o similar, Tª entrada lodos 32 ºC, Tª salida lodos 37,4 ºC, Tª entrada agua 68 ºC, Tª salida agua 62,6 ºC, pérdida de carga lodos 14,48 kPa, pérdida de carga agua 9,71 kPa, peso 851 kg</t>
  </si>
  <si>
    <t>Suministro de intercambiador de calor de espiral en acero inoxidable (AISI 316), superficie 7,14m2, potencial 204030 kcal/h, ancho de calle lodos 25 mm, ancho de calle de agua 25 mm, caudal lodos 40 m3/h o similar, caudal agua 40,8 m3/h o similar, Tª entrada lodos 32 ºC, Tª salida lodos 37,2 ºC, Tª entrada agua 68 ºC, Tª salida agua 62,9 ºC, pérdida de carga lodos 17,18 kPa, pérdida de carga agua 12,03,7 kPa, peso 1010 kg</t>
  </si>
  <si>
    <t>Suministro de intercambiador de calor de espiral en acero inoxidable (AISI 316), superficie 8,68m2, potencial 263568 kcal/h, ancho de calle lodos 25 mm, ancho de calle de agua 25 mm, caudal lodos 47 m3/h o similar, caudal agua 48 m3/h o similar, Tª entrada lodos 32 ºC, Tª salida lodos 37,6 ºC, Tª entrada agua 68 ºC, Tª salida agua 62,4 ºC, pérdida de carga lodos 18,74 kPa, pérdida de carga agua 12,48 kPa, peso 1110 kg</t>
  </si>
  <si>
    <t>Suministro de refrigerador tubular de fluido serie L tipo 2.19  o similar., i/ accesorios. Características:  caudal de aire: 620 m3/h o similar; Superficie: 1,6 m2; caudal de agua: 870 L/h; Peso: 70 kg; Dimensiones: largo 2070 mm, DN 50 (min) 80 (max); Diámetro tubería de conducción: 3/4".</t>
  </si>
  <si>
    <t>Suministro de Tornillo deshidratador HUBER Q-PRESS®  de las siguientes características: caudal 2 m3/h/15-90 kgMS/h ;Volumen reactor:50 l; Diámetro reactor: 204 mm; Longitud. reactor:2000 mm ; Motor eléctrico de 0,55  kW, eficiencia energética IE4 Tensión230/400 V;  Material: acero inoxidable AISI-316 L. Según ET "Tornillo deshidratador"..</t>
  </si>
  <si>
    <t>Suministro de Tornillo deshidratador HUBER Q-PRESS®  de las siguientes características: caudal 4 m3/h/30-180 kgMS/h ;Volumen reactor:50 l; Diámetro reactor: 204 mm; Longitud. reactor:2000 mm ; Motor eléctrico de 1,5  kW, eficiencia energética IE4 Tensión230/400 V;  Material: acero inoxidable AISI-316 L. Según ET "Tornillo deshidratador"..</t>
  </si>
  <si>
    <t>Suministro de Tornillo deshidratador HUBER Q-PRESS®  de las siguientes características: caudal 8 m3/h/60-350 kgMS/h ;Volumen reactor: 100 l; Diámetro reactor: 204 mm; Longitud. reactor:3500 mm ; Motor eléctrico de 2,2  kW, eficiencia energética IE4 Tensión230/400 V;  Material: acero inoxidable AISI-316 L. Según ET "Tornillo deshidratador"..</t>
  </si>
  <si>
    <t>Suministro de Tornillo deshidratador HUBER Q-PRESS®  de las siguientes características: caudal 12 m3/h/90-540 kgMS/h ;Volumen reactor:50 l; Diámetro reactor: 250 mm; Longitud. reactor: 4000 mm ; Motor eléctrico de 4,0  kW, eficiencia energética IE4 Tensión230/400 V;  Material: acero inoxidable AISI-316 L. Según ET "Tornillo deshidratador"..</t>
  </si>
  <si>
    <t>Suministro de caudalímetro y analizador de biogás Prosonic Flow B 200 9B2B1F o similar, DN150 6". 
Sistema Ultrasónico de Medida de caudal. Aplicación: Medida fiable de Biogás. Operación en gases saturados. Medida de fracción de Metano. No genera pérdida de carga. Equipo robusto, alimentación por lazo; Medida fiable y precisa de Biogás en condiciones variables de proceso; Medida integrada de fracción de Biogás en tiempo-real. Rango mínimo de escala: 0 Hz; Señal de salida de corriente: caudal volumen corregido; Unidad caudal volumen corregido: Nm3/h; Valor de referencia: 100 kPa / 0°C; Compensación de Presión: Fixed; Unidad presión: mbar a; Presión: 1043,00000 mbar a; Unidad de temperatura: °C; Span de corriente: 4...20 mA NAMUR; Valor 4mA: 0,00000 Nm3/h; Valor 20mA: 800.000 Nm3/h o similar; Modo contra fallos: Max; Amortiguación Salida: 3.00000 s; Homologación: ATEX II2G Ex ia; Salida, entrada: 4-20mA HART pulsos/frec./switch; 4-20mA entrada; Indicador; operación: SD02 4 líneas; Pulsadores +  Función Data Backup; Caja: GT20 Compartimento Doble, Alu recubierto; Conexión eléctrica: Prensaestopas M202; Versión sensor: caudal Volumétrico + Análisis de Biogás; Conexión Proceso: PN10, 1.4301, brida loca, estampada EN1092-1; Calibración caudal: 1.5%, 1...30 m/s; Idioma operación indicador: Español; Parametrización personalizada: Salida 1; Paquete de aplicación: Heartbeat Verificación+ Monitorización</t>
  </si>
  <si>
    <t>Suministro de caudalímetro y analizador de biogás Prosonic Flow B 200 9B2B2H o similar, DN200 8". 
Sistema Ultrasónico de Medida de caudal. Aplicación: Medida fiable de Biogás. Operación en gases saturados. Medida de fracción de Metano. No genera pérdida de carga. Equipo robusto, alimentación por lazo; Medida fiable y precisa de Biogás en condiciones variables de proceso; Medida integrada de fracción de Biogás en tiempo-real. Rango mínimo de escala: 0 Hz; Señal de salida de corriente: caudal volumen corregido; Unidad caudal volumen corregido: Nm3/h; Valor de referencia: 100 kPa / 0°C; Compensación de Presión: Fixed; Unidad presión: mbar a; Presión: 1043,00000 mbar a; Unidad de temperatura: °C; Span de corriente: 4...20 mA NAMUR; Valor 4mA: 0,00000 Nm3/h; Valor 20mA: 800.000 Nm3/h o similar; Modo contra fallos: Max; Amortiguación Salida: 3.00000 s; Homologación: ATEX II2G Ex ia; Salida, entrada: 4-20mA HART pulsos/frec./switch; 4-20mA entrada; Indicador; operación: SD02 4 líneas; Pulsadores +  Función Data Backup; Caja: GT20 Compartimento Doble, Alu recubierto; Conexión eléctrica: Prensaestopas M202; Versión sensor: caudal Volumétrico + Análisis de Biogás; Conexión Proceso: PN10, 1.4301, brida loca, estampada EN1092-1; Calibración caudal: 1.5%, 1...30 m/s; Idioma operación indicador: Español; Parametrización personalizada: Salida 1; Paquete de aplicación: Heartbeat Verificación+ Monitorización</t>
  </si>
  <si>
    <t>CUADRO DE PRECIOS COMPLEMENTARIO DE LA SUBDIRECCIÓN DE DEPURACIÓN Y MEDIO AMBIENTE (CPSDMA)</t>
  </si>
  <si>
    <t>Aire acondicionado</t>
  </si>
  <si>
    <t>Set de montaje para sonda rédox por pértiga de 2 metros en PVC con conexión 1" con anclaje pivotante a barandilla en acero inoxidable</t>
  </si>
  <si>
    <t>Suministro puente salino para sensor diferencial de pH o rédox de Ryton, marca Hach Lange o similar</t>
  </si>
  <si>
    <t>Sensor rédox</t>
  </si>
  <si>
    <t>Suministro Sensor diferencial de rédox  ORP o similar, digital, 10 metros de cable con sensor de temperatura NTC</t>
  </si>
  <si>
    <t>DEEAC0005</t>
  </si>
  <si>
    <t>Suministro de controlador de nivel ultrasónico compacto conforme a la Especificación Técnica</t>
  </si>
  <si>
    <t>Suministro de medidor de nivel ultrasónico compacto conforme a la Especificación Técnica</t>
  </si>
  <si>
    <t>Sensor de nivel ultrasónico compacto conforme a la Especificación Técnica</t>
  </si>
  <si>
    <t>Depósito de almacenamiento de productos químicos conforme a la Especificación técnica (ET)  
Reactivo: Cloruro Férrico Volumen: 40 000 litros
Tipo: Simple pared, vertical; Material: PEHD; Proceso fabricación: Extrusionado</t>
  </si>
  <si>
    <t>Depósito de almacenamiento de productos químicos conforme a la Especificación técnica (ET)  
Reactivo: Cloruro Férrico Volumen: 40 000 litros
Tipo: Doble pared, vertical: Material: PEHD; Proceso fabricación: Extrusionado</t>
  </si>
  <si>
    <t>Depósito de almacenamiento de productos químicos conforme a la Especificación técnica (ET)  
Reactivo: Cloruro Férrico Volumen: 30 000 litros
Tipo: Simple pared, vertical; Material: PEHD; Proceso fabricación: Extrusionado</t>
  </si>
  <si>
    <t>Depósito de almacenamiento de productos químicos conforme a la Especificación técnica (ET)  
Reactivo: Cloruro Férrico Volumen: 25 000 litros
Tipo: Doble pared, vertical: Material: PEHD; Proceso fabricación: Extrusionado</t>
  </si>
  <si>
    <t>Depósito de almacenamiento de productos químicos conforme a la Especificación técnica (ET)  
Reactivo: Cloruro Férrico Volumen: 25 000 litros
Tipo: Simple pared, horizontal; Material: PRFV</t>
  </si>
  <si>
    <t>Depósito de almacenamiento de productos químicos conforme a la Especificación técnica (ET)  
Reactivo: Cloruro Férrico Volumen: 20 000 litros
Tipo: Simple pared, vertical; Material: PEHD; Proceso fabricación: Extrusionado</t>
  </si>
  <si>
    <t>Depósito de almacenamiento de productos químicos conforme a la Especificación técnica (ET)  
Reactivo: Cloruro Férrico Volumen: 20 000 litros
Tipo: Doble pared, vertical: Material: PEHD; Proceso fabricación: Extrusionado</t>
  </si>
  <si>
    <t>Depósito de almacenamiento de productos químicos conforme a la Especificación técnica (ET)  
Reactivo: Cloruro Férrico Volumen: 20 000 litros
Tipo: Simple pared, vertical; Material: PRFV</t>
  </si>
  <si>
    <t>Depósito de almacenamiento de productos químicos conforme a la Especificación técnica (ET)  
Reactivo: Cloruro Férrico Volumen: 20 000 litros
Tipo: Doble pared, vertical;  Material: PRFV</t>
  </si>
  <si>
    <t>Depósito de almacenamiento de productos químicos conforme a la Especificación técnica (ET)  
Reactivo: Cloruro Férrico Volumen: 20 000 litros
Tipo: Simple pared, horizontal; Material: PRFV</t>
  </si>
  <si>
    <t>Depósito de almacenamiento de productos químicos conforme a la Especificación técnica (ET)  
Reactivo: Cloruro Férrico Volumen: 18 000 litros
Tipo: Simple pared, vertical; Material: PEHD; Proceso fabricación: Extrusionado</t>
  </si>
  <si>
    <t>Depósito de almacenamiento de productos químicos conforme a la Especificación técnica (ET)  
Reactivo: Cloruro Férrico Volumen: 15 000 litros
Tipo: Doble pared, vertical: Material: PEHD; Proceso fabricación: Extrusionado</t>
  </si>
  <si>
    <t>Depósito de almacenamiento de productos químicos conforme a la Especificación técnica (ET)  
Reactivo: Cloruro Férrico Volumen: 15 000 litros
Tipo: Simple pared, vertical; Material: PEHD; Proceso fabricación: Extrusionado</t>
  </si>
  <si>
    <t>Depósito de almacenamiento de productos químicos conforme a la Especificación técnica (ET)  
Reactivo: Cloruro Férrico Volumen: 15 000 litros
Tipo: Simple pared, vertical Material: PRFV</t>
  </si>
  <si>
    <t>Depósito de almacenamiento de productos químicos conforme a la Especificación técnica (ET)  
Reactivo: Policloruro de Aluminio Volumen: 15 000 litros
Tipo: Simple pared, vertical; Material: PEHD; Proceso fabricación: Extrusionado</t>
  </si>
  <si>
    <t>Depósito de almacenamiento de productos químicos conforme a la Especificación técnica (ET)  
Reactivo: Cloruro Férrico Volumen: 15 000 litros
Tipo: Simple pared, horizontal; Material: PRFV</t>
  </si>
  <si>
    <t>Depósito de almacenamiento de productos químicos conforme a la Especificación técnica (ET)  
Reactivo: Cloruro Férrico Volumen: 10 000 litros
Tipo: Simple pared, vertical Material: PRFV</t>
  </si>
  <si>
    <t>Depósito de almacenamiento de productos químicos conforme a la Especificación técnica (ET)  
Reactivo: Cloruro Férrico Volumen: 10 000 litros
Tipo: Simple pared, vertical; Material: PEHD; Proceso fabricación: Extrusionado</t>
  </si>
  <si>
    <t>Depósito de almacenamiento de productos químicos conforme a la Especificación técnica (ET)  
Reactivo: Cloruro Férrico Volumen: 10 000 litros
Tipo: Doble pared, vertical: Material: PEHD; Proceso fabricación: Extrusionado</t>
  </si>
  <si>
    <t>Depósito de almacenamiento de productos químicos conforme a la Especificación técnica (ET)  
Reactivo: Sulfato de Alúmina Volumen: 10 000 litros
Tipo: Simple pared, vertical Material: PRFV</t>
  </si>
  <si>
    <t>Depósito de almacenamiento de productos químicos conforme a la Especificación técnica (ET)  
Reactivo: Sulfato de Aluminio Volumen: 8 000 a &lt; 9000 litros
Tipo: Doble pared, vertical; Material: PRFV</t>
  </si>
  <si>
    <t>Depósito de almacenamiento de productos químicos conforme a la Especificación técnica (ET)  
Reactivo: Hipoclorito Sódico Volumen: 6000 a &lt; 7000 litros
Tipo: Doble pared, vertical; Material: PRFV</t>
  </si>
  <si>
    <t>Depósito de almacenamiento de productos químicos conforme a la Especificación técnica (ET)  
Reactivo: Cloruro Férrico Volumen: 6000 a &lt; 7000 litros
Tipo: Simple pared, vertical; Material: PRFV</t>
  </si>
  <si>
    <t>Depósito de almacenamiento de productos químicos conforme a la Especificación técnica (ET)  
Reactivo: Hidróxido Sódico Volumen: 6000 a &lt; 7000 litros
Tipo: Simple pared, vertical;  Material: PRFV</t>
  </si>
  <si>
    <t>Depósito de almacenamiento de productos químicos conforme a la Especificación técnica (ET)  
Reactivo: Hipoclorito Sódico Volumen: 5 000 a &lt; 6000 litros
Tipo: Simple pared, vertical; Material: PRFV</t>
  </si>
  <si>
    <t>Depósito de almacenamiento de productos químicos conforme a la Especificación técnica (ET)  
Reactivo: Hidróxido Sódico Volumen: 5 000 a &lt; 6000 litros
Tipo: Simple pared, vertical; Material: PRFV</t>
  </si>
  <si>
    <t>Depósito de almacenamiento de productos químicos conforme a la Especificación técnica (ET)  
Reactivo: Hipoclorito Sódico Volumen: 4 000 a &lt; 5 000 litros
Tipo: Doble pared, vertical; Material: PRFV</t>
  </si>
  <si>
    <t>Depósito de almacenamiento de productos químicos conforme a la Especificación técnica (ET)  
Reactivo: Hipoclorito Sódico Volumen: 3 000 a &lt; 4 000
Tipo: Doble pared, vertical; Material: PRFV</t>
  </si>
  <si>
    <t>Depósito de almacenamiento de productos químicos conforme a la Especificación técnica (ET)  
Reactivo: Acido Clorhídrico Volumen: 3 000 a &lt; 4 000 litros
Tipo: Doble pared, vertical; Material: PRFV</t>
  </si>
  <si>
    <t>Depósito de almacenamiento de productos químicos conforme a la Especificación técnica (ET)  
Reactivo: Acido Sulfúrico; Volumen: 2 000 a &lt; 3 000 litros
Tipo: Simple pared, vertical; Material: PRFV</t>
  </si>
  <si>
    <t>Depósito de almacenamiento de productos químicos conforme a la Especificación técnica (ET)  
Reactivo: Cloruro Férrico; Volumen: 2 000 a &lt; 3 000 litros
Tipo: Simple pared, vertical Material: PRFV</t>
  </si>
  <si>
    <t>Depósito de almacenamiento de productos químicos conforme a la Especificación técnica (ET)  
Reactivo: Hidróxido Sódico;  Volumen: 2 000 a &lt; 3 000 litros
Tipo: Simple pared, vertical; Material: PRFV</t>
  </si>
  <si>
    <t>Depósito de almacenamiento de productos químicos conforme a la Especificación técnica (ET)  
Reactivo: Acido Sulfúrico;  Volumen: 1 000 a &lt; 2 000 litros
Tipo: Simple pared, vertical;  Material: PRFV</t>
  </si>
  <si>
    <t>Depósito de almacenamiento de productos químicos conforme a la Especificación técnica (ET)  
Reactivo: Hidróxido Sódico; Volumen: 1 000 a &lt; 2 000 litros
Tipo: Simple pared, vertical;  Material: PRFV</t>
  </si>
  <si>
    <t>Depósito de almacenamiento de productos químicos conforme a la Especificación técnica (ET)  
Reactivo: Dispersante;  Volumen: 1 000 a &lt; 2 000 litros
Tipo: Doble pared, vertical; Material: PRFV</t>
  </si>
  <si>
    <t>Depósito de almacenamiento de productos químicos conforme a la Especificación técnica (ET)  
Reactivo: APQ - 6;  Volumen: 1 000 litros
Tipo: Doble pared, vertical; Material: PEHD; Proceso fabricación: Rotomoldeado</t>
  </si>
  <si>
    <t>Depósito de almacenamiento de productos químicos conforme a la Especificación técnica (ET)  
Reactivo: APQ - 6;  Volumen: 2 000 litros
Tipo: Simple pared, vertical; Material: PEHD; Proceso fabricación: Rotomoldeado</t>
  </si>
  <si>
    <t>Depósito de almacenamiento de productos químicos conforme a la Especificación técnica (ET)  
Reactivo: APQ - 6;  Volumen: 2 000 litros
Tipo: Doble pared, vertical; Material: PEHD; Proceso fabricación: Rotomoldeado</t>
  </si>
  <si>
    <t>Depósito de almacenamiento de productos químicos conforme a la Especificación técnica (ET)  
Reactivo: APQ - 6 ;Volumen: 3 000 litros
Tipo: Simple pared, vertical; Material: PEHD; Proceso fabricación: Rotomoldeado</t>
  </si>
  <si>
    <t>Depósito de almacenamiento de productos químicos conforme a la Especificación técnica (ET)  
Reactivo: APQ - 6 ; Volumen: 3 000 litros
Tipo: Doble pared, vertical; Material: PEHD; Proceso fabricación: Rotomoldeado</t>
  </si>
  <si>
    <t>Depósito de almacenamiento de productos químicos conforme a la Especificación técnica (ET)  
Reactivo: APQ - 6;  Volumen: 4 000 litros
Tipo: Simple pared, vertical; Material: PEHD; Proceso fabricación: Rotomoldeado</t>
  </si>
  <si>
    <t>Depósito de almacenamiento de productos químicos conforme a la Especificación técnica (ET)  
Reactivo: APQ - 6;  Volumen: 4 000 litros
Tipo: Doble pared, vertical; Material: PEHD; Proceso fabricación: Rotomoldeado</t>
  </si>
  <si>
    <t>Depósito de almacenamiento de productos químicos conforme a la Especificación técnica (ET)  
Reactivo: APQ - 6;  Volumen: 5 000 litros
Tipo: Simple pared, vertical; Material: PEHD; Proceso fabricación: Rotomoldeado</t>
  </si>
  <si>
    <t>Depósito de almacenamiento de productos químicos conforme a la Especificación técnica (ET)  
Reactivo: APQ - 6; Volumen: 5 000 litros
Tipo: Doble pared, vertical; Material: PEHD; Proceso fabricación: Rotomoldeado</t>
  </si>
  <si>
    <t>Depósito de almacenamiento de productos químicos conforme a la Especificación técnica (ET)  
Reactivo: APQ - 6; Volumen: 6 000 litros
Tipo: Simple pared, vertical; Material: PEHD; Proceso fabricación: Rotomoldeado</t>
  </si>
  <si>
    <t>Depósito de almacenamiento de productos químicos conforme a la Especificación técnica (ET)  
Reactivo: APQ - 6; Volumen: 6 000 litros
Tipo: Doble pared, vertical; Material: PEHD; Proceso fabricación: Rotomoldeado</t>
  </si>
  <si>
    <t>Depósito de almacenamiento de productos químicos conforme a la Especificación técnica (ET)  
Reactivo: APQ - 6; Volumen: 10 000 litros
Tipo: Simple pared, vertical; Material: PEHD; Proceso fabricación: Rotomoldeado</t>
  </si>
  <si>
    <t>Depósito de almacenamiento de productos químicos conforme a la Especificación técnica (ET)  
Reactivo: APQ - 6;; Volumen: 10 000 litros
Tipo: Doble pared, vertical; Material: PEHD; Proceso fabricación: Rotomoldeado</t>
  </si>
  <si>
    <t>Depósito de almacenamiento de productos químicos conforme a la Especificación técnica (ET)  
Reactivo: APQ - 6; Volumen: 15 000 litros
Tipo: Simple pared, vertical; Material: PEHD; Proceso fabricación: Rotomoldeado</t>
  </si>
  <si>
    <t>Depósito de almacenamiento de productos químicos conforme a la Especificación técnica (ET)  
Reactivo: APQ - 6; Volumen: 15 000 litros
Tipo: Doble pared, vertical; Material: PEHD; Proceso fabricación: Rotomoldeado</t>
  </si>
  <si>
    <t>Suministro de indicador digital para sensores de nivel ultrasónicos 4-20 mA conforme a la Especificación técnica (ET) .</t>
  </si>
  <si>
    <t>Suministro e instalación de medidor de nivel visual magnético con transductor de señal analógica de nivel conforme a la Especificación técnica (ET) . Distancia entre bridas extremas hasta 2000 mm</t>
  </si>
  <si>
    <t>Suministro e instalación de medidor de nivel visual magnético con transductor de señal analógica de nivel conforme a la Especificación técnica (ET) . Distancia entre bridas extremas hasta 3500 mm</t>
  </si>
  <si>
    <t>Suministro e instalación de medidor de nivel visual magnético con transductor de señal analógica de nivel conforme a la Especificación técnica (ET) . Distancia entre bridas extremas hasta 5000 mm</t>
  </si>
  <si>
    <t>Suministro e instalación de nivel visual lateral fabricado en polipropileno conforme a la Especificación técnica (ET) .</t>
  </si>
  <si>
    <t>Suministro e instalación de nivel visual lateral fabricado en PVC conforme a la Especificación técnica (ET) .</t>
  </si>
  <si>
    <t xml:space="preserve">Impresión de fotografía a color a partir de archivo digital de reportaje fotográfico. La impresión se realizará en papel fotográfico brillo y tamaño A2. Se incluye la enmarcación de la misma, según indicaciones de Canal de Isabel II, S.A., M.P. </t>
  </si>
  <si>
    <t>Legalización de la instalación térmica mediante memoria técnica conforme al Reglamento de Instalaciones Térmicas de Edificios aprobado por el RD 1027/2007. Incluye elaboración de documentación necesaria, trámites y registros ante la EICI, visitas y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la documentación generada.</t>
  </si>
  <si>
    <t>Legalización de la instalación térmica mediante proyecto conforme al Reglamento de Instalaciones Térmicas de Edificios aprobado por el RD 1027/2007. Incluye elaboración de documentación necesaria, trámites y registros ante la EICI, visitas y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la documentación generada.</t>
  </si>
  <si>
    <t>Legalización de la instalación frigorífica mediante memoria técnica conforme al Reglamento de seguridad para instalaciones frigoríficas y sus instrucciones técnicas complementarias conforme al RD 138/2011. Incluye elaboración de documentación necesaria, trámites y registros ante la EICI, visitas y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la documentación generada.</t>
  </si>
  <si>
    <t>Legalización de instalación de equipos a presión por el RD 2060/2008 mediante memoria técnica. Incluye la realización de las pruebas necesarias para el registro de la instalación, elaboración de la documentación (planos, esquemas, certificados de instalación, de pruebas en lugar de emplazamiento, formularios, etc.),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toda la información generada.</t>
  </si>
  <si>
    <t>Legalización de instalación de protección contra incendios industrial o no industrial mediante memoria técnica conforme al RD 2267/2004 o RD 513/2017 según proceda. Incluye la realización de las pruebas necesarias para el registro de la instalación, elaboración de la documentación (planos, esquemas, certificados de instalación, formularios, etc.),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toda la información generada.</t>
  </si>
  <si>
    <t>Legalización de instalación de protección contra incendios industrial o no industrial mediante proyecto conforme al RD 2267/2004 o RD 513/2017 según proceda. Incluye la realización de las pruebas necesarias para el registro de la instalación, elaboración de la documentación (planos, esquemas, certificados de instalación, formularios, etc.),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toda la información generada.</t>
  </si>
  <si>
    <t>Legalización de las instalaciones de alumbrado exterior mediante proyecto conforme al Reglamento de eficiencia energética en instalaciones de alumbrado exterior aprobado por el Real Decreto 1890/2008. Incluye la realización de las pruebas y mediciones necesarias para el registro de la instalación, elaboración de la documentación (planos, esquemas, certificados de instalación, boletines, formularios, etc.),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toda la información generada.</t>
  </si>
  <si>
    <t>Legalización de las instalaciones de alumbrado exterior mediante memoria técnica conforme al Reglamento de eficiencia energética en instalaciones de alumbrado exterior aprobado por el Real Decreto 1890/2008. Incluye la realización de las pruebas y mediciones necesarias para el registro de la instalación, elaboración de la documentación (planos, esquemas, certificados de instalación, boletines, formularios, etc.), pago de tasas y tarifas y  realización de gestiones ante el órgano competente hasta la obtención del registro de la instalación. Incluye igualmente la realización de inspección inicial de la instalación en caso de que proceda. Se entregará copia a Canal de Isabel II, S.A., M.P. de toda la información generada.</t>
  </si>
  <si>
    <t>Legalización mediante proyecto de las instalaciones receptoras de gas conforme al Reglamento técnico de distribución y utilización de combustibles gaseosos aprobado por el Real Decreto 919/2006. Incluye la realización de las pruebas y mediciones necesarias para el registro de la instalación, elaboración de la documentación (planos, esquemas, certificados de instalación, boletines, formularios, etc.), pago de tasas y tarifas y  realización de gestiones ante el órgano competente hasta la obtención del registro de la instalación. Incluye igualmente la realización de inspección/verificación inicial de la instalación en caso de que proceda. Se entregará copia a Canal de Isabel II, S.A., M.P. de toda la información generada.</t>
  </si>
  <si>
    <t>Reposición mediante suministro e instalación  de modulo fotovoltaico fijo de células de silicio monocristalino PERC con las siguientes características mínimas en condiciones STC 1000 W/m2, 25ºC, AM1,5:
Potencia (Wp) 450 W
Eficiencia mínima STC (%) 19,5 %
Cumpliendo las siguientes normas IEC 61215:2016, IEC 61730-1:2016, IEC 61730-2:2016, IEC 61701:2011, IEC TS 62804, IEC 61853-1 y plan de control de calidad de calidad de Canal de Isabel II, S.A., M.P.</t>
  </si>
  <si>
    <t xml:space="preserve">Reposición mediante suministro e instalación  de modulo fotovoltaico fijo de células de silicio monocristalino PERC de doble cara con las siguientes características mínimas en condiciones STC 1000 W/m2, 25ºC, AM1,5:
Potencia (Wp) 450 W
Eficiencia mínima STC (%) 19,5 %
Cumpliendo las siguientes normas IEC 61215:2016, IEC 61730-1:2016, IEC 61730-2:2016, IEC 61701:2011, IEC TS 62804, IEC 61853-1 y plan de control de calidad de calidad de Canal de Isabel II, S.A., M.P.
</t>
  </si>
  <si>
    <t>Suministro y colocación de tapa de registro de fundición dúctil de 40 T de carga de rotura. Según condiciones de Canal de Isabel II, S.A., M.P.</t>
  </si>
  <si>
    <t>Tapa de registro de hormigón armado, con zuncho metálico perimetral, según condiciones de Canal de Isabel II, S.A., M.P. colocada en obra. Completamente terminada.</t>
  </si>
  <si>
    <t>Válvula de compuerta, DN 80 mm, PN 10/16, serie 14, conforme a norma UNE-EN 558 y/o según normativa vigente, con unión mediante bridas y revestimiento epoxi o vitrocerámico, incluso tornillería de acero inoxidable y juntas elastoméricas de estanquidad, según normas o especificaciones técnicas de Canal de Isabel II, S.A., M.P. vigentes para válvula de compuerta. Instalación y pruebas.</t>
  </si>
  <si>
    <t>Suministro válvula de guillotina bidireccional DN 500, PN 10, 4bar, L 102mm, temperatura hasta 60ºC, materiales cuerpo de fundición gris EN-JL 1040, guillotina de acero inoxidable 1.4301 (A2), junta de cierre/estanqueidad NBR, accionamiento por volante (husillo no ascendente), preparada para motorizar</t>
  </si>
  <si>
    <t>Termino variable de suministro de intercambiador de calor de espiral en acero inoxidable (AISI 316) para calentamiento de fangos en digestión. Medido según potencia térmica del equipo</t>
  </si>
  <si>
    <t>Termino variable de suministro de intercambiador de calor de espiral en acero inoxidable (AISI 304) para calentamiento de fangos en digestión. Medido según potencia térmica del equipo</t>
  </si>
  <si>
    <t>Alquiler de máquina portátil de deshidratación de capacidad nominal hasta 15 m3/h o similar o 525 KgMS/h, funcionamiento hasta 8 horas día. Incluye todos los equipos periféricos necesarios para su funcionamiento autónomo tales como bomba de alimentación de fango a deshidratación, equipo de preparación de dilución de polielectrolito a partir de producto en polvo o líquido, bomba de dosificación de polielectrolito, máquina de deshidratación, bomba de fango deshidratado. El equipo dispondrá de los cuadros eléctricos y de control necesarios. Incluso 30 metros de cable para conectarse a alimentación eléctrica en cada instalación.</t>
  </si>
  <si>
    <t>Suministro e instalación de Armario DMZ para estación remota con conexión VLAN, incluyendo:
- ARMARIO COMPACTO C/PANEL POSTERIOR de al menos 1200X1600X400 C/PLACA DE MONTAJE con ventilador, calefactor y luminaria
- Termostato y protecciones necesarias
- Fuente de alimentación SITOP PSU6200 24 V/10 A. Ref: 6EP3334-7SB00-3AX0 o similar.
- Fusibles electrónicos SITOP PSE200U. Ref: 6EP1961-2BA41
- Módulo SCALANCE SC646-2 para proteger dispositivos y redes en automatización. Ref: 6GK5646-2GS00-2AC2 o similar. Configuración según instrucciones de Canal de Isabel II, S.A., M.P.
- Pequeño material (protecciones, bornas, conectores, etc.) necesarios para cumplir las especificaciones de Canal de Isabel II.
- Construcción de Armario según estándar de Canal de Isabel II incluyendo:
           - Ingeniería Eléctrica
          - Armario de Comunicaciones
           - Instalación y Cableado
           - Configuración y puesta en marcha
           - Documentación
- Conexión eléctrica 220 V c.a. y Ethernet en puntos a determinar por Canal de Isabel II, S.A., M.P. (máximo 25 metros)</t>
  </si>
  <si>
    <t>Suministro e instalación de Armario DMZ para estación remota con conexión 3G/4G, incluyendo:
- ARMARIO COMPACTO C/PANEL POSTERIOR de al menos 1200X1600X400 C/PLACA DE MONTAJE con ventilador, calefactor y luminaria
- Termostato y protecciones necesarias
- Fuente de alimentación SITOP PSU6200 24 V/10 A. Ref: 6EP3334-7SB00-3AX0 o similar.
- Fusibles electrónicos SITOP PSE200U. Ref: 6EP1961-2BA41
- Router 4G SCALANCE M876-4 Incluyendo Antena y KPLug de conexión a SINEMA RC. Ref: 6GK5876-4AA00-2BA2 o similar. Configuración según instrucciones de Canal de Isabel II, S.A., M.P.
- Pequeño material (protecciones, bornas, conectores, etc.) necesarios para cumplir las especificaciones de Canal de Isabel II.
- Construcción de Armario según estándar de Canal de Isabel II incluyendo:
           - Ingeniería Eléctrica
           - Armario de Comunicaciones
           - Instalación y Cableado
           - Configuración y puesta en marcha
           - Documentación
- Conexión eléctrica 220 V c.a. y Ethernet en puntos a determinar por Canal de Isabel II, S.A., M.P. (máximo 25 metros)</t>
  </si>
  <si>
    <t>Análisis de problemas o patologías en infraestructuras existentes o realización de estudios de alternativas de nuevas infraestructuras  con propuesta de la solución más adecuada en cualquiera de los casos. El documento incluirá memoria, planos y presupuesto.</t>
  </si>
  <si>
    <t>Suministro e instalación de repartidor óptico compacto en armario de control para instalación en carril DIN y  presentación de 8 conectores ST, incluso pelado de fibra, pig-tails multimodo, fusiones a pig-tail, transiciones, casetes de empalmes, fijaciones, etiquetado y pequeño material, totalmente instalado.</t>
  </si>
  <si>
    <r>
      <t>Cable apantallado flexible de energía, resistente al fuego. Diseñado especialmente para transmitir energía eléctrica bajo condiciones extremas, durante un incendio prolongado, garantizando así el suministro a los equipos de emergencia. Circuitos de seguridad no autónomos ITC-BT-028. tipo SZ1C4Z1-K 0,6/1KV (AS+). 1 x 6 mm</t>
    </r>
    <r>
      <rPr>
        <vertAlign val="superscript"/>
        <sz val="10"/>
        <color theme="1"/>
        <rFont val="Calibri"/>
        <family val="2"/>
        <scheme val="minor"/>
      </rPr>
      <t>2</t>
    </r>
  </si>
  <si>
    <t>Suministro de línea eléctrica blindada: Tipo 4/40A. Recorrido de 25 m. con un
trayecto recto. Se incluyen los accesorios: cajas de empalme, cogidas, caja de conexión, caja final y carro tomacorriente.</t>
  </si>
  <si>
    <t>Suministro de actuador eléctrico inteligente con inversor integrado y conexión profinet para instalar en válvula o compuerta de las siguientes características: Servicio ON-OFF, de corta duración (S2-15min), respectivamente, de clase A y B, según la norma EN 15714-2, o MODULANTE, de servicio intermitente (S4-25%), respectivamente, de clase C, con hasta 1.200 arranques por hora; Vida útil de 10.000 ciclos de Apertura-Cierre-Apertura, cada uno de los cuales consistirá en 30 vueltas por sentido de giro; Montaje: Apto para funcionaren cualquier posición de montaje; Interfaz inalámbrica bluethooth; Motores: deben ser adecuados para funcionar con una tensión de alimentación trifásica de 400 voltios CA (+/- 10 %), 50 Hz (+/- 5 %) y estarán diseñados específicamente para el funcionamiento del actuador de la válvula, caracterizándose por un alto par de arranque, un bajo par de calado y una baja inercia; Monitorización de límites y par: Los actuadores tendrán un codificador absoluto basado en el principio del sensor Hall para la detección de límites con una resolución de 3° o mejor. El actuador no estará equipado con una batería; Controles locales y del motor: Los controles locales consistirán en controles del motor, botones de apertura-parada-cierre-reposición, interruptor selector bloqueable LOCAL-APAGADO-REMOTO y una interfaz inalámbrica Bluetooth con indicación separada que muestre que la conexión inalámbrica está activa, así como una pantalla gráfica LCD claramente visible en todas las condiciones de iluminación con texto simple y en idiomas del mundo, símbolos de diagnóstico, gráficos. La comunicación con el DCS se realizará mediante control digital de Profinet con redundancia del sistema S2 y servicios acíclicos. La interfaz ha de tener certificado de PI organization. Todas las señales relevantes, como la posición de la válvula (%), las posiciones finales (ABIERTO/CERRADO), la posición del interruptor selector y la alarma de par alto en dirección ABIERTO/CERRADO, deben estar disponibles a través del bus de campo. Además, el actuador debe proporcionar una señal de fallo dedicada si hay un fallo de fase, una protección del motor disparada y/o un par elevado en dirección ABIERTA/CERRADA o si el volante está conectado. Incluso acoplamiento al eje. Incluye protecciones, cableado y canalizaciones de electricidad y control,  transporte hasta la EDAR, embalaje, descarga y desembalaje.</t>
  </si>
  <si>
    <t>Suministro de protector avifauna preformado para terminaciones.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</si>
  <si>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Suministro de protector avifauna preformado para autoválvula.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</si>
  <si>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Suministro de protector avifauna para grapa de amarre tipo GA-1 y GA-2.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</si>
  <si>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Suministro de protector avifauna de línea aérea RH-PLARH1 de 1m de longitud..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</si>
  <si>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Suministro de protector avifauna preformado para seccionador.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</si>
  <si>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Suministro de transformador de tensión monofásico con 1 polo aislado en celda de medida. Nivel de aislamiento 24/50/125 kV. Tensión primario (Upn) hasta 22/√3 kV. Tensión secundaria 100/√3-110/√3. Potencia de precisión 15 cl 0,2 - 30 cl 0,5 - 60 cl 1. Factor de tensión 1,9 Upn 30s. Potencia de calentamiento hasta 250 VA. Normas CEI 60044-2, NF C42501, VDE 0414</t>
  </si>
  <si>
    <t>Detector de humo termovelocimétrico fermax detecta o similar, instalado.</t>
  </si>
  <si>
    <t>Suministro de bomba centrífuga sumergible Sulzer XFP201G-CB2.3-PE140/6-D05*10+ NG2 o similar. Altura máxima 11,4 m, caudal máximo 666 m3/h. Altura óptima 7,6 m, caudal  óptimo 396 m3/h.
Tipo de impulsor Contrablock Plus 2 álabes, Diámetro del impulsor DN 300, Diámetro del tubo de descarga DN200, Paso de sólidos 125 mm.
Motor asíncrono trifásico IE3: Potencia nominal 14kW, Tensión de servicio 400V, Intensidad nominal 29,4A,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</si>
  <si>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de cierre mecánico referencia  M045139G bomba de tornillo MONO NOV modelo Z34KC11RM_  &lt;10 m3/h. Gama de bomba "EZ STRIP" generalmente para bombeo de fango espesado</t>
  </si>
  <si>
    <t>Suministro de cierre mecánico referencia  M045139G bomba de tornillo MONO NOV modelo Z35KC11RM_  &lt;20 m3/h. Gama de bomba "EZ STRIP" generalmente para bombeo de fango espesado</t>
  </si>
  <si>
    <t>Suministro de cierre mecánico referencia  M055139G bomba de tornillo MONO NOV modelo Z36KC11RM_  &lt;35 m3/h. Gama de bomba "EZ STRIP" generalmente para bombeo de fango espesado</t>
  </si>
  <si>
    <t>Suministro de cierre mecánico referencia  M065139G bomba de tornillo MONO NOV modelo Z37KC11RM_  &lt;50 m3/h. Gama de bomba "EZ STRIP" generalmente para bombeo de fango espesado</t>
  </si>
  <si>
    <t>Suministro de cierre mecánico referencia  M065139G bomba de tornillo MONO NOV modelo Z38KC11RM_  &lt;70 m3/h. Gama de bomba "EZ STRIP" generalmente para bombeo de fango espesado</t>
  </si>
  <si>
    <t>Suministro de Agitadores Gama ABS XSB 1431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1431, Diámetro de la hélice (mm) 1400, Potencia en kW 5 , Motor en kW 5.5</t>
  </si>
  <si>
    <t>Cambio de refractario para caldera EUROBLOC-SUPER-300. Marca Vulcano-Sadeca o similar. Incluye la retirada de la puerta de limpieza de la caldera, picado del cemento refractario existente, colocación del nuevo cemento refractario y suportación de nuevo de la puerta de limpieza de la caldera.</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</si>
  <si>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600mm; Potencia (CV/kW): 2/1,5.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</si>
  <si>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600mm;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</si>
  <si>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600mm;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</si>
  <si>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800mm; Potencia (CV/kW): 2/1,5.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</si>
  <si>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800mm;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</si>
  <si>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800mm;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</si>
  <si>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600mm; Potencia (CV/kW): 2/1,5.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</si>
  <si>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600mm;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</si>
  <si>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600mm;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</si>
  <si>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800mm; Potencia (CV/kW): 2/1,5.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</si>
  <si>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800mm;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</si>
  <si>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800mm; Potencia (CV/kW): 3/2,2. Todos los transportadores incluyen: Motorreductor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</si>
  <si>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Suministro de turbosoplante de levitación neumática MAX25-C060 o similar con ajuste del punto de trabajo según necesidades de trabajo de la EDAR y conforme a especificación técnica "Turbosoplante de levitación magnética". Potencia (hp/kW): 25/18.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</si>
  <si>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MAX30-C060/070 o similar con ajuste del punto de trabajo según necesidades de trabajo de la EDAR y conforme a especificación técnica "Turbosoplante de levitación magnética". Potencia (hp/kW): 30/22.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</si>
  <si>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MAX35-C060/080 o similar con ajuste del punto de trabajo según necesidades de trabajo de la EDAR y conforme a especificación técnica "Turbosoplante de levitación magnética". Potencia (hp/kW): 35/26.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</si>
  <si>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MAX40-C060/080/90 o similar con ajuste del punto de trabajo según necesidades de trabajo de la EDAR y conforme a especificación técnica "Turbosoplante de levitación magnética". Potencia (hp/kW): 40/30.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</si>
  <si>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MAX50-C040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</si>
  <si>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MAX50-C060/080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</si>
  <si>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MAX50-C100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</si>
  <si>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MAX60-C150 o similar con ajuste del punto de trabajo según necesidades de trabajo de la EDAR y conforme a especificación técnica "Turbosoplante de levitación magnética". Potencia (hp/kW): 60/40.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</si>
  <si>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MAX75-C040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</si>
  <si>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MAX75-C060/080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</si>
  <si>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MAX75-C100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</si>
  <si>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MAX75-C150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</si>
  <si>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MAX100-C040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</si>
  <si>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MAX100-C060/070/080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</si>
  <si>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MAX100-C100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</si>
  <si>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MAX100-C150 o similar con ajuste del punto de trabajo según necesidades de trabajo de la EDAR y conforme a especificación técnica "Turbosoplante de levitación magnética". Potencia (hp/kW): 100/78.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</si>
  <si>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MAX125-C070 o similar con ajuste del punto de trabajo según necesidades de trabajo de la EDAR y conforme a especificación técnica "Turbosoplante de levitación magnética". Potencia (hp/kW): 125/92.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</si>
  <si>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MAX150-C040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</si>
  <si>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MAX150-C060/070/080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</si>
  <si>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MAX150-C100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</si>
  <si>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MAX150-C120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</si>
  <si>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MAX200-C040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</si>
  <si>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MAX200-C060/070/080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</si>
  <si>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MAX200-C100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</si>
  <si>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MAX200-C150 o similar con ajuste del punto de trabajo según necesidades de trabajo de la EDAR y conforme a especificación técnica "Turbosoplante de levitación magnética". Potencia (hp/kW): 200/153.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</si>
  <si>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MAX250-C060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</si>
  <si>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MAX250-C080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</si>
  <si>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MAX250-C100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</si>
  <si>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MAX250-C120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</si>
  <si>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MAX300-C040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</si>
  <si>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MAX300-C060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</si>
  <si>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MAX300-C080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</si>
  <si>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MAX300-C100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</si>
  <si>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MAX300-C120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</si>
  <si>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MAX300-C150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</si>
  <si>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MAX350-C080 o similar con ajuste del punto de trabajo según necesidades de trabajo de la EDAR y conforme a especificación técnica "Turbosoplante de levitación magnética". Potencia (hp/kW): 350/260.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</si>
  <si>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MAX400-C060/070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</si>
  <si>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MAX400-C080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</si>
  <si>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MAX400-C100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</si>
  <si>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MAX400-C120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Válvula Antirretorno, Junta Expansión y transporte.</t>
  </si>
  <si>
    <t>Suministro de turbosoplante de levitación neumática TLX10-C060 o similar con ajuste del punto de trabajo según necesidades de trabajo de la EDAR y conforme a especificación técnica "Turbosoplante de levitación magnética de baja potencia". Potencia (hp/kW): 10/7,5.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</si>
  <si>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TLX15-C060 o similar con ajuste del punto de trabajo según necesidades de trabajo de la EDAR y conforme a especificación técnica "Turbosoplante de levitación magnética de baja potencia". Potencia (hp/kW): 30/22.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</si>
  <si>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TLX20-C060 o similar con ajuste del punto de trabajo según necesidades de trabajo de la EDAR y conforme a especificación técnica "Turbosoplante de levitación magnética de baja potencia". Potencia (hp/kW): 35/26.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</si>
  <si>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TLX25-C060 o similar con ajuste del punto de trabajo según necesidades de trabajo de la EDAR y conforme a especificación técnica "Turbosoplante de levitación magnética de baja potencia". Potencia (hp/kW): 40/30.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</si>
  <si>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TLX30-C060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</si>
  <si>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TLX40-C060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</si>
  <si>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TLX40-C080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</si>
  <si>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TLX50-C060 o similar con ajuste del punto de trabajo según necesidades de trabajo de la EDAR y conforme a especificación técnica "Turbosoplante de levitación magnética de baja potencia". Potencia (hp/kW): 60/40.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</si>
  <si>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turbosoplante de levitación neumática TLX50-C080 o similar con ajuste del punto de trabajo según necesidades de trabajo de la EDAR y conforme a especificación técnica "Turbosoplante de levitación magnética de baja potencia".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Válvula Antirretorno, Junta Expansión y transporte.</t>
  </si>
  <si>
    <t>Suministro  de soplante trilobular grupo PG-30-F2 RNT-31.20 o similar presión DN-100 600 Nm3/h aspirado, a 4704 r.p.m. Presión de impulsión 1,7 bar. N max: 4800 r.p.m. Potencia motor 22 kW. Según E.T.- GRUPO SOPLANTE PG–30 F2 RNT 31.20 .</t>
  </si>
  <si>
    <t>Suministro  de soplante trilobular grupo PG-30-F2 RNT-31.30 o similar presión DN-100 600 Nm3/h aspirado, a 3150 r.p.m. Presión de impulsión 1,7 bar. N max: 4800 r.p.m. Potencia motor 22 kW. Según E.T.- GRUPO SOPLANTE PG–30 F2 RNT 31.30 .</t>
  </si>
  <si>
    <t>Suministro  de soplante trilobular grupo PG-30-F2 RNT-32.10 o similar presión DN-100 600 Nm3/h aspirado, a 3267 r.p.m. Presión de impulsión 1,7 bar. N max: 4800 r.p.m. Potencia motor 18,5 kW. Según E.T.-GRUPO SOPLANTE PG–30 F2 RNT 32.10.</t>
  </si>
  <si>
    <t>Suministro  de eje libre de soplante trilobular RNT-33.20 o similar presión DN-150, 2200 m3/h aspirado. Presión de impulsión 1,8 bar. Según E.T. "EJE LIBRE SOPLANTE RNT 33.20 - 35 Nm3/min" .</t>
  </si>
  <si>
    <t>Suministro de eje libre de soplante trilobular GM35S - 35 Nm3/min DN-150, 2200 m3/h aspirado. Presión de impulsión 1,8 bar. Según E.T. "EJE LIBRE SOPLANTE GM35S - 35 Nm3/min" .</t>
  </si>
  <si>
    <t>Suministro de Compuerta deslizante CANAL  AISI-316L o similar. Manuales. CCD-2.000x2.000mm. MARCO-GUÍA: Material: Acero inoxidable AISI-316L, Protección: Programa nº 5. TABLERO: Reforzado según carga de agua, Guiado mediante patines de polietileno, Material: Acero inoxidable AISI-316L, Protección: Programa nº 5. ESTANQUEIDAD: Estanqueidad goma contra el marco a 3 lados, en 1 sentido, mediante perfil especial de goma, EPDM fijado al tablero. HUSILLO: Tipo: Ascendente / No Ascendente, Material: Acero inoxidable AISI-316L, Tornillería: A4. Piso de maniobra 1.000 mm por encima del tablero</t>
  </si>
  <si>
    <t>Suministro de Compuerta MURAL deslizante. AISI-316L o similar. Manuales. CMD-1.500x1.500mm. MARCO-GUÍA: Material: Acero inoxidable AISI-316L, Protección: Programa nº 5. TABLERO:
Reforzado según carga de agua, Guiado mediante patines de polietileno, Material: Acero inoxidable AISI-316L, Protección: Programa nº 5. ESTANQUEIDAD: Estanqueidad goma contra el marco a 4 lados, en 1 o 2 sentidos, mediante perfil especial de goma EPDM fijado al tablero. HUSILLO: Tipo: Ascendente / No Ascendente, Material: Acero inoxidable AISI-316. COLUMNA DE ACCIONAMIENTO: Material: Acero al carbono S275JR, Protección: Programa nº 2, Material tornillería: A4. Piso de maniobra 2.000 mm por encima del tablero</t>
  </si>
  <si>
    <t>Suministro de Compuerta MURAL deslizante. AISI-316L o similar. Manuales. CMD-2.000x2.000mm. MARCO-GUÍA: Material: Acero inoxidable AISI-316L, Protección: Programa nº 5. TABLERO:
Reforzado según carga de agua, Guiado mediante patines de polietileno, Material: Acero inoxidable AISI-316L, Protección: Programa nº 5. ESTANQUEIDAD: Estanqueidad goma contra el marco a 4 lados, en 1 o 2 sentidos, mediante perfil especial de goma EPDM fijado al tablero. HUSILLO: Tipo: Ascendente / No Ascendente, Material: Acero inoxidable AISI-316. COLUMNA DE ACCIONAMIENTO: Material: Acero al carbono S275JR, Protección: Programa nº 2, Material tornillería: A4. Piso de maniobra 3.000 mm por encima del tablero</t>
  </si>
  <si>
    <t>Suministro de Compuerta MURAL deslizante. AISI-316L o similar. Manuales. CMD-2.500x2.500mm. MARCO-GUÍA: Material: Acero inoxidable AISI-316L, Protección: Programa nº 5. TABLERO:
Reforzado según carga de agua, Guiado mediante patines de polietileno, Material: Acero inoxidable AISI-316L, Protección: Programa nº 5. ESTANQUEIDAD: Estanqueidad goma contra el marco a 4 lados, en 1 o 2 sentidos, mediante perfil especial de goma EPDM fijado al tablero. HUSILLO: Tipo: Ascendente / No Ascendente, Material: Acero inoxidable AISI-316. COLUMNA DE ACCIONAMIENTO: Material: Acero al carbono S275JR, Protección: Programa nº 2, Material tornillería: A4. Piso de maniobra 4.000 mm por encima del tablero</t>
  </si>
  <si>
    <t>Suministro de soporte para apoyo de tubería realizado en acero al carbono imprimado y pintado según RAL. Se compone de soporte anclado a la solera con pletinas soldadas y chapa curvada para apoyo de la tubería, sujeta con abarcón en la parte superior. Incluso tornillería en acero calidad 8.8.</t>
  </si>
  <si>
    <t>Suministro y montaje de brida Eurocup- Unijoint para tubería de función dúctil DN 700 PN16. Incluso tornillería en acero calidad 8.8.</t>
  </si>
  <si>
    <t>Suministro de tubería de polibutileno de 22 mm de diámetro, en rollo, UNE-ISO. Según ET-01 y ET-02.</t>
  </si>
  <si>
    <t>Suministro y montaje de cuchara anfibia bivalva VIC-GRAB200 o similar, para su uso con polipasto eléctrico modelo EUROBLOC C.16.6.L.2/1 o similar con las siguientes características:
Capacidad de carga 200L; nº de cilindros de la cuchara para el accionamiento 2; potencia de la bomba electrohidráulica 4kW; presión de trabajo 120bar; apertura máxima de valvas 1.433mm; anchura de las valvas 715mm; anchura máxima de la cuchara 769mm; altura cuchara abierta 1.325mm; altura cuchara cerrada 1.258mm; tiempo apertura 6-8 segundos; tiempo cierre 6-8 segundos; tensión alimentación motor eléctrico de la bomba 400V/50Hz III; tensión de alimentación bobinas electro-válvula 48V(C.A.); grado de protección de la cuchara IP68; aislamiento motor clase F; pintura s/procedimiento Vicinay con espesor mínimo de 180 micras en RAL9005; peso cuchara 535kg.; Certificado CE, Esquema eléctrico, Libro de instrucciones y Hoja de prueba.
Incluido portes y montaje en planta</t>
  </si>
  <si>
    <t>Depósito de almacenamiento de productos químicos conforme a la Especificación técnica (ET)  
Reactivo: Policloruro de Aluminio Volumen: 20 000 litros
Tipo: Doble pared, vertical: Material: PEHD; Proceso fabricación: Extrusionado</t>
  </si>
  <si>
    <t>Depósito de almacenamiento de productos químicos conforme a la Especificación técnica (ET)  
Reactivo: Hipoclorito Sódico Volumen: 20 000 litros
Tipo: Simple pared, vertical; Material: PEHD; Proceso fabricación: Extrusionado</t>
  </si>
  <si>
    <t>Depósito de almacenamiento de productos químicos conforme a la Especificación técnica (ET)  
Reactivo: Hipoclorito Sódico Volumen: 11 000 litros
Tipo: Simple pared, vertical Material: PRFV</t>
  </si>
  <si>
    <t>Depósito de almacenamiento de productos químicos conforme a la Especificación técnica (ET)  
Reactivo: Hipoclorito Sódico Volumen: 5 000 a &lt; 6000 litros
Tipo: Doble pared, vertical; Material: PRFV</t>
  </si>
  <si>
    <t>Depósito de almacenamiento de productos químicos conforme a la Especificación técnica (ET)  
Reactivo: Hidróxido Sódico Volumen: 5 000 a &lt; 6000 litros
Tipo: Doble pared, vertical; Material: PRFV</t>
  </si>
  <si>
    <t>Depósito de almacenamiento de productos químicos conforme a la Especificación técnica (ET)  
Reactivo: Solución Amoniacal Volumen: 5 000 a &lt; 6000 litros
Tipo: Doble pared, vertical; Material: PRFV</t>
  </si>
  <si>
    <t>Depósito de almacenamiento de productos químicos conforme a la Especificación técnica (ET)  
Reactivo: Cloruro Férrico Volumen: 5 000 a &lt; 6000 litros
Tipo: Doble pared, vertical; Material: PRFV</t>
  </si>
  <si>
    <t>Depósito de almacenamiento de productos químicos conforme a la Especificación técnica (ET)  
Reactivo: Hipoclorito Sódico Volumen: 4 000 a &lt; 5 000 litros
Tipo: Simple pared, vertical; Material: PRFV</t>
  </si>
  <si>
    <t>Depósito de almacenamiento de productos químicos conforme a la Especificación técnica (ET)  
Reactivo: Hidróxido Sódico Volumen: 3 000 a &lt; 4 000 litros
Tipo: Doble pared, vertical; Material: PRFV</t>
  </si>
  <si>
    <t>Depósito de almacenamiento de productos químicos conforme a la Especificación técnica (ET)  
Reactivo: Sulfato de Alúmina Volumen: 3 000 a &lt; 4 000 litros
Tipo: Doble pared, vertical; Material: PRFV</t>
  </si>
  <si>
    <t>Depósito de almacenamiento de productos químicos conforme a la Especificación técnica (ET)  
Reactivo: Acido Cítrico Volumen: 3 000 a &lt; 4 000 litros
Tipo: Doble pared, vertical; Material: PRFV</t>
  </si>
  <si>
    <t>Depósito de almacenamiento de productos químicos conforme a la Especificación técnica (ET)  
Reactivo: Acido Sulfúrico Volumen: 3 000 a &lt; 4 000 litros
Tipo: Simple pared, vertical; Material: PRFV</t>
  </si>
  <si>
    <t>Depósito de almacenamiento de productos químicos conforme a la Especificación técnica (ET)  
Reactivo: Hipoclorito Sódico Volumen: 2 000 a &lt; 3 000 litros
Tipo: Doble pared, vertical; Material: PRFV</t>
  </si>
  <si>
    <t>Depósito de almacenamiento de productos químicos conforme a la Especificación técnica (ET)  
Reactivo: Hipoclorito Sódico Volumen: 2 000 a &lt; 3 000 litros
Tipo: Simple pared, vertical;  Material: PRFV</t>
  </si>
  <si>
    <t>Suministro de carbón activo para eliminar Siloxanos.
Suministro de carbón activo Norit RB 4W o similar en bolsas de 25 kg. Incluye portes según la correspondiente especificación técnica "CARBÓN ACTIVO ELIMINACIÓN SILOXANOS"</t>
  </si>
  <si>
    <t>Suministro   de polipasto ABK 201-2004 - U o similar, acoplado a carro eléctrico:
Capacidad de carga 2.000 kg; Recorrido máximo del gancho 8m; Velocidad(es) de elevación 4m/min; Velocidad de traslación 20m/min; Diámetro de la cadena 7mm; Cadena cincada; Tensión de alimentación III 230/400 V. 50 Hz. Trifásico; Tensión de mando 24 V; Número de ramales de cadena 2; Potencia del motor de elevación 1,5 kW; Motor de traslación del carro 0,18 kW Motor Freno; Grupo de funcionamiento M4/1Am; Factor de marcha 30%; Finales de carrera superior e inferior eléctricos; Finales de carrera de traslación incluidos; Perfil de rodadura estándar 64-120/125-170 mm; Radio mínimo en las curvas 1,2m; Grado de protección del polipasto IP 55; Aislamiento del motor clase F; Pintura de acabado interiores; Peso del polipasto 91 kg. incluye: Tomacorrientes del monocarril (tramo recto, sin curvas)
12 m de línea de carritos de 4 x 2,5 mm2; Mando mediante botonera de 4 pulsadores + seta de emergencia; Limitador de carga de alta eficiencia y precisión en baño de aceite; Longitud. de la manguera de la botonera 7,5 m; Bolsa recogecadena; Polipasto con carro para trasladarse por una viga. Pintura con un espesor mínimo de &gt;35 μ, RAL 5015; Certificado CE, Esquema eléctrico, Libro de instrucciones y Hoja de prueba.</t>
  </si>
  <si>
    <t>Suministro   de polipasto EUROBLOC C.16.6.L.2/1 o similar, acoplado a carro eléctrico y preparado para cuchara bivalva:
Capacidad de carga 1.600 kg; Recorrido máximo del gancho 11,5m; Velocidad de elevación 6m/min; Velocidad de traslación 20m/min; Diámetro del cable 8mm; Tensión de alimentación III 230/400 V. 50 Hz. Trifásico; Tensión de mando 24 V; Potencia del motor de elevación 1,85 kW; Motor de traslación del carro 0,18 kW Motor Freno; Grupo de funcionamiento M4/1Am; Factor de marcha 30%; Finales de carrera superior e inferior eléctricos; Finales de carrera de traslación incluidos; Perfil de rodadura estándar 74-200 mm; Radio mínimo en las curvas 3,5m; Grado de protección del polipasto IP 55; Aislamiento del motor clase F; Pintura de acabado exteriores.
Incluye: 9,4 m de línea de carritos de 4 x 2,5 mm2; Mando mediante botonera de 6 pulsadores + seta de emergencia; Limitador electrónico de carga; Longitud. de la manguera de la botonera 6m; Tambor enrollador de 10m para cuchara electrohidráulica; Polipasto con carro para trasladarse por una viga. Pintura con un espesor mínimo de &gt;70 μ, RAL 5015; Certificado CE, Esquema eléctrico, Libro de instrucciones y Hoja de prueba.
Incluido portes   en planta</t>
  </si>
  <si>
    <t>Suministro de:
-Puente grúa: Capacidad de carga: 2.000 kg. Luz: 8 m. Recorrido de gancho: 9 m. Monorraíl. Posado. Viga principal tipo: Cajón. Alimentación
eléctrica: 400V, 3F, 50Hz. Tensión de control: 48V CA.
-Polipasto: Modelo: VM104115. Tipo: HPR. De Cable. Grupo FEM/ISO:
2m/M5. Grado de protección: IP55.</t>
  </si>
  <si>
    <t>Suministro   de pórtico grúa monocarril tipo posado; Capacidad de carga 3.200 kg; Luz entre ejes 8405mm; Altura aprox. pórtico 6m; Servicio exterior; Clase de grúa A3; Con equipo de elevación EUROBLOC DB.32.5.L.2/1 o similar; Velocidad de elevación principal 5m/min; Velocidad de elevación de precisión 1,25 m/min; Potencia del motor de elevación 3 kW; Factor de marcha 40%; Número de ramales de cable 2; Velocidad de traslación del carro 20m/5min; Motor de traslación del carro 0,55 kW Variador; Velocidad del puente 40m/10min; Potencia de los motores del pórtico (2ud.) 0,25kW Variador; Modelo de cabezales CDT 1323; Diámetro de las ruedas 125mm; Tensión de alimentación III 230/400 V. 50 Hz. Trifásico; Tensión de mando 48 V; Grupo de funcionamiento M5; Finales de carrera en los seis movimientos; Botonera independiente incluida; Grado de protección del polipasto IP 55; Aislamiento del motor clase F;  Pintura de acabado exteriores.
Limitador electrónico de carga;  Tambor enrollador de 10m; Pintura con un espesor mínimo de &gt;100 μ, RAL 1021;Certificado CE, Esquema eléctrico, Libro de instrucciones y Hoja de prueba.
Incluido portes   en planta</t>
  </si>
  <si>
    <t>Suministro   de pórtico grúa monocarril tipo posado; Capacidad de carga 3.200 kg; Luz entre ejes 15000mm; Altura de elevación 16,3m; Servicio interior; Clase de grúa A3; Con equipo de elevación EUROBLOC DB.32.5.L.2/1 o similar; Velocidad de elevación principal 5m/min; Velocidad de elevación de precisión 1,25 m/min; Potencia del motor de elevación 2,94/0,74 kW; Factor de marcha 40%; Número de ramales de cable 2; Velocidad de traslación del carro 20m/5min; Motor de traslación del carro 0,5/0,13 kW; Velocidad del puente 40m/10min; Potencia de los motores del pórtico (2ud.) 0,3kW; Modelo de cabezales CDT 1323; Diámetro de las ruedas 125mm; Tensión de alimentación III 230/400 V. 50 Hz. Trifásico; Tensión de mando 48 V; Grupo de funcionamiento M5; Finales de carrera en los seis movimientos; Botonera independiente incluida; Grado de protección del polipasto IP 55; Aislamiento del motor clase F;  Pintura de acabado exteriores.
Limitador electrónico de carga;  Tambor enrollador de 10m; Tomacorrientes de 30m de longitud. de carritos portacables y manguera plana; Pintura con un espesor mínimo de &gt;100 μ, RAL 1021;Certificado CE, Esquema eléctrico, Libro de instrucciones y Hoja de prueba.
Incluido portes   en planta</t>
  </si>
  <si>
    <t>Suministro   de pórtico grúa monocarril tipo posado; Capacidad de carga 10.000 kg; Luz entre ejes 15000mm; Altura de elevación 8m; Servicio interior; Clase de grúa A3; Con equipo de elevación EUROBLOC E.100.4.L.4/1 o similar; Velocidad de elevación principal 4m/min; Velocidad de elevación de precisión 0,5 m/min; Potencia del motor de elevación 7,5 kW variador frecuencia; Factor de marcha 40%; Número de ramales de cable 4; Velocidad de traslación del carro 20m/5min; Motor de traslación del carro 0,5/0,13 kW; Velocidad del puente 40m/10min; Potencia de los motores del pórtico (2ud.) 0,5kW; Modelo de cabezales CDT 2525; Diámetro de las ruedas 250mm; Tensión de alimentación III 230/400 V. 50 Hz. Trifásico; Tensión de mando 48 V; Grupo de funcionamiento M5; Finales de carrera en los seis movimientos; Botonera independiente incluida; Grado de protección del polipasto IP 55; Aislamiento del motor clase F;  Pintura de acabado exteriores.
Limitador electrónico de carga;  Tambor enrollador de 10m; Tomacorrientes de 30m de longitud. de carritos portacables y manguera plana; Pintura con un espesor mínimo de &gt;100 μ, RAL 1021;Certificado CE, Esquema eléctrico, Libro de instrucciones y Hoja de prueba.
Incluido portes   en planta</t>
  </si>
  <si>
    <t>Suministro  de pórtico grúa monocarril tipo posado; Capacidad de carga 2.000 kg; Luz entre ejes 8000mm; Altura de elevación 16,3m; Servicio interior; Clase de grúa A3; Con equipo de elevación EUROBLOC DB.20.8.L.2/1 o similar; Velocidad de elevación principal 8m/min; Velocidad de elevación de precisión 2 m/min; Potencia del motor de elevación 2,94/0,74 kW ;Factor de marcha 40%; Número de ramales de cable 2; Velocidad de traslación del carro 20m/5min; Motor de traslación del carro 0,5/0,13 kW; Velocidad del puente 40m/10min; Potencia de los motores del pórtico (2ud.) 0,3kW; Modelo de cabezales CDT 1313; Diámetro de las ruedas 125mm; Tensión de alimentación III 230/400 V. 50 Hz. Trifásico; Tensión de mando 48 V; Grupo de funcionamiento M5; Finales de carrera en los seis movimientos; Botonera independiente incluida; Grado de protección del polipasto IP 55; Aislamiento del motor clase F;  Pintura de acabado exteriores.
Limitador electrónico de carga;  Tambor enrollador de 10m; Tomacorrientes de 15m de longitud. de carritos portacables y manguera plana; Pintura con un espesor mínimo de &gt;100 μ, RAL 1021;Certificado CE, Esquema eléctrico, Libro de instrucciones y Hoja de prueba.
Incluido portes   en planta</t>
  </si>
  <si>
    <t>Suministro de microrruptor final de carrera ABK o similar r. subminiatura estanco V4 DIN 41635B</t>
  </si>
  <si>
    <t>Suministro, de equipo compacto-modular de filtración textil y desinfección UV , marca MECANA de las siguientes características: Cuba metálica con montaje del equipo Sobre losa de hormigón o similar; Aporte influente Descarga atmosférica en el interior del tanque mediante conducción DN350; Conexionado efluente Embridado DN350; Conexionado aliviadero Embridado DN350; Conexionado contralavado Embridado DN80; Materiales: Materiales del filtro Inoxidable AISI 304; Tanque metálico Inoxidable AISI 304; Segmentos de filtración, cadenas rodillos de guía y rodamientos Plástico de alta calidad; Elementos de succión, bridas, tornillería Inoxidable AISI 316L; Bombas sumergibles Recubiertas por epoxi de dos componentes; Motor de tracción RAL 7031; Material reactores UV Inoxidable AISI 316L (1.4404); Acabado interior Max. 0,6 to 1.0 micrón. Elementos: Superficie filtrante 30 m²; Tipo de lámpara Media presión (MP); Sistema de limpieza Eléctrico de plato único; Disposición de las lámparas Validada por CFD-LowUVT; Sensor UV (Us1) ONORM incluido. Sistema de Limpieza: Sistema limpieza de textiles por aspiración Opticomb®; Accionamiento Mediante sensor presostático; Transmisión Cadena y eslabones de plástico de gran calidad; Mecanismo de limpieza automático ULTRA-Clean con un solo plato con posicionador inductivo; Material de los Protectores Cuarzo. Cuadros eléctricos de alimentación: Nº de cuadros eléctricos 1; Material acero Carbono Imprimado; Clase de Protección IP55. Controladores: Controladores Pantalla táctil / Lambda 5. Comunicaciones MODBUS/PROFIBUS</t>
  </si>
  <si>
    <t>Suministro, de equipo compacto-modular de filtración textil sin desinfección UV , marca MECANA de las siguientes características: Cuba metálica con montaje del equipo Sobre losa de hormigón o similar; Aporte influente Descarga atmosférica en el interior del tanque mediante conducción DN350; Conexionado efluente Embridado DN350; Conexionado aliviadero Embridado DN350; Conexionado contralavado Embridado DN80; Materiales: Materiales del filtro Inoxidable AISI 304; Tanque metálico Inoxidable AISI 304; Segmentos de filtración, cadenas rodillos de guía y rodamientos Plástico de alta calidad; Elementos de succión, bridas, tornillería Inoxidable AISI 316L; Bombas sumergibles Recubiertas por epoxi de dos componentes; Motor de tracción RAL 7031;  Elementos: Superficie filtrante 30 m²; T;  Sistema de Limpieza: Sistema limpieza de textiles por aspiración Opticomb®; Accionamiento Mediante sensor presostático; Transmisión Cadena y eslabones de plástico de gran calidad; Mecanismo de limpieza automático ULTRA-Clean con un solo plato con posicionador inductivo;  Cuadros eléctricos de alimentación: Nº de cuadros eléctricos 1; Material acero Carbono Imprimado; Clase de Protección IP55. Controladores: Controladores Pantalla táctil / Lambda 5. Comunicaciones MODBUS/PROFIBUS.  Incluso sistema de medición de turbidez en continuo Sigrist p similar.</t>
  </si>
  <si>
    <t>Montaje de gasómetro, debiendo aportar el cliente 4 operarios de ayuda para las tareas puntuales de extendido de membranas</t>
  </si>
  <si>
    <t>Suministro de chapa de aluminio de aleación 5754 anodizado 15 micras para deflector en vertedero. Espesor de 4 mm y altura de 333 mm. Con punzonado para soporte. La unión entre chapas llevará troquelado un solape de unos 70 mm. Curvada hasta formar la circunferencia que desarrolla la rasqueta superficial del carro decantador con una tolerancia de redondez de 15 mm. Incluso soportes en acero de 5 mm de espesor galvanizado en caliente. Se montarán separadores para evitar los pares galvánicos.</t>
  </si>
  <si>
    <t>Acero de carril ferroviario de 45 kg/m cortado y colocado como protección de soleras y/o rodadura de puentes de elementos móviles en desarenadores o similar, incluyendo instalación de sistemas de sujeción proporcionales a la longitud. instalada. Totalmente terminado.</t>
  </si>
  <si>
    <t>Suministro y sustitución de cerco de pozos de registro en calzada, acera o zona terriza, incluso demolición y saneado del perímetro existente, cierre con fábrica de ladrillo, reposición de pavimento, carga y transporte de sobrantes a vertedero, totalmente terminado.</t>
  </si>
  <si>
    <t>Suministro de Espesador de disco HUBER S-DISC 1 o similar  de las siguientes características: Diámetro : 1587 mm; Altura: 1860 mm ; Tamaño de malla: 0,5 mm ; Motor eléctrico de 1,1  kW, eficiencia energética IE4 Tensión 380-500 V;  Material: acero inoxidable AISI-316 L. Según ET "Espesador de disco".</t>
  </si>
  <si>
    <t>Suministro de Espesador de disco HUBER S-DISC 2 o similar  de las siguientes características: Diámetro : 2013 mm; Altura: 1886 mm ; Tamaño de malla: 0,5 mm ; Motor eléctrico de 1,1  kW, eficiencia energética IE4 Tensión 380-500 V;  Material: acero inoxidable AISI-316 L. Según ET "Espesador de disco".</t>
  </si>
  <si>
    <t>Acero al carbono S-275 JR con acabado galvanizado y protegido frente a corrosión en calderería, pasamuros, tuberías, piezas especiales, soportes, etc., con revestimiento según proyecto, incluso parte proporcional. de despuntes, soldaduras, preparación, montaje y pruebas.</t>
  </si>
  <si>
    <t>Suministro de Motorreductor tipo SK8207AF BH VL2 IEC280-280SP/4 TF RD o similar para agua residual. Con mezcladores/agitadores y caja de cambios helicoidal. Potencia del motor 75 kW, velocidad del motor 1.485 l/min, sin cargas adicionales al eje red- Relación de reducción 29.90, velocidad de salida 50 l/min, factor de servicio 2, par de salida 14.420 Nm, voltaje 400/690 V, frecuencia 50Hz, clase de rendimiento IE3, tolerancia de voltaje +- 10%, tipo de protección del motor IP55, clase de aislamiento F, material del cárter GG20, material del retén del eje reductor: retenes de vitón FKM, caja de bornes GNP+MNP Std/TB neutral, Venteo: tapón venteo, posición del eje de entrada: B1 (W), Adaptador de entrada: IEC280 o similar, cárter tipo: eje con brida, dimensiones eje de salida: 125H7, diámetro brida: 660mm, Tapa para eje de salida: tapa eje hueco, Aceite tipo: sin lubricante, Clasificación del eje: CLP HC 220, Cantidad aceite: 0.01 l, Dimensiones del eje de salida 125H7, mirilla de vidrio, acoplamiento flexible, diámetro del eje de motor: 75.</t>
  </si>
  <si>
    <t>Suministro de Reja de gruesos HUBER RakeMax 2560 o similar de las siguientes características: Luz de paso: 20 mm; Anchura canal: 0,6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</si>
  <si>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0,6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</si>
  <si>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0,7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</si>
  <si>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0,7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</si>
  <si>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0,8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</si>
  <si>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0,9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</si>
  <si>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0,9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</si>
  <si>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1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</si>
  <si>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1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</si>
  <si>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1,1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</si>
  <si>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1,1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</si>
  <si>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0,8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</si>
  <si>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1,2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</si>
  <si>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1,2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</si>
  <si>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1,3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</si>
  <si>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40 mm; Anchura canal: 1,3 m; Profundidad canal:1,3 m; Altura barrotes: 1,3 m; Altura equipo: 3,337 m  Altura de descarga: 2,303 m; Ángulo de instalación: 75º;  Motor eléctrico de 1,5 kW, eficiencia energética IE3 tensión 400 V - 50 Hz. Material: acero inoxidable AISI-316 L. Según ET "Reja de gruesos".</t>
  </si>
  <si>
    <t>Suministro de Reja de gruesos HUBER RakeMax 2560 o similar de las siguientes características: Luz de paso: 20 mm; Anchura canal: 1,4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</si>
  <si>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 1,4 m; Profundidad canal:1,3 m; Altura barrotes: 1,3 m; Altura equipo: 3,337 m  Altura de descarga: 2,303 m; Ángulo de instalación: 75º;  Motor eléctrico de 2,2kW, eficiencia energética IE3 tensión 400 V - 50 Hz. Material: acero inoxidable AISI-316 L. Según ET "Reja de gruesos".</t>
  </si>
  <si>
    <t>Suministro de Reja de gruesos HUBER RakeMax 2560 o similar de las siguientes características: Luz de paso: 20 mm; Anchura canal: 1,5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</si>
  <si>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 1,5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</si>
  <si>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20 mm; Anchura canal: 1,6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</si>
  <si>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 1,6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</si>
  <si>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20 mm; Anchura canal: 1,7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</si>
  <si>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 1,7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</si>
  <si>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20 mm; Anchura canal: 1,8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</si>
  <si>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 1,8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</si>
  <si>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20 mm; Anchura canal: 1,9 m; Profundidad canal:1,3 m; Altura barrotes: 1,3 m; Altura equipo: 3,337 m  Altura de descarga: 2,303 m; Motor eléctrico de 2,2 kW, eficiencia energética IE3 tensión 400 V - 50 Hz. Material: acero inoxidable AISI-316 L. Según ET "Reja de gruesos".</t>
  </si>
  <si>
    <t>Suministro de Reja de gruesos HUBER RakeMax 2560 o similar de las siguientes características: Luz de paso: 40 mm; Anchura canal: 1,9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</si>
  <si>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20 mm; Anchura canal:2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</si>
  <si>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2560 o similar de las siguientes características: Luz de paso: 40 mm; Anchura canal:2 m; Profundidad canal:1,3 m; Altura barrotes: 1,3 m; Altura equipo: 3,337 m  Altura de descarga: 2,303 m; Ángulo de instalación: 75º;  Motor eléctrico de 2,2 kW, eficiencia energética IE3 tensión 400 V - 50 Hz. Material: acero inoxidable AISI-316 L. Según ET "Reja de gruesos".</t>
  </si>
  <si>
    <t>Suministro de Reja de gruesos HUBER RakeMax 3520 o similar  o similar  de las siguientes características: Luz de paso: 20 mm; Anchura canal: 0,6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</si>
  <si>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0,6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</si>
  <si>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0,7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</si>
  <si>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0,7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</si>
  <si>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0,8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</si>
  <si>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0,8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</si>
  <si>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0,9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</si>
  <si>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0,9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</si>
  <si>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1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</si>
  <si>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1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</si>
  <si>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1,1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</si>
  <si>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1,1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</si>
  <si>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1,2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</si>
  <si>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1,2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</si>
  <si>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1,3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</si>
  <si>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40 mm; Anchura canal: 1,3 m; Profundidad canal:2,3 m; Altura barrotes: 2,3 m; Altura equipo: 4,304 m  Altura de descarga: 3,23 m; Ángulo de instalación: 75º;  Motor eléctrico de 1,5 kW, eficiencia energética IE3 tensión 400 V - 50 Hz. Material: acero inoxidable AISI-316 L. Según ET "Reja de gruesos".</t>
  </si>
  <si>
    <t>Suministro de Reja de gruesos HUBER RakeMax 3520 o similar  de las siguientes características: Luz de paso: 20 mm; Anchura canal: 1,4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</si>
  <si>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1,4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</si>
  <si>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1,5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</si>
  <si>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1,5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</si>
  <si>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1,6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</si>
  <si>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1,6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</si>
  <si>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1,7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</si>
  <si>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1,7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</si>
  <si>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1,8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</si>
  <si>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1,8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</si>
  <si>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,1,9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</si>
  <si>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1,9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</si>
  <si>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20 mm; Anchura canal: 2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</si>
  <si>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3520 o similar  de las siguientes características: Luz de paso: 40 mm; Anchura canal: 2 m; Profundidad canal:2,3 m; Altura barrotes: 2,3 m; Altura equipo: 4,304 m  Altura de descarga: 3,23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</si>
  <si>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0,6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</si>
  <si>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0,6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</si>
  <si>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0,7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</si>
  <si>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0,7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</si>
  <si>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0,8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</si>
  <si>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0,8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</si>
  <si>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0,9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</si>
  <si>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0,9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</si>
  <si>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1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</si>
  <si>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1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</si>
  <si>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1,1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</si>
  <si>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1,1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</si>
  <si>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1,2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</si>
  <si>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1,2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</si>
  <si>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1,3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</si>
  <si>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40 mm; Anchura canal: 1,3 m; Profundidad canal:2,9 m; Altura barrotes: 2,4 m; Altura equipo: 4,922 m  Altura de descarga: 3,849 m; Ángulo de instalación: 75º Motor eléctrico de 1,5 kW, eficiencia energética IE3 tensión 400 V - 50 Hz. Material: acero inoxidable AISI-316 L. Según ET "Reja de gruesos".</t>
  </si>
  <si>
    <t>Suministro de Reja de gruesos HUBER RakeMax 4160 o similar  de las siguientes características: Luz de paso: 20 mm; Anchura canal: 1,4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</si>
  <si>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40 mm; Anchura canal: 1,4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</si>
  <si>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1,5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</si>
  <si>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40 mm; Anchura canal: 1,5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</si>
  <si>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1,6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</si>
  <si>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o similar de las siguientes características: Luz de paso: 40 mm; Anchura canal: 1,6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</si>
  <si>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o similar  de las siguientes características: Luz de paso: 20 mm; Anchura canal: 1,7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</si>
  <si>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40 mm; Anchura canal: 1,7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</si>
  <si>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1,8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</si>
  <si>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40 mm; Anchura canal: 1,8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</si>
  <si>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1,9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</si>
  <si>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o similar  de las siguientes características: Luz de paso: 40 mm; Anchura canal: 1,9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</si>
  <si>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20 mm; Anchura canal: 2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</si>
  <si>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4160 o similar  de las siguientes características: Luz de paso: 40 mm; Anchura canal: 2 m; Profundidad canal:2,9 m; Altura barrotes: 2,4 m; Altura equipo: 4,922 m  Altura de descarga: 3,849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</si>
  <si>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0,6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</si>
  <si>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0,6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</si>
  <si>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0,7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</si>
  <si>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0,7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</si>
  <si>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0,8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</si>
  <si>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0,8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</si>
  <si>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0,9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</si>
  <si>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0,9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</si>
  <si>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</si>
  <si>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</si>
  <si>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1,1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</si>
  <si>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1,1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</si>
  <si>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1,2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</si>
  <si>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1,2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</si>
  <si>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1,3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</si>
  <si>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1,3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</si>
  <si>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1,4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</si>
  <si>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1,4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</si>
  <si>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1,5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</si>
  <si>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1,5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</si>
  <si>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1,6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</si>
  <si>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1,6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</si>
  <si>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1,7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</si>
  <si>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1,7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</si>
  <si>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1,8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</si>
  <si>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1,8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</si>
  <si>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1,9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</si>
  <si>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1,9 m; Profundidad canal:3,85 m; Altura barrotes: 2,5 m; Altura equipo: 5,85 m  Altura de descarga: 4,776 m; Ángulo de instalación: 75º;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</si>
  <si>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20 mm; Anchura canal: 2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</si>
  <si>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5120 o similar  de las siguientes características: Luz de paso: 40 mm; Anchura canal: 2 m; Profundidad canal:3,85 m; Altura barrotes: 2,5 m; Altura equipo: 5,85 m  Altura de descarga: 4,776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</si>
  <si>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0,6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</si>
  <si>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0,6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</si>
  <si>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0,7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</si>
  <si>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0,7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</si>
  <si>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0,8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</si>
  <si>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0,8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</si>
  <si>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0,9 m; Profundidad canal:4,7 m; Altura barrotes: 2,6 m; Altura equipo: 6,777 m  Altura de descarga: 5,803 m; Ángulo de instalación: 75º;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</si>
  <si>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0,9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</si>
  <si>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</si>
  <si>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</si>
  <si>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1,1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</si>
  <si>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1,1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</si>
  <si>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1,2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</si>
  <si>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1,2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</si>
  <si>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1,3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</si>
  <si>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1,3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</si>
  <si>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1,4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</si>
  <si>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1,4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</si>
  <si>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1,5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</si>
  <si>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1,5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</si>
  <si>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1,6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</si>
  <si>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1,6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</si>
  <si>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1,7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</si>
  <si>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1,7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</si>
  <si>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1,8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</si>
  <si>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1,8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</si>
  <si>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1,9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</si>
  <si>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1,9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</si>
  <si>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20 mm; Anchura canal: 2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</si>
  <si>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6080 o similar  de las siguientes características: Luz de paso: 40 mm; Anchura canal: 2 m; Profundidad canal:4,7 m; Altura barrotes: 2,6 m; Altura equipo: 6,777 m  Altura de descarga: 5,803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</si>
  <si>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0,6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</si>
  <si>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0,6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</si>
  <si>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0,7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</si>
  <si>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0,7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</si>
  <si>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0,8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</si>
  <si>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0,8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</si>
  <si>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0,9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</si>
  <si>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0,9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</si>
  <si>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</si>
  <si>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</si>
  <si>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1,1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</si>
  <si>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1,1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</si>
  <si>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1,2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</si>
  <si>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1,2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</si>
  <si>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1,3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</si>
  <si>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1,3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</si>
  <si>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1,4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</si>
  <si>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1,4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</si>
  <si>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1,5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</si>
  <si>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1,5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</si>
  <si>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1,6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</si>
  <si>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1,6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</si>
  <si>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1,7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</si>
  <si>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1,7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</si>
  <si>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1,8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</si>
  <si>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1,8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</si>
  <si>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1,9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</si>
  <si>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1,9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</si>
  <si>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20 mm; Anchura canal: 2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</si>
  <si>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7040 o similar de las siguientes características: Luz de paso: 40 mm; Anchura canal: 2 m; Profundidad canal:5,7 m; Altura barrotes: 2,8 m; Altura equipo: 7,704 m  Altura de descarga: 6,63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</si>
  <si>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0,6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</si>
  <si>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0,6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</si>
  <si>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0,7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</si>
  <si>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0,7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</si>
  <si>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0,8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</si>
  <si>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0,8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</si>
  <si>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0,9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</si>
  <si>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0,9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</si>
  <si>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</si>
  <si>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</si>
  <si>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1,1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</si>
  <si>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1,1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</si>
  <si>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1,2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</si>
  <si>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1,2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</si>
  <si>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1,3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</si>
  <si>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1,3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</si>
  <si>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1,4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</si>
  <si>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1,4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</si>
  <si>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1,5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</si>
  <si>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1,5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</si>
  <si>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1,6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</si>
  <si>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1,6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</si>
  <si>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1,7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</si>
  <si>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1,7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</si>
  <si>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1,8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</si>
  <si>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1,8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</si>
  <si>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1,9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</si>
  <si>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1,9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</si>
  <si>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20 mm; Anchura canal: 2 m; Profundidad canal:5,7 m; Altura barrotes: 2,8 m; Altura equipo: 8,632 m  Altura de descarga: 7,558 m; Ángulo de instalación: 75º; Motor eléctrico de 2,2 kW, eficiencia energética IE3 tensión 400 V - 50 Hz. Material: acero inoxidable AISI-316 L. Según ET "Reja de gruesos".</t>
  </si>
  <si>
    <t>Suministro de Reja de gruesos HUBER RakeMax 8000 o similar  de las siguientes características: Luz de paso: 40 mm; Anchura canal: 2 m; Profundidad canal:5,7 m; Altura barrotes: 2,8 m; Altura equipo: 8,632 m  Altura de descarga: 7,558 m; Ángulo de instalación: 75º; Motor eléctrico de 2,2 kW, eficiencia energética IE3 tensión 400 V - 50 Hz. Material: acero inoxidable AISI-316 L. Según ET "Reja de gruesos".</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</si>
  <si>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</si>
  <si>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</si>
  <si>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</si>
  <si>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</si>
  <si>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</si>
  <si>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</si>
  <si>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</si>
  <si>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</si>
  <si>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</si>
  <si>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</si>
  <si>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</si>
  <si>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</si>
  <si>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</si>
  <si>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</si>
  <si>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</si>
  <si>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</si>
  <si>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</si>
  <si>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</si>
  <si>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</si>
  <si>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</si>
  <si>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</si>
  <si>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</si>
  <si>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</si>
  <si>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</si>
  <si>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</si>
  <si>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</si>
  <si>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</si>
  <si>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</si>
  <si>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</si>
  <si>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</si>
  <si>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</si>
  <si>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</si>
  <si>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</si>
  <si>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</si>
  <si>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</si>
  <si>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</si>
  <si>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</si>
  <si>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</si>
  <si>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</si>
  <si>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</si>
  <si>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</si>
  <si>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</si>
  <si>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</si>
  <si>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</si>
  <si>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</si>
  <si>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</si>
  <si>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</si>
  <si>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</si>
  <si>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</si>
  <si>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</si>
  <si>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</si>
  <si>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</si>
  <si>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</si>
  <si>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</si>
  <si>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</si>
  <si>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</si>
  <si>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</si>
  <si>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</si>
  <si>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</si>
  <si>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</si>
  <si>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</si>
  <si>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</si>
  <si>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</si>
  <si>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</si>
  <si>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</si>
  <si>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</si>
  <si>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</si>
  <si>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</si>
  <si>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</si>
  <si>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</si>
  <si>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</si>
  <si>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</si>
  <si>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</si>
  <si>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</si>
  <si>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</si>
  <si>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</si>
  <si>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</si>
  <si>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</si>
  <si>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</si>
  <si>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</si>
  <si>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</si>
  <si>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</si>
  <si>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</si>
  <si>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</si>
  <si>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</si>
  <si>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0,60m;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</si>
  <si>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</si>
  <si>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</si>
  <si>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0,70m;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</si>
  <si>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</si>
  <si>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</si>
  <si>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0,80m;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</si>
  <si>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</si>
  <si>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</si>
  <si>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</si>
  <si>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</si>
  <si>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</si>
  <si>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</si>
  <si>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</si>
  <si>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</si>
  <si>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</si>
  <si>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</si>
  <si>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</si>
  <si>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</si>
  <si>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</si>
  <si>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</si>
  <si>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1,50m;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</si>
  <si>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</si>
  <si>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</si>
  <si>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</si>
  <si>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</si>
  <si>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</si>
  <si>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</si>
  <si>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</si>
  <si>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</si>
  <si>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</si>
  <si>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</si>
  <si>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</si>
  <si>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</si>
  <si>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</si>
  <si>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</si>
  <si>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</si>
  <si>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</si>
  <si>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</si>
  <si>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</si>
  <si>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1,50m;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</si>
  <si>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</si>
  <si>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</si>
  <si>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</si>
  <si>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</si>
  <si>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</si>
  <si>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</si>
  <si>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</si>
  <si>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</si>
  <si>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</si>
  <si>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</si>
  <si>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</si>
  <si>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</si>
  <si>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</si>
  <si>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</si>
  <si>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</si>
  <si>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</si>
  <si>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</si>
  <si>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</si>
  <si>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</si>
  <si>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</si>
  <si>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</si>
  <si>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</si>
  <si>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</si>
  <si>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</si>
  <si>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</si>
  <si>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</si>
  <si>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</si>
  <si>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</si>
  <si>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</si>
  <si>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</si>
  <si>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</si>
  <si>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</si>
  <si>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</si>
  <si>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</si>
  <si>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</si>
  <si>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</si>
  <si>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</si>
  <si>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</si>
  <si>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</si>
  <si>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</si>
  <si>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</si>
  <si>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</si>
  <si>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</si>
  <si>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</si>
  <si>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</si>
  <si>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</si>
  <si>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</si>
  <si>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</si>
  <si>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</si>
  <si>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</si>
  <si>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</si>
  <si>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</si>
  <si>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</si>
  <si>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</si>
  <si>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</si>
  <si>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</si>
  <si>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</si>
  <si>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</si>
  <si>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</si>
  <si>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</si>
  <si>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</si>
  <si>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</si>
  <si>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</si>
  <si>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</si>
  <si>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</si>
  <si>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</si>
  <si>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</si>
  <si>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</si>
  <si>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</si>
  <si>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</si>
  <si>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</si>
  <si>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</si>
  <si>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</si>
  <si>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</si>
  <si>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</si>
  <si>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</si>
  <si>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</si>
  <si>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</si>
  <si>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</si>
  <si>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</si>
  <si>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</si>
  <si>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</si>
  <si>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</si>
  <si>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</si>
  <si>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</si>
  <si>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</si>
  <si>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</si>
  <si>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</si>
  <si>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</si>
  <si>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</si>
  <si>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</si>
  <si>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</si>
  <si>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</si>
  <si>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</si>
  <si>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</si>
  <si>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</si>
  <si>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</si>
  <si>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</si>
  <si>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</si>
  <si>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</si>
  <si>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</si>
  <si>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</si>
  <si>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</si>
  <si>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</si>
  <si>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</si>
  <si>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</si>
  <si>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</si>
  <si>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</si>
  <si>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</si>
  <si>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</si>
  <si>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</si>
  <si>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</si>
  <si>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</si>
  <si>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</si>
  <si>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</si>
  <si>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0,8m;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</si>
  <si>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</si>
  <si>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</si>
  <si>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</si>
  <si>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</si>
  <si>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</si>
  <si>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</si>
  <si>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</si>
  <si>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</si>
  <si>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</si>
  <si>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</si>
  <si>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</si>
  <si>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</si>
  <si>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</si>
  <si>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</si>
  <si>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</si>
  <si>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</si>
  <si>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</si>
  <si>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</si>
  <si>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</si>
  <si>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</si>
  <si>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</si>
  <si>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</si>
  <si>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</si>
  <si>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</si>
  <si>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</si>
  <si>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</si>
  <si>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</si>
  <si>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</si>
  <si>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</si>
  <si>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</si>
  <si>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</si>
  <si>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</si>
  <si>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</si>
  <si>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</si>
  <si>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</si>
  <si>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</si>
  <si>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</si>
  <si>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</si>
  <si>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</si>
  <si>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</si>
  <si>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</si>
  <si>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</si>
  <si>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</si>
  <si>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</si>
  <si>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</si>
  <si>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</si>
  <si>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</si>
  <si>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</si>
  <si>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</si>
  <si>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</si>
  <si>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</si>
  <si>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</si>
  <si>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</si>
  <si>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</si>
  <si>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</si>
  <si>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</si>
  <si>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</si>
  <si>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</si>
  <si>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</si>
  <si>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</si>
  <si>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</si>
  <si>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</si>
  <si>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</si>
  <si>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</si>
  <si>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</si>
  <si>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</si>
  <si>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</si>
  <si>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</si>
  <si>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</si>
  <si>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</si>
  <si>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</si>
  <si>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</si>
  <si>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</si>
  <si>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</si>
  <si>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</si>
  <si>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</si>
  <si>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</si>
  <si>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</si>
  <si>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</si>
  <si>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</si>
  <si>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</si>
  <si>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</si>
  <si>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</si>
  <si>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</si>
  <si>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</si>
  <si>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</si>
  <si>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</si>
  <si>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</si>
  <si>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</si>
  <si>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</si>
  <si>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</si>
  <si>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</si>
  <si>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</si>
  <si>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</si>
  <si>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</si>
  <si>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</si>
  <si>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</si>
  <si>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</si>
  <si>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</si>
  <si>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</si>
  <si>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</si>
  <si>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</si>
  <si>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</si>
  <si>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</si>
  <si>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</si>
  <si>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</si>
  <si>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1,75m;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</si>
  <si>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</si>
  <si>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</si>
  <si>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</si>
  <si>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</si>
  <si>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</si>
  <si>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</si>
  <si>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</si>
  <si>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</si>
  <si>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</si>
  <si>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</si>
  <si>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</si>
  <si>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</si>
  <si>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</si>
  <si>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</si>
  <si>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</si>
  <si>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</si>
  <si>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</si>
  <si>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</si>
  <si>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</si>
  <si>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</si>
  <si>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</si>
  <si>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</si>
  <si>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</si>
  <si>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</si>
  <si>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</si>
  <si>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</si>
  <si>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</si>
  <si>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</si>
  <si>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</si>
  <si>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</si>
  <si>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</si>
  <si>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</si>
  <si>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</si>
  <si>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</si>
  <si>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</si>
  <si>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</si>
  <si>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</si>
  <si>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</si>
  <si>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</si>
  <si>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</si>
  <si>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</si>
  <si>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</si>
  <si>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</si>
  <si>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</si>
  <si>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</si>
  <si>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</si>
  <si>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</si>
  <si>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</si>
  <si>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</si>
  <si>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</si>
  <si>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</si>
  <si>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</si>
  <si>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</si>
  <si>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2,5m;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</si>
  <si>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</si>
  <si>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</si>
  <si>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</si>
  <si>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</si>
  <si>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</si>
  <si>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0,6m;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</si>
  <si>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</si>
  <si>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</si>
  <si>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0,7m;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</si>
  <si>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</si>
  <si>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</si>
  <si>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0,8m;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</si>
  <si>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</si>
  <si>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</si>
  <si>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</si>
  <si>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</si>
  <si>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</si>
  <si>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1,25m;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</si>
  <si>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</si>
  <si>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</si>
  <si>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</si>
  <si>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</si>
  <si>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</si>
  <si>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1,75m;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</si>
  <si>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</si>
  <si>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</si>
  <si>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Para instalar en canales de: Ancho: de 3m; Alto: de 2m;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</si>
  <si>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Suministro e instalación de tolva de fangos deshidratados cubierta de entre 23m3 y hasta 30 m3 de capacidad y sección cuadrada. Incluye transporte, colocación, cimentaciones, anclaje a pavimento, tuberías de acero con calorifugado, válvulas tajaderas y modificaciones necesarias para la incorporación de fangos desde las bombas existentes, conexionado eléctrico y mecánico necesario. Fabricada en acero, con acabados superficiales según las ETG del Canal de Isabel II.</t>
  </si>
  <si>
    <t>Suministro de tornillo transportador inclinado de 3 metros de longitud., marca COMES modelo TF-500/TR o similar, fabricado en acero inoxidable AISI304 para transporte de residuos de rejas de muy gruesos. En chapa de 3mm de espesor y canal de deslizamiento en PE HD-501</t>
  </si>
  <si>
    <t>Suministro, transporte (hasta cualquier EDAR de la Comunidad de Madrid) montaje y puesta en marcha de tornillo Arquímedes según E.T Tornillo de Arquímedes.
Acondicionamiento de obra civil del soporte inferior, superior, reductor y motor retirando los elementos existentes picando soportes de hormigón.
Montaje de nuevas bases metálicas, placas y espárragos roscados garantizando la rigidez con el hormigón existente.
Motor, reductor y soporte superior dispondrán de correderas practicables mediante tornillo de regulación para la alineación.
Regenerado de la cuna de hormigón de media caña de elevación con el tornillo nuevo.
Retirada de elementos eliminados, escombros y equipos a punto indicado en la EDAR.</t>
  </si>
  <si>
    <t>Suministro Válvula de guillotina Orbinox modelo "BC" o similar de 480x260 para tolva de salida de centrifugadora de fango deshidratado. Cierre estanco en EPDM, plegada en Acero Inoxidable AISI 316. Con accionamiento neumático con cilindro de doble efecto, dos detectores y electroválvula para la tensión existente en la instalación.</t>
  </si>
  <si>
    <t>Suministro Válvula de guillotina Orbinox modelo "BC" o similar de 465x272 para tolva de salida de centrifugadora de fango deshidratado. Cierre estanco en EPDM, plegada en Acero Inoxidable AISI 316. Con accionamiento neumático con cilindro de doble efecto, dos detectores y electroválvula para la tensión existente en la instalación.</t>
  </si>
  <si>
    <t>Suministro Válvula de guillotina Orbinox modelo "BC" o similar de 492x215 para tolva de salida de centrifugadora de fango deshidratado. Cierre estanco en EPDM, plegada en Acero Inoxidable AISI 316. Con accionamiento neumático con cilindro de doble efecto, dos detectores y electroválvula para la tensión existente en la instalación.</t>
  </si>
  <si>
    <t>Suministro de válvula de mariposa doble excéntrica DN 150, PN 10/16, L 210mm,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</si>
  <si>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200, PN 10, L 230mm,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</si>
  <si>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200, PN 16, L 230mm,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</si>
  <si>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250, PN 10, L 250mm,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</si>
  <si>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250, PN 16, L 250mm,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</si>
  <si>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300, PN 10, L 270mm,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</si>
  <si>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300, PN 16, L 270mm,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</si>
  <si>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350, PN 10, L 290mm,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</si>
  <si>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350, PN 16, L 290mm,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</si>
  <si>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400, PN 10, L 310mm,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</si>
  <si>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400, PN 16, L 310mm,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</si>
  <si>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450, PN 10, L 330mm,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</si>
  <si>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450, PN 16, L 330mm,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</si>
  <si>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500, PN 10, L 350mm,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</si>
  <si>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500, PN 16, L 350mm,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</si>
  <si>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600, PN 10, L 390mm,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</si>
  <si>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600, PN 16, L 390mm,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</si>
  <si>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700, PN 10, L 430mm,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</si>
  <si>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700, PN 16, L 430mm,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</si>
  <si>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800, PN 10, L 470mm,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</si>
  <si>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de válvula de mariposa doble excéntrica DN 800, PN 16, L 470mm,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manivela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</si>
  <si>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Suministro y montaje de repuesto de válvula de clapeta ref. 158608000 clapeta elástica DN300 KPL. EPDM, portes incluidos</t>
  </si>
  <si>
    <t>Suministro de válvula de diafragma del fabricante CMO VALVES modelo Serie VD o similar, con las siguientes características principales:
Tamaño: DN150 para taladrado de brida PN10
Condiciones de trabajo: 0,6bar de presión y temperatura de 90ºC
Materiales: cuerpo en S275JR y disco en AISI304
Accionamiento: reductor + motor
Motor de regulación tipo AUMA SAR (1200acc/h) o similar, con limitador de par, finales de carrera y volante auxiliar de emergencia, con señal de salida y entrada 4-20mA. Incluye selector local/remoto en el actuador</t>
  </si>
  <si>
    <t>Set de montaje en acero inox. Para sonda NITRATAX con escuadra 10 cm a pared, pértiga 2 m y acoplamiento de sonda a 90º. Hach Lange o similar</t>
  </si>
  <si>
    <t>Suministro alarma Dräger combi ámbar o similar</t>
  </si>
  <si>
    <t>Ampliación para medida de H2S mediante sensor EQ con el sistema para análisis de biogás MAMOS. Canal de medida separado con rango 0 a 1000 ppm o 0 a 10.000 ppm.</t>
  </si>
  <si>
    <t>Suministro de sensor electroquímico para H2S con rango 0 a 1.000 ppm o 0 a 10.000 ppm.</t>
  </si>
  <si>
    <t>Prognosis complemento plug-in de diagnóstico predictivo de instrumentos para controlador sc1000 o similar. Incluye tarjeta interna a instalar en módulo de sondas.</t>
  </si>
  <si>
    <t>Suministro controlador  Prosonic S FMU90 o similar. Evaluación: Nivel/caudal, medida Continua + Contacto de Salida. Aplicación: Hasta 2 sensores, Ex/no Ex: FDU9x, FDU80/80F/81/81F/82; no Ex: FDU83/84/85/86 o similar. Curva de Linearización de 32 puntos. Software de Configuración/Diagnósticos incluido. Reconocimiento automático de sensor FDU9x. Puesta en Marcha con menú guiado</t>
  </si>
  <si>
    <t>Suministro tarjeta profibus DP interna para controlador SC1000 o similar con piezas de montaje</t>
  </si>
  <si>
    <t>Suministro monitor gas 4 canales MONICON Modelo C45000 o similar. Incorpora microprocesador y memoria no volátil. Control simultáneo de hasta cuatro zonas. Acondicionamiento digital de la señal para eliminar falsas alarmas. Dos contactos de alarma libres de potencial por detector. Salida analógica: 4x4 a 20 mA (una por sensor). Circuito de carga de batería. Compensación de derivas del sensor automática. Inhibición de alarmas durante la calibración. Diagnósticos de detección de averías. Protección intemperie IP65. Admite hasta 4 sensores diferentes en una misma central.</t>
  </si>
  <si>
    <t>Suministro analizador de Biogás ADC Mod. SB2000 o similar, rango 0-100% de metano, principio infrarrojos, resolución 0,1% con bomba de aspiración y control de caudal 0-1 l/m. salida 4-20 mA, 2 salidas de alarma por relé, comunicación RS-232, caja IP-54. alimentación90-240 Vca. Todas las partes en contacto con el gas  válidas para biogás húmedo en acero inox PTFE, montado en Caja ATEX de 415 x 315 x 168 mm, con 5 prensas para entradas/salidas.</t>
  </si>
  <si>
    <t>Suministro de centralita de detección de gases Honeywell TouchPoint Plus o similar. Unidad de control TTPL. Montaje en pared. Dimensiones 426 x 300 x 156 mm. Alimentación AC115/220 150W. Configurado para 4 entradas mA. Facilita salidas de tensión para elementos de señalización, 3 relés de alarma comunes. Con posibilidad de incluir 12 salidas de relé y 4 salidas analógicas de 4-20 mA</t>
  </si>
  <si>
    <t>Suministro caudalímetro magnético-inductivo KROHNE, Modelo OPTIFLUX 2050 C o similar, Cabeza primaria OPTIFLUX 2000, Tamaño del medidor DN 100 | 4", Conexión DN 100 PN 16, Longitud. de montaje  250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</si>
  <si>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125 | 5", Conexión DN 125 PN 16, Longitud. de montaje  250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</si>
  <si>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150 | 6", Conexión DN 150 PN 16, Longitud. de montaje  300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</si>
  <si>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Co similar, Cabeza primaria OPTIFLUX 2000, Tamaño del medidor DN 200 | 8", Conexión DN 200 PN 10, Longitud. de montaje  350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</si>
  <si>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200 | 8", Conexión DN 200 PN 16, Longitud. de montaje  350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</si>
  <si>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25 | 1", Conexión DN 25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</si>
  <si>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250 | 10", Conexión DN 250 PN 10, Longitud. de montaje  400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</si>
  <si>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250 | 10", Conexión DN 250 PN 16, Longitud. de montaje  400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</si>
  <si>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300 | 12", Conexión DN 300 PN 10,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</si>
  <si>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300 | 12", Conexión DN 300 PN 16,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</si>
  <si>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32 | 1-1/4", Conexión DN 32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</si>
  <si>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350 | 14", Conexión DN 350 PN 10,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</si>
  <si>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350 | 14", Conexión DN 350 PN 16,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</si>
  <si>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40 | 1-1/2", Conexión DN 40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</si>
  <si>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400 | 16", Conexión DN 400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</si>
  <si>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400 | 16", Conexión DN 400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</si>
  <si>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450 | 18", Conexión DN 450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</si>
  <si>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450 | 18", Conexión DN 450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</si>
  <si>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50 | 2", Conexión DN 50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</si>
  <si>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500 | 20", Conexión DN 500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</si>
  <si>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500 | 20", Conexión DN 500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</si>
  <si>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600 | 24", Conexión DN 600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</si>
  <si>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600 | 24", Conexión DN 600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</si>
  <si>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65 | 2-1/2", Conexión DN 65 PN 16, number for bolts 8, Longitud. de montaje  200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</si>
  <si>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700 | 28", Conexión DN 700 PN 10, Longitud. de montaje  700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</si>
  <si>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700 | 28", Conexión DN 700 PN 16, Longitud. de montaje  700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</si>
  <si>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80 | 3", Conexión DN 80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</si>
  <si>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800 | 32", Conexión DN 800 PN 10, Longitud. de montaje  800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</si>
  <si>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2050 C o similar, Cabeza primaria OPTIFLUX 2000, Tamaño del medidor DN 800 | 32", Conexión DN 800 PN 16, Longitud. de montaje  800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</si>
  <si>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Modelo OPTIFLUX 4100 C o similar, Cabeza primaria OPTIFLUX 4000, Tamaño del medidor DN 10 | 3/8",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</si>
  <si>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Suministro caudalímetro magnético-inductivo KROHNE, Modelo OPTIFLUX 4100 C o similar, Cabeza primaria OPTIFLUX 4000, Tamaño del medidor DN 15 | 1/2",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</si>
  <si>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Suministro caudalímetro magnético-inductivo KROHNE, Modelo OPTIFLUX 4100 C o similar, Cabeza primaria OPTIFLUX 4000, Tamaño del medidor DN 2,5 | 1/10",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</si>
  <si>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Suministro caudalímetro magnético-inductivo KROHNE, Modelo OPTIFLUX 4100 C o similar, Cabeza primaria OPTIFLUX 4000, Tamaño del medidor DN 4 | 1/8",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</si>
  <si>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Suministro caudalímetro magnético-inductivo KROHNE, Modelo OPTIFLUX 4100 C o similar, Cabeza primaria OPTIFLUX 4000, Tamaño del medidor DN 6 | 1/4",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</si>
  <si>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Suministro, instalación y asistencia técnica de caudalímetro fijo no invasivo para radar por conducciones en lámina libre. Incluye: IFQ Monitor USB tarjeta SD:                                     - Entrada MODBUS para la señal del sensor de velocidad y caudal.
- Entrada para la señal del sensor de nivel
ultrasónico.
- Salidas analógicas de caudal, velocidad y nivel
- Salida digital para totalización de volúmenes.
- Registro de datos mediante tarjeta SD integrada
- Puerto USB para parametrización mediante PC.                                                                    Sensor de velocidad radar:                                        - Fabricado en poliuretano con protección IP68.
- Rango de medida: 0,15 - 9 m/s bidireccional.
- Resolución: 0,001 m/s
- Precisión: 0,5%
- Temperatura de trabajo: de -20º a 50º C
- 1 x salida 4-20 mA configurable
- Puerto RS485 con protocolo Modbus ASCII
- Entrada de información de nivel y consiguiente cálculo de caudal.
- Sensores de temperatura, humedad y presión internos para autodiagnóstico.
- Alimentación 4-26 VDC
- Dimensiones/peso: 422 x 140 x 183 mm / 3,85 kg.                                                                      Cable 10 m para sensor velocidad.                              Sensor nivel radar:                                                             - Sensor de radar para la medición continua
de nivel de agua y agua residual.
- Alojamiento fabricado en polipropileno,
poliéster y 316L y con protección IP68.
- Antena de 26 GHz (Banda K) fabricada
en polipropileno.
- Rango de medida: 0,10 - 15 m.
- Resolución: 1 mm.
- Precisión: +/- 2 mm.
- 10 m de longitud. de cable estándar.
Opcionalmente hasta 300 m de longitud..
- Sistema de fijación mediante estribo fabricado en 316L.                                                                 Chasis de montaje: Chasis de montaje de los sensores de velocidad y nivel con mango giratorio para facilitar las
operaciones de montaje/desmontaje.</t>
  </si>
  <si>
    <t>Suministro de caudalímetro de biogás con medida de caudal en Nm3/h( instantáneo y totalizador) y porcentaje de metano contenido en el biogás con corrección instantánea de altitud. y temperatura de acuerdo a las circunstancias reales de explotación según la correspondiente especificación técnica "caudalímetro DE BIOGÁS EH DN 50"</t>
  </si>
  <si>
    <t>Sensor de caudal electromagnético MAG-5100W o similar DN100 PN16
Diámetro DN100 PN16
Recubrimiento del tubo: Goma dura
Electrodos: Hastelloy C-276
Conexión a proceso: Bridas DIN 2501 en acero al carbono
Protección IP67
Temperatura del fluido: -30 a + 90 °C</t>
  </si>
  <si>
    <t>Suministro AMTAX sc o similar, Analizador de amonio, rango 0,05-20 mg/l NH4-N, 1 canal muestra continua.</t>
  </si>
  <si>
    <t>Suministro de compresor de diafragma para vacío/presión en tomamuestras Bühler. Hach Lange o similar</t>
  </si>
  <si>
    <t>Realización de ensayos en un lote de 32 módulos fotovoltaicos conforme a normas IEC 60891 partes 1 a 10, ISO 2859-1:1999, ISO/IEC 17025:2005. Se realizarán pruebas de aceptación preembarque que consistirán en:
Obtención de máxima potencia en condiciones STC
Inspección visual (VI test)
Prueba de Electroluminiscencia (EL test)
Prueba de resistencia a degradación inducida por potencial (PID test)
Prueba de puntos calientes basado en IR con corriente forzada en módulo (HOT-Spot test)
Prueba de degradación inducida por exposición (LID test)
Se incluyen igualmente las pruebas de aceptación post-embarque, si Canal de Isabel II, S.A., M.P. las considera necesarias consistentes en:
Test de análisis visual (VI test)
Test de electroluminiscencia (EL test)</t>
  </si>
  <si>
    <t>Desmontaje, reparación en taller oficial Sulzer y montaje de agitador SCABA en digestor anaerobio; incluso desmontaje y montaje del equipo de la cúpula, desmontaje y montaje de ejes y aspas y sustitución de rodamientos de reductora, rodamiento cónico y casquillo del eje principal, rodamientos, casquillos cónicos y retenes del motor; incluso medios de elevación necesarios y transporte</t>
  </si>
  <si>
    <t>Verificación periódica de una instalación receptora de gas  por empresa instaladora, conforme al RD 919/2016 y de acuerdo a los procedimientos descritos en las normas UNE  60620 y 60670. Incluirá la comprobación de la estanquidad de la instalación receptora y la verificación del buen estado de conservación de la misma, pruebas de fugas en instalación y equipos, la combustión higiénica de los aparatos con verificación de la emisión de CO y la correcta evacuación de los productos de la combustión, segundas y posteriores visitas en caso de ser necesarias, emisión de informe de actuación y posibles defectos con justificación y valoración económica de subsanación de los mismos y certificado de revisión periódica de instalación receptora según modelo establecido. Adicionalmente se revisará el estado de la instalación de producción y almacenamiento y verificará el disparo de los elementos de seguridad y la presencia de fugas por medios de detección en aquellos puntos que sea posible.
Se incluyen todos los medios auxiliares que sean necesarios para la realización de las revisiones.</t>
  </si>
  <si>
    <t>Inspección del estado del sistema de protección contra el rayo en EDAR en base al Reglamento Electrotécnico de Baja Tensión ITC-BT-18, incluido  Inspección visual del sistema de captación, mástil, anclaje y conexiones a la red, fijación mecánica de la red conductora, trayectoria, tensado, continuidad eléctrica y radios de curvatura, comprobación de impactos en el contador (si existe), medición de la resistencia de puesta a tierra, verificación de distancia de seguridad y uniones equipotenciales, elaboración y entrega de informe en el que se reflejarán los puntos anteriores y el valor límite de resistencia de puesta a tierra admitido como válido</t>
  </si>
  <si>
    <t>Servicio de limpieza, desatranco, trasvase y trabajos de urgencia necesarios para el mantenimiento de las instalaciones, así como la retirada de productos mediante camión succionador.  Incluye desplazamientos, medios auxiliares necesarios para la realización de los trabajos (tanto para la limpieza como quipos de seguridad) y traslado de los residuos hasta la instalación indicada por Canal de Isabel II, S.A., M.P.. Equipo de trabajo formado por dos personas</t>
  </si>
  <si>
    <t>Servicio de limpieza, desatranco, trasvase y trabajos de urgencia necesarios para el mantenimiento de las instalaciones, así como la retirada de productos mediante camión succionador.  Incluye desplazamientos, medios auxiliares necesarios para la realización de los trabajos (tanto para la limpieza como quipos de seguridad) y traslado de los residuos hasta la instalación indicada por Canal de Isabel II, S.A., M.P.. Equipo de trabajo formado por tres personas (acceso a recinto confinado)</t>
  </si>
  <si>
    <t>Desmontaje y retirada instalaciones eléctricas &lt;80 m².</t>
  </si>
  <si>
    <t>Desmontaje y retirada instalaciones eléctricas &lt;160 m².</t>
  </si>
  <si>
    <t>Recibido de los cercos de arquetas o pozos de registro. Efectuado con mortero de cemento. Se incluye levantado del mortero en mal estado existente, así como tratamiento del residuo y canon de vertido. Limpieza y colocación del nuevo recibido. Se incluyen medios auxiliares. En lugar a determinar por técnicos de Canal de Isabel II.</t>
  </si>
  <si>
    <t>Reparación de pozo en calzada o acera, con fábrica de ladrillo, incluso parte proporcional de excavación, demolición y reposición de firme y pavimento o acera, materiales, enfoscado, relleno, recibido de cerco, carga y transporte de sobrantes a vertedero, totalmente terminado.</t>
  </si>
  <si>
    <t>Levantado y recolocación suelo técnico.</t>
  </si>
  <si>
    <t>Levantado y recolocación de adoquines.</t>
  </si>
  <si>
    <t>Demolición de labio en vertedero, de cualquier tipo, con compresor, incluso retirada de sobrantes, medido sobre perfil.</t>
  </si>
  <si>
    <t>Corte húmedo de paramento de hormigón armado, con sierra con disco diamantado. Incluso parte proporcional de limpieza, acopio, retirada y carga manual de escombros sobre camión o contenedor. Medido como sección de corte, esto es, longitud. por espesor de corte.</t>
  </si>
  <si>
    <t>Corte húmedo de paramento de hormigón armado, con hilo diamantado. Incluso parte proporcional de limpieza, acopio, retirada y carga manual de escombros sobre camión o contenedor. Medido como sección de corte, esto es, longitud. por espesor de corte.</t>
  </si>
  <si>
    <t>Reparación de fisura longitudinal en tuberías de diámetros variables (300-800) mediante sistema Robot fresador incluyendo saneo previo y extendido de resina de sellado, totalmente terminado.</t>
  </si>
  <si>
    <t>Rehabilitación de colector mediante tecnología CIPP con manga continua de poliéster reforzado con fibra de vidrio impregnada en resina de diámetros entre 200 y 600 mm</t>
  </si>
  <si>
    <t>Retirada de cubierta de chapa grecada en digestores, depósitos tampón o similar, con toda la gestión de residuos que conlleve</t>
  </si>
  <si>
    <t>Retirada de rastreles metálicos y 8 cm de aislamiento sobre forjado de hormigón en digestores, depósitos tampón o similar, con toda la gestión de residuos que conlleve.</t>
  </si>
  <si>
    <t xml:space="preserve">Retirada de rastreles metálicos sobre forjado de hormigón en digestores, depósitos tampón o similar, con toda la gestión de residuos que conlleve.  </t>
  </si>
  <si>
    <t xml:space="preserve">Vidrio espejo incluyendo sujeciones y fijaciones. Instalado, incluso retirada del existente si existiera. Sellado. Totalmente terminado. </t>
  </si>
  <si>
    <t>Suministro, instalación y puesta en marcha de puerta seccional aislante manual de hasta 10 m2, constituida por panel sándwich microperfilado de altura de sección entre 50 y 65 cm, con aislamiento de poliuretano y dos caras en chapa de acero galvanizado lacado por ambas caras, con enmarcado lateral de seguridad y perfiles de acero galvanizado, bastidor metálico para anclaje sólido y duradero de bisagras, sistema de fijación, cerrado y galvanizado, elementos de seguridad, guiado de puertas sobre railes laterales por medio de ruedas tipo nylon con rodamiento a bolas . Elevador manual a cadena modelo reforzado. Incluido premarco seccional de 80X40X1,5 cm.  Puerta conforme al reglamento UE nº 305/2011 y normas UNE-EN 12604, UNE-EN 12453 y UNE-EN 13241  Incluso instalación eléctrica y desmontaje de la existente si fuera necesario.</t>
  </si>
  <si>
    <t>Suministro, instalación y puesta en marcha de puerta seccional de panel sándwich de 40mm, manual, de hasta 10 m2. Incluso elementos de seguridad.  Puerta conforme al reglamento UE nº 305/2011 y normas UNE-EN 12604, UNE-EN 12453 y UNE-EN 13241.  Incluso desmontaje de la existente si fuera necesario y todos los medios auxiliares de elevación necesarios</t>
  </si>
  <si>
    <t>Suministro, instalación y puesta en marcha de puerta seccional de panel sándwich de 40mm,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</si>
  <si>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Suministro, instalación y puesta en marcha de puerta seccional de panel sándwich de 40mm, manual, de entre 10 y 20 m2. Incluso elementos de seguridad.  Puerta conforme al reglamento UE nº 305/2011 y normas UNE-EN 12604, UNE-EN 12453 y UNE-EN 13241.  Incluso desmontaje de la existente si fuera necesario y todos los medios auxiliares de elevación necesarios</t>
  </si>
  <si>
    <t>Suministro, instalación y puesta en marcha de puerta seccional de panel sándwich de 40mm,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</si>
  <si>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Suministro, instalación y puesta en marcha de puerta seccional de panel sándwich de 40mm, manual, de hasta 10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</si>
  <si>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Suministro, instalación y puesta en marcha de puerta seccional de panel sándwich de 40mm, motorizada, de hasta 10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</si>
  <si>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Suministro, instalación y puesta en marcha de puerta seccional de panel sándwich de 40mm, manual, de entre 10 y 20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</si>
  <si>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Suministro, instalación y puesta en marcha de puerta seccional de panel sándwich de 40mm, motorizada, de entre 10 y 20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</si>
  <si>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Suministro e instalación de 2 paracaídas para perfiles en U laminados en frío o caliente en puertas basculantes hasta 1000 kg de peso máximo en contrapeso</t>
  </si>
  <si>
    <t xml:space="preserve">Suministro e instalación de detector magnético petaca 220 V-11 PUAS en instalación en puerta rápida enrollable </t>
  </si>
  <si>
    <t>Suministro e instalación de accionamiento electromecánico (230 Vac o 400 Vac) para puertas correderas. Permite la inversión en caso de detección de un obstáculo. Cuadro de control incluido. Hasta 2000 kg</t>
  </si>
  <si>
    <t>Suministro e instalación de accionamiento para puerta seccional, basculante de muelles y contrapesos. Alimentación 230 Vac. Hasta 1000 N.</t>
  </si>
  <si>
    <t>Unidad de filtración 350H F6-F8 Marca SODECA o similar
Suministro e instalación de unidad de filtración compuesto por turbina multipala, envolvente de chapa galvanizada y material
acústico fonoabsorbente, filtros F6+F8, consumo de 0,14 kW y caudal de 855-945 m3/h o similar.</t>
  </si>
  <si>
    <t>Suministro de conducto autoportante para la distribución de aire climatizado ejecutado en lana de vidrio de alta densidad
revestido por exterior con un complejo tríplex formado por lámina de aluminio visto, refuerzo de malla de vidrio y kraftt, por el interior incorpora un tejido de vidrio negro, aporta altos rendimientos térmicos y acústicos, reacción al fuego B-s1, d0, i/p.p. de corte, ejecución, codos, embocaduras, derivaciones, elementos de fijación, sellado de uniones con cinta Climaver de aluminio, medios auxiliares y costes indirectos, totalmente instalado según normas UNE y NTE-ICI-22.</t>
  </si>
  <si>
    <t xml:space="preserve">Suministro de conducto flexible, de 102 mm. de diámetro, para distribución de aire climatizado, formado por dos tubos concéntricos, el interior con enrollamiento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 </t>
  </si>
  <si>
    <t xml:space="preserve">Suministro de conducto flexible, de 152 mm. de diámetro, para distribución de aire climatizado, formado por dos tubos concéntricos, el interior con enrollamiento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 </t>
  </si>
  <si>
    <t>Suministro de conducto flexible, de 200 mm. de diámetro, para distribución de aire climatizado, formado por dos tubos concéntricos, el interior con enrollamiento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t>
  </si>
  <si>
    <t>Tabique translúcido con moldeados de vidrio de 34 mm de espesor, con mortero de cemento CEM-I/32,5 y redondos de acero corrugado B-500 S, según normativa vigente, completamente terminado, incluso replanteo, nivelación y aplomado, preparación, corte y colocación de armaduras, parte proporcional. mermas, solapes, roturas, rellenos elásticos, cartón alquitranado, sellado y juntado.</t>
  </si>
  <si>
    <t>Tabique translúcido con moldeados de vidrio de 80 mm de espesor, con mortero de cemento CEM-I/32,5 y redondos de acero corrugado B-500 S, según normativa vigente, completamente terminado, incluso replanteo, nivelación y aplomado, preparación, corte y colocación de armaduras, parte proporcional. mermas, solapes, roturas, rellenos elásticos, cartón alquitranado, sellado y juntado.</t>
  </si>
  <si>
    <t>Trasdosado directo protección térmica 10+30 mm.</t>
  </si>
  <si>
    <t>Falso techo y placa continua cartón-yeso.</t>
  </si>
  <si>
    <t>Falso techo y placa continua cartón-yeso onda.</t>
  </si>
  <si>
    <t>Tabica placa continua cartón-yeso.</t>
  </si>
  <si>
    <t>Teja hormigón perfil plano incluido limas.</t>
  </si>
  <si>
    <t>Instalación de gancho de seguridad en cubierta, homologado.</t>
  </si>
  <si>
    <t>Coquera elástica D&lt;42; espesor=9 mm autoadhesiva.</t>
  </si>
  <si>
    <t>Coquera elástica D&lt;4"; espesor=9 mm autoadhesiva.</t>
  </si>
  <si>
    <t>Barrera vapor emulsión asfáltica.</t>
  </si>
  <si>
    <t>Suelo técnico. Elevado (núcleo madera).</t>
  </si>
  <si>
    <t>Suelo técnico. Elevado(núcleo sulfato).</t>
  </si>
  <si>
    <t>Alicatado porcelánico esmaltado 33x43cm. Mármol.</t>
  </si>
  <si>
    <t>Barandilla escalera torneada roble parte proporcional de barniz.</t>
  </si>
  <si>
    <t>Suministro, montaje y puesta en servicio de escalera vertical en PRFV de longitud. variable según UNE - EN 14122. Anchura 450 mm, separación entre peldaños 300 mm, separación de los aros de la jaula 900 mm. Altura jaula de seguridad 2250 mm de diámetro 700 mm conformado en pletinas de 50x5 mm PRFV. Montantes en UPN de 100x50x8,5 PRFV, peldaños en tubo estriado 32x22 PRFV. Soportes y anclajes a pared en inoxidable A-4</t>
  </si>
  <si>
    <t>Ejecución de pozo de registro, diámetro interior 80 cm de 1&lt;H&lt;2m de profundidad, formado por fábrica de ladrillo de 1 pie de espesor, recibido con M-250, enfoscado fratasado con M-450, enlucido y bruñido de solera y fábrica hasta 0,50 m de altura, sobre solera de hormigón HA-25/P/20/SR de 0,40 m de espesor, incluso pates, recibido de cerco,  tapa de fundición o de hormigón armado con zuncho metálico perimetral de 625 mm de diámetro, totalmente terminado.</t>
  </si>
  <si>
    <t>Ejecución de pozo de registro, diámetro interior 80 cm de 1&lt;H&lt;2m de profundidad, formado por fábrica de ladrillo de 1 pie de espesor, recibido con M-250, enfoscado fratasado con M-450, enlucido y bruñido de solera y fábrica hasta 0,50 m de altura, sobre solera de hormigón HA-25/P/20/IIa de 0,40 m de espesor, incluso pates, recibido de cerco,  tapa de fundición o de hormigón armado con zuncho metálico perimetral de 625 mm de diámetro, totalmente terminado.</t>
  </si>
  <si>
    <t>Ejecución de pozo de registro, diámetro interior 80 cm de 1&lt;H&lt;2m de profundidad con trasdos, formado por fábrica de ladrillo de 1 pie de espesor, recibido con M-250, enfoscado fratasado con M-450, enlucido y bruñido de solera y fábrica hasta 0,50 m de altura, sobre solera de hormigón HA-25/P/20/IIa de 0,40 m. de espesor, incluso pates, recibido de cerco,  tapa de fundición o de hormigón armado con zuncho metálico perimetral de 625 mm de diámetro, totalmente terminado.</t>
  </si>
  <si>
    <t>Reparación de imbornal, en camino, zona terriza, o similar, con fábrica de ladrillo, incluso parte proporcional de excavación, demolición, materiales, elemento sifónico, enfoscado, relleno, recibido de cerco, carga y transporte de sobrantes a vertedero, totalmente terminado .</t>
  </si>
  <si>
    <t>Dosificador jabón líquido antigoteo absorbente, instalado.</t>
  </si>
  <si>
    <t>Difusor circular de aire en chapa de aluminio extruido de 12", instalado.</t>
  </si>
  <si>
    <t>Difusor circular de aire en chapa de aluminio extruido de 14", instalado.</t>
  </si>
  <si>
    <t>Radiador mural infrarrojos gabarrón, modelo ib-750 o similar de 750 w, instalado.</t>
  </si>
  <si>
    <t>Frigorífico combi LG GBB60SWFFS o similar, de clase de eficiencia energética: A+++, capacidad neta: 343 l, capacidad neta refrigerador: 250 l con capacidad neta congelador: 93 l, consumo anual de energía: 178 kWh/año, potencia acústica: 37 dBA, clase climática: SN-T y dimensiones (alto x ancho x fondo): 210 x 59.5 x 65 cm, instalado.</t>
  </si>
  <si>
    <t>Termo Eléctrico Negarra Rn100 100l o similar. Capacidad 100 litros. Eléctrico de potencia 2000 W (2x1000). Tensión 230v. Resistencia envainada, instalado.</t>
  </si>
  <si>
    <t>Termo Eléctrico TNC Vertical COINTRA o similar. Capacidad 500 litros. Eléctrico de potencia 3200 W (2x1600). Tensión 230v. Resistencia envainada, instalado.</t>
  </si>
  <si>
    <t xml:space="preserve">Cubrición decorativa del terreno con árido de mármol procedente de machaqueo, granulometría comprendida entre 7 y 12 mm y color blanco o el que determinen los técnicos de Canal de Isabel II, suministrado en sacos y extendido con medios manuales sobre malla de polipropileno no tejido, de 100 mm/s de permeabilidad al agua, expresada como índice de velocidad, según ISO 11058, y 110 g/m² de masa superficial, con función antihierbas, hasta formar una capa uniforme de 5 cm de espesor mínimo. </t>
  </si>
  <si>
    <t>Suministro e instalación de rejilla de intemperie de chapa de acero galvanizado de 400x300 mm. con lamas fijas horizontales antilluvia y malla metálica posterior de protección antipájaros y anti insectos para toma de aire o salida de aire de condensación, instalada sobre muro de fábrica de ladrillo, s/NTE-ICI-27.</t>
  </si>
  <si>
    <t>Suministro e instalación de rejilla de intemperie de chapa de acero galvanizado de 600X400 mm. con lamas fijas horizontales antilluvia y malla metálica posterior de protección antipájaros y anti insectos para toma de aire o salida de aire de condensación, instalada sobre muro de fábrica de ladrillo, s/NTE-ICI-27</t>
  </si>
  <si>
    <t>Estantería metálica taller/almacén 4 estantes, soportando más de 200 kg por estante. Bandejas de madera. Dimensiones mínimas 180 x 90 x 40 cm.</t>
  </si>
  <si>
    <t>Estantería metálica taller/almacén 4 estantes, soportando más de 400 kg por estante. Bandejas de madera. Dimensiones mínimas 195 x 95 x 55 cm.</t>
  </si>
  <si>
    <t xml:space="preserve">Amueblamiento definitivo en local para sala de control. Se incluyen mesas para colocación de equipos informáticos, cajoneras, asientos necesarios para el personal de planta, incluso montaje según normativa vigente, valorado en función del número óptimo de utilizaciones y medida la superficie útil de local amueblado. </t>
  </si>
  <si>
    <t>Limpieza de todas las superficies metálicas de decantador para eliminación del óxido, pintura en mal estado y superficies mal adheridas mediante limado y preparación del acero estructural del puente. Aplicación de al menos 125 micras de película seca de imprimación compuesta por resina epoxi bicomponente sin disolventes con alto contenido en zinc.</t>
  </si>
  <si>
    <t xml:space="preserve">Impermeabilización cubiertas. 
Limpieza de la cubierta con chorro de agua a presión. 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De 0 a 20 m2. </t>
  </si>
  <si>
    <t xml:space="preserve">Impermeabilización cubiertas. 
Limpieza de la cubierta con chorro de agua a presión. 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Más de 20 a 100 m2. </t>
  </si>
  <si>
    <t xml:space="preserve">Impermeabilización cubiertas. 
Limpieza de la cubierta con chorro de agua a presión. 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Más de 100 m2. </t>
  </si>
  <si>
    <t>Tto. superficial y pintado de estructura, aplicando el siguiente procedimiento:
Limpieza de todas las superficies metálicas para eliminación del óxido, pintura en mal estado y superficies mal adheridas mediante limado y preparación del acero estructural del puente. Aplicación de al menos 125 micras de película seca de imprimación compuesta por resina epoxi bicomponente sin disolventes con alto contenido en zinc.</t>
  </si>
  <si>
    <t>Sellado de fisuras, en pavimento asfáltico existente, con betún-caucho en caliente, incluso preparación y limpieza de la fisura y parte proporcional. de señalización.</t>
  </si>
  <si>
    <t>Suministro y puesta en obra sobre superficies de hormigón o asfálticas de slurry en colores rojo o verde, extendido a mano mediante rastras con banda de goma, en dos capas con una dotación total media de 4 Kg/m² incluso parte proporcional de pintura de imprimación.</t>
  </si>
  <si>
    <t>Pavimento de superficie transitable de uso peatonal o sometido a tráfico de vehículos ligeros de arena silícea estabilizada protegido con piezas de hormigón prefabricado en masa en forma de rejilla alveolar. Incluye trabajos en capa superficial de preparación del terreno con inclusión de geotextil anti contaminación para su disposición. Totalmente terminado.</t>
  </si>
  <si>
    <t>Hora de ingeniero o Arquitecto para asesoramiento en estudios, trabajos o similares. Se incluirán todos los medios auxiliares necesarios (delineación, administrativos, materiales...) para la presentación de un documento final. Incluye herramientas, utensilios, dietas y transporte</t>
  </si>
  <si>
    <t>Ayudante. Incluye herramientas, utensilios, dietas y transporte.</t>
  </si>
  <si>
    <t>Ayudante soldador.</t>
  </si>
  <si>
    <t>Jornada de 1 radiólogo autorizado por el CSN + 1 ayudante.</t>
  </si>
  <si>
    <t>Mudanza/traslado e inventario.</t>
  </si>
  <si>
    <t>Mudanza/traslado.</t>
  </si>
  <si>
    <t>Mudanza/traslado e inventario fuera de horario.</t>
  </si>
  <si>
    <t>Mudanza/traslado fuera de horario.</t>
  </si>
  <si>
    <t>Desplazamiento de equipo topográfico compuesto por topógrafo y ayudante para toma de datos de campo.</t>
  </si>
  <si>
    <t xml:space="preserve">Trabajo de campo topográfico para levantamiento de datos, incluyendo ayudante y medios auxiliares. </t>
  </si>
  <si>
    <t>Técnico de grado medio en estudios y control de medidas de prevención.</t>
  </si>
  <si>
    <t>Mantenimiento bienal de agitador XYLEM SR 4660.412-53-125807SF consistente en:
1. Cojinetes: remplazar los cojinetes.
2. Juntas tóricas: reemplazar las juntas tóricas.
3. Sellos mecánicos: remplazar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</si>
  <si>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Mantenimiento bienal de agitador XYLEM SR 4660.412-53-083715SJ consistente en:
1. Cojinetes: remplazar los cojinetes.
2. Juntas tóricas: reemplazar las juntas tóricas.
3. Sellos mecánicos: remplazar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</si>
  <si>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Mantenimiento bienal de agitador XYLEM SR 4610.410 -53 -042107SJ consistente en:
1. Cojinetes: remplazar los cojinetes.
2. Juntas tóricas: reemplazar las juntas tóricas.
3. Sellos mecánicos: remplazar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</si>
  <si>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Mantenimiento bienal de agitador XYLEM SR 4620.410-1926 consistente en:
1. Cojinetes: remplazar los cojinetes.
2. Juntas tóricas: reemplazar las juntas tóricas.
3. Sellos mecánicos: remplazar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</si>
  <si>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Mantenimiento cada 20.000 h o tres años de soplante MPR CL 15/01 G consistente en:
-	Cambiar los rodamientos del motor
-	Desmontaje de la máquina
-	Sustitución o reparación de todas las piezas que presenten fatiga o desgaste.
-	Comprobación de holguras.
-	Comprobar la estanqueidad del conjunto
-	Se garantizará que el equipo mantiene su certificación ATEX original
-	Comprobación del funcionamiento en el banco de pruebas una vez sustituidos todos los elementos.</t>
  </si>
  <si>
    <t>Sustitución de juego de paletas en compresor MPR R 50-G</t>
  </si>
  <si>
    <t>Revisión anual por empresa especializada de ANCLAJE fijo de línea de vida o punto de anclaje fijo. Todos los anclajes de seguridad serán revisados conforme a las instrucciones del fabricante y por una empresa especializada del sector con experiencia acreditada en el montaje y/o mantenimiento de este tipo de dispositivos, líneas de vida, etc. En caso de imposibilidad manifiesta de localizar las citadas instrucciones, se podrá realizar una inspección, donde la empresa especializada revisará como mínimo: Cumplimiento de la norma UNE 795 clase A1 del anclaje; Inspección visual, existencia de corrosiones, deformaciones, holguras, etc.; Prueba de resistencia con equipo calibrado y con certificado en vigor, conforme a la fuerza indicada en cada anclaje; Comprobación de par de apriete de igual manera que en párrafos anteriores, con llave dinamométrica calibrada y con certificado en vigor; Emisión del certificado de revisión, firmado por Técnico competente.</t>
  </si>
  <si>
    <t>Suministro y montaje de lavavajillas de laboratorio Miele PG 8583 AW WW AD LD, de las siguientes características: Capacidad/carga, p. ej. 128 frascos de laboratorio; Control del proceso: Presión de lavado y sensor del brazo asp.; Función de apoyo al secado; EcoDry;  Conectable desde fábrica a través de WiFi o Ethernet.</t>
  </si>
  <si>
    <t>Suministro y aplicación de capa del espesor adecuado recomendado por el fabricante de material aislante térmico cerámico líquido de capa ultrafina  marca Bronya mod. Klassic o similar, con coeficiente de conductividad térmica de aprox. 0,0012 W/m2C. Se incluye el suministro e instalación de cuantos andamios fijos/móviles y/o plataformas elevadoras sean necesarias para la total aplicación del producto, incluso medios auxiliares, cuantos equipos de protección individuales o colectivos sean necesarios así como limpieza previa y preparado de superficies o equipos, ayud.as de albañilería/decapado etc. para preparación previa de todas las superficies hasta todo lo necesario  para poder aplicar el producto aislante siguiendo instrucciones del fabricante. La limpieza se realizará con agua a presión o método similar y se utilizará fungicida en todas las zonas en las que se detecten hongos. Aplicación de capa imprimación con producto recomendado por fabricante del aislante térmico, en todas las zonas a aplicar. El producto deberá aplicarse siguiendo estrictamente los condicionantes de la Ficha Técnica del fabricante. Totalmente terminado en color blanco mate o en color similar al existente en el resto de instalación o de la EDAR, en todo caso el color será el decidido por los servicios técnicos de Canal con los RAL disponibles del producto a aplicar. Se incluye informe posterior de justificación de espesores por parte del fabricante y medición de temperaturas antes y después de la aplicación</t>
  </si>
  <si>
    <t>Término variable de suministro de compuerta de canal con accionamiento de las siguientes características:  MARCO-GUÍA: Material: Acero inoxidable AISI-316L, TABLERO: Reforzado según carga de agua, material: Acero inoxidable AISI-316L, Protección: : Estanqueidad goma-inox a 3 lados, en 1 sentido, mediante perfil especial de goma, EPDM fijado al tablero. HUSILLO: Tipo: Ascendente / No Ascendente, Material: Acero inoxidable AISI-316. Tornillería: A4. Piso de maniobra hasta 1.000 mm por encima del tablero. incluso volante. Preparada para accionamiento motorizado. Protección según Especificación Técnica de Acabados de Canal de Isabel II. Medido según superficie de tablero.</t>
  </si>
  <si>
    <t>Término fijo de suministro de soplante de émbolos rotativos para servicio en desarenado desengrasado o en reactor biológico de las siguientes características: Motor de accionamiento: forma B3, IP 55, 400 V, 50 Hz IE3 preparado para variación de frecuencia. Protecciones: Protección térmica y protección estanqueidad; Rodamientos aislados; Acoplamiento motor-soplante: Correas y poleas de protección. Incluye cabina de insonorización con ventilación forzada, manómetro, Termómetro para temperatura de impulsión, detector de colmatación, válvula de retención, válvula de seguridad, filtro de aspiración, bancada común del grupo, silentblocks en el grupo, extractor aire de cabina. Según Especificación Técnica General de Canal de Isabel II. Incluye transporte a EDAR y medios auxiliares para descarga en lugar donde indique Dirección de Obra y pequeño material para su montaje.</t>
  </si>
  <si>
    <t>Término variable de suministro de soplante de émbolos rotativos para servicio en desarenado desengrasado o en reactor biológico de las siguientes características: Motor de accionamiento: forma B3, IP 55, 400 V, 50 Hz IE3 preparado para variación de frecuencia. Protecciones: Protección térmica y protección estanqueidad; Rodamientos aislados; Acoplamiento motor-soplante: Correas y poleas de protección. Incluye cabina de insonorización con ventilación forzada, manómetro, Termómetro para temperatura de impulsión, detector de colmatación, válvula de retención, válvula de seguridad, filtro de aspiración, bancada común del grupo, silentblocks en el grupo, extractor aire de cabina. Según Especificación Técnica General de Canal de Isabel II. Incluye transporte a EDAR y medios auxiliares para descarga en lugar donde indique Dirección de Obra y pequeño material para su montaje. Medida según potencia del motor.</t>
  </si>
  <si>
    <t>Término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(FC).Medida según área transversal del canal ancho x alto.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t>
  </si>
  <si>
    <t xml:space="preserve">Término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según área transversal del canal ancho x alto.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</si>
  <si>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Término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según área transversal del canal ancho x alto.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</si>
  <si>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</si>
  <si>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inoxidable AISI 316. Automatismos: Cuadro eléctrico con protecciones y automatismos; Limitador de par electrónico en cuadro eléctrico con alarma de sobrecarga y desconexión; Tipo de funcionamiento: intermitente mediante temporizador con interruptores de nivel de boya en canal de agua. </t>
  </si>
  <si>
    <t xml:space="preserve">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finos: de 10mm-20mm.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</si>
  <si>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Término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según área transversal del canal ancho x alto.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</si>
  <si>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Termino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según área transversal del canal ancho x alto.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</si>
  <si>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Término variable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según área transversal del canal ancho x alto.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</si>
  <si>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304. Automatismos: Cuadro eléctrico con protecciones y automatismos; Limitador de par electrónico en cuadro eléctrico con alarma de sobrecarga y desconexión; Tipo de funcionamiento: intermitente mediante temporizador con interruptores de nivel de boya en canal de agua.  </t>
  </si>
  <si>
    <t>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inoxidable 316. Automatismos: Cuadro eléctrico con protecciones y automatismos; Limitador de par electrónico en cuadro eléctrico con alarma de sobrecarga y desconexión; Tipo de funcionamiento: intermitente mediante temporizador con interruptores de nivel de boya en canal de agua.  </t>
  </si>
  <si>
    <t>Término fijo de suministro de reja inclinada situada a favor de corriente, con limpiarrejas de cadena y accionamiento eléctrico. Equipo para retención y separación de cuerpos voluminosos flotantes y en suspensión que arrastra consigo el agua residual (finos y gruesos), con limpieza automática a favor de flujo (FC). Medida por unidad de reja suministrada. Para instalar en canales. Paso de gruesos: de 20mm-80mm. Bastidor soporte: Soporta todo el conjunto de reja y accionamiento, sirve de guía al sistema limpiarreja y soporta el limpiapeine. Reja: Enrejillado que retiene los sólidos a su paso formado por pletinas de acero que selecciona el grosor de los sólidos. Grupo de accionamiento: Formado por un motorreductor eléctrico que acciona el eje motriz que transmite el movimiento al sistema mediante dos ruedas dentadas superiores extremas soportadas por sendos rodamientos con tensores de ajuste. Sistema de limpieza: Compuesto por dos cadenas de deslizamiento paralelas que mueven uno o varios peines en sentido vertical, inclinado o recto que recogen los detritus en la parte inferior y los descargan en la parte superior (chapa de descarga), volviendo posteriormente a bajar en sentido contrario para repetir sucesivamente la operación. Su sistema de funcionamiento con enclavamiento mecánico evita averías, gastos elevados de instalación y facilita su mantenimiento. Sistema limpiapeine: Rasqueta pivotante sobre un bastidor que realiza la operación de limpieza del peine y el vertido a la rampa de descarga. MATERIAL: Acero al carbono. Automatismos: Cuadro eléctrico con protecciones y automatismos; Limitador de par electrónico en cuadro eléctrico con alarma de sobrecarga y desconexión; Tipo de funcionamiento: intermitente mediante temporizador con interruptores de nivel de boya en canal de agua.  </t>
  </si>
  <si>
    <t>Pavimento continuo de hormigón impreso, con juntas, de 10 cm de espesor, para uso peatonal, realizado con hormigón HA-25/B/20/ sulforesistente, extendido y vibrado manual, y malla electrosoldada ME 20x20 Ø 5-5 B 500 T 6x2,20 UNE-EN 10080; acabado impreso en relieve y tratado superficialmente con mortero decorativo de rodadura para pavimento de hormigón color a definir por los técnicos de Canal de Isabel II, desmoldeante en polvo color a definir y capa de sellado final con resina impermeabilizante de acabado.</t>
  </si>
  <si>
    <t>Instalación de pica a tierra, conectada con cable  de cobre desnudo, montada y probada con medición de resistencia de tierra en centro de transformación y seccionamiento o red de tierras.</t>
  </si>
  <si>
    <t>Suministro y montaje de nuevo apoyo eléctrico de línea aérea de alta tensión. Apoyo metálico de celosía montado e izado, totalmente instalado en zapata rectangular de hormigón de al menos 3 metros de profundidad y 2x2 metros de ancho. Incluso picado de vial de hormigón de espesor 30 cm para la apertura del cajeado de la zapata de cimentación y red de tierras. Apoyo marca tipo C-2000 FAMMSA o similar con cruceta en bóveda, chapa de cerramiento antiescala 2 m de altura con placa indicadora de peligro, soporte para autoválvulas de 1,75 m para apoyo. Incluye soporte para transformador hasta 100 kVA. Tubo PVC 110 mm rígido espesor 1,2", con capuchón termorretráctil tipo SEH-3-100-35, para bajada de cable de alta tensión. Instalación de tierra de herrajes del apoyo consistente en: Puesta a tierra del apoyo, realizada con cable desnudo de cobre sección 50 mm² (6 metros) y 4 picas de 2 m, 14 mm de espesor, completamente montado e instalado. Se incluirá mano de obra, maquinaria, medios de elevación y/o transporte, elementos auxiliares, así como todo lo necesario para garantizar la completa ejecución.</t>
  </si>
  <si>
    <t>Canalización de interior con canal de PVC de 20x50 mm conforme a normativa con conexiones incorporadas.</t>
  </si>
  <si>
    <t>Canalización de interior con zócalo de PVC de 16x100 mm conforme a normativa con conexiones incorporadas.</t>
  </si>
  <si>
    <t>Suministro y colocación de moldura tapa exterior de PVC color blanco o similar.</t>
  </si>
  <si>
    <t>Suministro y colocación de bandeja perforada de PVC. Color gris.</t>
  </si>
  <si>
    <t>Suministro de Agitadores Gama ABS XSB 2232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2232, Diámetro de la hélice (mm) 2200, Potencia en kW 5.5, Motor en kW 7.5</t>
  </si>
  <si>
    <t>Suministro de Agitadores Gama ABS XSB 2233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2233, Diámetro de la hélice (mm) 2200, Potencia en kW 6.5, Motor en kW 7.5</t>
  </si>
  <si>
    <t>Suministro de Agitadores Gama ABS XSB 2231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2231, Diámetro de la hélice (mm) 2200, Potencia en kW 4.6, Motor en kW 5.5</t>
  </si>
  <si>
    <t>Suministro de Agitadores Gama ABS XSB 2233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2233, Diámetro de la hélice (mm) 2200, Potencia en kW 6.5, Motor en kW 7.5</t>
  </si>
  <si>
    <t>Suministro de Agitadores Gama ABS XSB 2531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2531, Diámetro de la hélice (mm) 2500, Potencia en kW 4.6, Motor en kW 5.5</t>
  </si>
  <si>
    <t>Suministro de Agitadores Gama ABS XSB 2532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2532, Diámetro de la hélice (mm) 2500, Potencia en kW 5.6, Motor en kW 7.5</t>
  </si>
  <si>
    <t>Suministro de Agitadores Gama ABS XSB 2533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2533, Diámetro de la hélice (mm) 2500, Potencia en kW 6.7, Motor en kW 7.5</t>
  </si>
  <si>
    <t>Suministro de Agitadores Gama ABS XSB 2531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2531, Diámetro de la hélice (mm) 2500, Potencia en kW 4.6, Motor en kW 5.5</t>
  </si>
  <si>
    <t>Suministro de Agitadores Gama ABS XSB 2532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2532, Diámetro de la hélice (mm) 2500, Potencia en kW 5.6, Motor en kW 7.5</t>
  </si>
  <si>
    <t>Suministro de Agitadores Gama ABS XSB 2533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2533, Diámetro de la hélice (mm) 2500, Potencia en kW 6.7,  Motor en kW 7.5</t>
  </si>
  <si>
    <t>Suministro de Agitadores Gama ABS XSB 2731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2731, Diámetro de la hélice (mm) 2750, Potencia en kW 4.8, Motor en kW 5.5</t>
  </si>
  <si>
    <t>Suministro de Agitadores Gama ABS XSB 2732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2732, Diámetro de la hélice (mm) 2750, Potencia en kW 5.8, Motor en kW 7.5</t>
  </si>
  <si>
    <t>Suministro de Agitadores Gama ABS XSB 2733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2733, Diámetro de la hélice (mm) 2750, Potencia en kW 7, Motor en kW 7.5</t>
  </si>
  <si>
    <t>Suministro de Agitadores Gama ABS XSB 2731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2731, Diámetro de la hélice (mm) 2750, Potencia en kW 4.8, Motor en kW 5.5</t>
  </si>
  <si>
    <t>Suministro de Agitadores Gama ABS XSB 2732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2732, Diámetro de la hélice (mm) 2750, Potencia en kW 5.8, Motor en kW 7.5</t>
  </si>
  <si>
    <t>Suministro de Agitadores Gama ABS XSB 2733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2733, Diámetro de la hélice (mm) 2750, Potencia en kW 7, Motor en kW 7.5</t>
  </si>
  <si>
    <t>Suministro de tubería de drenaje enterrada de PVC corrugado doble circular ranurada adecuada al uso.</t>
  </si>
  <si>
    <t>Suministro y montaje  de tubería nueva, incluido anclajes y demás elementos necesarios para que quede en servicio, incluido el desmontaje y retirada de la tubería antigua de agua de lavado de biofores. Tubería de acero electro soldado  doble cordón galvanizado en caliente DN 500 mm,   incluidos   codos  necesarios para el correcto funcionamiento manteniendo el trazado actual, soportes al menos cada 4,5 metros construidos a base de perfiles laminados y chapa de acero , anclajes, abrazaderas, tornillería, fijaciones, etc. Material acero F112. Todos los elementos en contacto estarán protegidos para evitar la corrosión galvánica. Se incluye  injertos de DN 500 de entrada a cada uno de los biofor de segunda etapa  e  injertos de DN 450 mm para reparto de agua a primera etapa bridas de unión, andamios,  y todos los elementos auxiliares necesarios para dejar la instalación totalmente terminada y en servicio.
Incluido el desmontaje y retirada de tubería antigua</t>
  </si>
  <si>
    <t>Suministro y montaje  de tubería nueva, incluido anclajes y demás elementos necesarios para que quede en servicio, incluido el desmontaje y retirada de la tubería antigua de agua de lavado de biofores. Tubería de acero electro soldado  doble cordón galvanizado en caliente DN450 mm ,  incluidos  injertos  necesarios para la correcta instalación de la tubería ,  salidas en DN 450 mm a cada uno de los 6 biofor de primera etapa, anclajes cada 2,5 metros construidos a base de perfiles laminados y chapa de acero , anclajes, abrazaderas, tornillería, fijaciones, etc. Material acero F112. Todos los elementos en contacto estarán protegidos para evitar la corrosión galvánica, andamios,  y todos los elementos auxiliares necesarios para dejar la instalación totalmente terminada y en servicio.
Incluido el desmontaje y retirada de tubería antigua</t>
  </si>
  <si>
    <t>Depósito de almacenamiento de productos químicos conforme a la Especificación técnica (ET)  
Reactivo: Hipoclorito Sódico Volumen: 12 000 litros
Tipo: Simple pared, vertical Material: PRFV</t>
  </si>
  <si>
    <t>Depósito de almacenamiento de productos químicos conforme a la Especificación técnica (ET)  
Reactivo: Cloruro Férrico Volumen: 10 000 litros
Tipo: Doble pared, vertical Material: PRFV</t>
  </si>
  <si>
    <t>Depósito de almacenamiento de productos químicos conforme a la Especificación técnica (ET)  
Reactivo: Bisulfito Sódico Volumen: 10 000 litros
Tipo: Doble pared, vertical Material: PRFV</t>
  </si>
  <si>
    <t>Depósito de almacenamiento de productos químicos conforme a la Especificación técnica (ET)  
Reactivo: Hipoclorito Sódico Volumen: 10 000 litros
Tipo: Simple pared, vertical Material: PRFV</t>
  </si>
  <si>
    <t>Suministro de bolsa recogecadena ABK2 (Med.)&gt;23m de 5mm/14m de 7mm</t>
  </si>
  <si>
    <t>Suministro de bolsa recogecadena ABK0 mediana &gt;17m-5mm</t>
  </si>
  <si>
    <t>Suministro de bolsa recogecadena ABK3 (Med.)&gt;20m-8mm/12m-10mm</t>
  </si>
  <si>
    <t>Suministro   de polipasto ABK 201-1604 - U o similar, acoplado a carro eléctrico:
Capacidad de carga 1.600 kg; Recorrido máximo del gancho 6m; Velocidad(es) de elevación 4m/min; Velocidad de traslación 20m/min; Diámetro de la cadena 7mm; Cadena cincada; Tensión de alimentación III 230/400 V. 50 Hz. Trifásico; Tensión de mando 24 V; Número de ramales de cadena 2; Potencia del motor de elevación 1,5 kW; Motor de traslación del carro 0,18 kW Motor Freno; Grupo de funcionamiento M5/2m; Factor de marcha 30%; Finales de carrera superior e inferior eléctricos; Finales de carrera de traslación incluidos; Perfil de rodadura estándar 64-120/125-170 mm; Radio mínimo en las curvas 1,2m; Grado de protección del polipasto IP 55; Aislamiento del motor clase F; Pintura de acabado interiores; Peso del polipasto 87 kg. incluye: Tomacorrientes del monocarril (tramo recto, sin curvas)
12 m de línea de carritos de 4 x 2,5 mm2; Mando mediante botonera de 4 pulsadores + seta de emergencia; Limitador de carga de alta eficiencia y precisión en baño de aceite; Longitud. de la manguera de la botonera 9,5 m; Bolsa recoge cadena; Polipasto con carro para trasladarse por una viga. Pintura con un espesor mínimo de &gt;35 μ, RAL 5015; Certificado CE, Esquema eléctrico, Libro de instrucciones y Hoja de prueba.</t>
  </si>
  <si>
    <t>Acero al carbono S-275 JR con acabado pintado y protegido frente a corrosión en calderería, pasamuros, tuberías, piezas especiales, soportes, etc., con revestimiento según proyecto, incluso parte proporcional. de despuntes, soldaduras, preparación, montaje y pruebas.</t>
  </si>
  <si>
    <t>Acero inoxidable en calderería, pasamuros, tuberías, piezas especiales, soportes, etc., con revestimiento según proyecto, incluso parte proporcional. de despuntes, soldaduras, preparación, montaje y pruebas.</t>
  </si>
  <si>
    <t>Suministro de rejilla de ventilación con acabado en aluminio natural, de medidas 300x300mm</t>
  </si>
  <si>
    <t>Suministro de Motorreductor tipo SK5207AF BH VL2 IEC225-225SP/4 TF o similar para agua residual. Con mezcladores/agitadores y caja de cambios helicoidal. Potencia del motor 37 kW, velocidad del motor 1.478 l/min, sin cargas adicionales al eje red- Relación de reducción 24.89, velocidad de salida 59 l/min, factor de servicio 2.5, par de salida 5.950 Nm, voltaje 400/690 V, frecuencia 50Hz, clase de rendimiento IE3, tolerancia de voltaje +- 10%, tipo de protección del motor IP55, clase de aislamiento F, material del cárter GG20, material del retén del eje reductor: retenes de vitón FKM, caja de bornes GNP+MNP Std/TB neutral, Venteo: tapón venteo, posición del eje de entrada: B1 (W), Adaptador de entrada: IEC280 o similar, cárter tipo: eje con brida, dimensiones eje de salida: 125H7, diámetro brida: 660mm, Tapa para eje de salida: tapa eje hueco, Aceite tipo: sin lubricante, Clasificación del eje: CLP HC 220, Cantidad aceite: 53 l, Dimensiones del eje de salida 125H7, mirilla de vidrio, acoplamiento flexible, diámetro del eje de motor: 75.</t>
  </si>
  <si>
    <t>Suministro caudalímetro magnético-inductivo KROHNE o similar, Modelo OPTIFLUX 2050 W, Cabeza primaria OPTIFLUX 2000,Modelo separado, Tamaño del medidor DN 80 | 3", Conexión DN 80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 Conexión del cable Caja de term. de fund. de aluminio,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</si>
  <si>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o similar, Modelo OPTIFLUX 2050 W, Cabeza primaria OPTIFLUX 2000, Modelo separado, Tamaño del medidor DN 100 | 4", Conexión DN 100 PN 16, Longitud. de montaje 250 mm|9,84",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 de aluminio,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</si>
  <si>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o similar, Modelo OPTIFLUX 2050 W, Cabeza primaria OPTIFLUX 2000, Modelo separado, Tamaño del medidor DN 40 | 1-1,2", Conexión DN 40 PN 40, Longitud. de montaje 150 mm|5,91", excl. juntas y anillos, Material de la brida Acero 1,0460 (C 22,8),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 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</si>
  <si>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o similar, Modelo OPTIFLUX 2050 W, Cabeza primaria OPTIFLUX 2000, Modelo separado, Tamaño del medidor DN 50 | 2", Conexión DN 50 PN 40, Longitud. de montaje 100 mm|7,87", excl. juntas y anillos, Material de la brida Acero 1,0460 (C 22,8),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 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</si>
  <si>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Suministro caudalímetro magnético-inductivo KROHNE o similar, Modelo OPTIFLUX 2050 W, Cabeza primaria OPTIFLUX 2000, Modelo separado, Tamaño del medidor DN 65 | 2-1/2", Conexión DN 65 PN 16 - EN 1092-1, Number for bolts 8,  Longitud. de montaje 200 mm|7,87",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 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</si>
  <si>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Ventana PVC fijo incluyendo mampara tipo escaparate &lt;4 m².</t>
  </si>
  <si>
    <t>Ventana PVC fijo incluyendo mampara tipo escaparate &gt;4 m².</t>
  </si>
  <si>
    <t>Ventana PVC corredera tipo monobloc &lt;2 m².</t>
  </si>
  <si>
    <t>Ventana PVC corredera tipo monobloc &gt;2 m².</t>
  </si>
  <si>
    <t>Ventana PVC con rotura de puente térmico machimbrada 2 hojas.</t>
  </si>
  <si>
    <t>Ventana PVC con rotura de puente térmico machimbrada 3 hojas.</t>
  </si>
  <si>
    <t>Ventana PVC con rotura de puente térmico. K=1,5 &gt;1 m²&lt;2 m².</t>
  </si>
  <si>
    <t>Puerta de paso PVC practicable 1 hoja incluyendo cerradura.</t>
  </si>
  <si>
    <t>Puerta de paso PVC practicable 2 hoja incluyendo cerradura.</t>
  </si>
  <si>
    <t>Conducto ventilación PVC d=110.</t>
  </si>
  <si>
    <t>Cubierta no transitable formada por capa de grava sin aislamiento. Pa-6.</t>
  </si>
  <si>
    <t>Cubierta plana mediante lamina de PVC drenante.</t>
  </si>
  <si>
    <t>Pavimento elevado de aluminio acabado PVC.</t>
  </si>
  <si>
    <t>Pavimento elevado de aluminio acabado PVC mod. Blxr 30 o similar.</t>
  </si>
  <si>
    <t>Pavimento de PVC rollos unicolor 3 mm.</t>
  </si>
  <si>
    <t>Pavimento de PVC rollos colores 2 mm.</t>
  </si>
  <si>
    <t>Pavimento de PVC losetas imitación 2,5 mm.</t>
  </si>
  <si>
    <t>Pavimento de PVC insonorizado rollos 3,65 mm.</t>
  </si>
  <si>
    <t>Pavimento de PVC acústico 500x500x3,25 mm.</t>
  </si>
  <si>
    <t>Pavimento de PVC antideslizante rollos 2 mm.</t>
  </si>
  <si>
    <t>Rodapié PVC 10 cm.</t>
  </si>
  <si>
    <t>Peldaño PVC unicolor 3,10 mm.</t>
  </si>
  <si>
    <t>Cajón compacto PVC.</t>
  </si>
  <si>
    <t>Persiana de lamas de PVC de seguridad.</t>
  </si>
  <si>
    <t>Persiana de lamas de PVC.</t>
  </si>
  <si>
    <t>Persiana de lamas de PVC con motor.</t>
  </si>
  <si>
    <t>Caldereta sifónica extensible de PVC para recogida de aguas pluviales, instalada.</t>
  </si>
  <si>
    <t>Sumidero sifónico de fundición o PVC, instalado.</t>
  </si>
  <si>
    <t>Sumidero sifónico de PVC con rejilla de PVC de 200x200 mm, instalado.</t>
  </si>
  <si>
    <t>Perfil hidroexpansivo macizo de sección mínima 20x5 mm para el sellado de juntas incluso fijación y medios auxiliares.</t>
  </si>
  <si>
    <t xml:space="preserve">Cubrición decorativa del terreno con gravilla de machaqueo, granulometría comprendida entre 9 y 12 mm y color blanco o el que determinen los técnicos de Canal de Isabel II, suministrada en sacos y extendida con medios manuales sobre malla de polipropileno no tejido, de 100 mm/s de permeabilidad al agua, expresada como índice de velocidad, según ISO 11058, y 110 g/m² de masa superficial, con función antihierbas, hasta formar una capa uniforme de 5 cm de espesor mínimo. </t>
  </si>
  <si>
    <t xml:space="preserve">Cubrición decorativa del terreno con 0,1 (t/m²) de piedras calizas de coquera sin trabajar colocadas sobre una superficie de gravilla de machaqueo, granulometría comprendida entre 9 y 12 mm y color rojo o el que determinen los técnicos de Canal de Isabel II, suministrada en sacos y extendida con medios manuales sobre malla de polipropileno no tejido, de 100 mm/s de permeabilidad al agua, expresada como índice de velocidad, según ISO 11058, y 110 g/m² de masa superficial, con función antihierbas, hasta formar una capa uniforme de 5 cm de espesor mínimo. </t>
  </si>
  <si>
    <t>Traviesa de ferrocarril, nueva. Ecotraviesas tratadas para resistir la intemperie, formación de parterre o delimitación de espacios. Totalmente instalada.</t>
  </si>
  <si>
    <t>Suministro y aplicación de capa del espesor adecuado recomendado por el fabricante de material aislante térmico cerámico líquido de capa ultrafina marca Bronya mod. Klassic o similar, con coeficiente de conductividad térmica de aprox. 0,0012 W/m2C. Se incluye el suministro e instalación de cuantos andamios fijos/móviles y/o plataformas elevadoras sean necesarias para la total aplicación del producto, tanto en paramentos como en la totalidad de la cúpula, incluso medios auxiliares, cuantos equipos de protección individuales o colectivos sean necesarios así como ayudas de albañilería para preparación previa de todas las superficies consistente entre otras y como mínimo en reparación y enfoscado de zonas de depósito que se encuentran deterioradas con partes desprendidas y con agujeros y grietas y, en todo caso, aquello necesario para poder aplicar el producto aislante; limpieza y eliminación de hongos, arena, pintura desconchada y suciedad en todo el depósito i/cúpula. La limpieza se realizará con agua a presión o método similar y se utilizará fungicida en todas las zonas en las que se detecten hongos. Aplicación de capa imprimación con producto recomendado por fabricante del aislante térmico, en todas las zonas del digestor, i/cúpula para preparar soporte para aplicación. El producto deberá aplicarse siguiendo estrictamente los condicionantes de la Ficha Técnica del fabricante. Totalmente terminado en color blanco mate o en color similar al existente en el resto de digestores o de los paramentos del resto de la EDAR, en todo caso el color será el decidido por los servicios técnicos de Canal con los RAL disponibles del producto a aplicar. Se incluye informe posterior de justificación de espesores por parte del fabricante y medición de temperaturas antes y después de la aplicación</t>
  </si>
  <si>
    <t>Suministro de interruptores automáticos para protección de la distribución de las siguientes características: Marca: SCHNEIDER o equivalente; Modelo: ComPAcT NSX o equivalente; Número de polos 4; Corriente nominal:100 A ; Tipo de red: AC; Cortocircuito: 50 kA Icu en 380/415 V AC 50/60 Hz acorde a En&gt; 50 A o 50 kA Icu en 440 V AC 50/60 Hz acorde a En&gt; 50 A.</t>
  </si>
  <si>
    <t>Suministro de interruptores automáticos para protección de la distribución de las siguientes características: Marca: SCHNEIDER o equivalente; Modelo: ComPAcT NSX o equivalente; Número de polos 4; Corriente nominal: 160A ; Tipo de red: AC; Cortocircuito: 50 kA Icu en 380/415 V AC 50/60 Hz acorde a En&gt; 50 A o 50 kA Icu en 440 V AC 50/60 Hz acorde a En&gt; 50 A.</t>
  </si>
  <si>
    <t>Suministro de interruptores automáticos para protección de la distribución de las siguientes características: Marca: SCHNEIDER o equivalente; Modelo: ComPAcT NSX o equivalente; Número de polos 4; Corriente nominal:250A ; Tipo de red: AC; Cortocircuito: 50 kA Icu en 380/415 V AC 50/60 Hz acorde a En&gt; 50 A o 50 kA Icu en 440 V AC 50/60 Hz acorde a En&gt; 50 A.</t>
  </si>
  <si>
    <t>Suministro de interruptores automáticos para protección de la distribución de las siguientes características: Marca: SCHNEIDER o equivalente; Modelo: ComPAcT NSX o equivalente; Número de polos 4; Corriente nominal: 400 A ; Tipo de red: AC; Cortocircuito: 50 kA Icu en 380/415 V AC 50/60 Hz acorde a En&gt; 50 A o 50 kA Icu en 440 V AC 50/60 Hz acorde a En&gt; 50 A.</t>
  </si>
  <si>
    <t>Suministro de interruptores automáticos para protección de la distribución de las siguientes características: Marca: SCHNEIDER o equivalente; Modelo: ComPAcT NSX o equivalente; Número de polos 4; Corriente nominal: 630 A ; Tipo de red: AC; Cortocircuito: 50 kA Icu en 380/415 V AC 50/60 Hz acorde a En&gt; 50 A o 50 kA Icu en 440 V AC 50/60 Hz acorde a En&gt; 50 A.</t>
  </si>
  <si>
    <t>Precio de prestación de servicio por oficial de mantenimiento de grupo electrógeno en horario de 07:00 a 17:00 h de lunes a viernes incluyendo herramientas, utensilios, dietas y transportes</t>
  </si>
  <si>
    <t xml:space="preserve">Precio de prestación de servicio por oficial de mantenimiento de grupo electrógeno en horario de 17:00 h a 20:00 h de lunes a viernes incluyendo herramientas, utensilios, dietas y transportes          </t>
  </si>
  <si>
    <t xml:space="preserve">Precio de prestación de servicio por oficial de mantenimiento de grupo electrógeno en horario de 20:00 a 07:00 h de lunes a viernes y en sábados, domingos y festivos incluyendo herramientas, utensilios, dietas y transportes </t>
  </si>
  <si>
    <t>Televisor Samsung 60 KS7000 60 pulgadas o similar:
Modelo UE60KS7000S Nombre del modelo UE60KS7000 Peso del producto 22 Kg Dimensiones del producto 135,2 x 4,4 x 78,3 cm Número de modelo del producto UE60KS7000S
Número de producto UE60KS7000S Número de procesadores 4
Tecnología del sintonizador DVB-T2 Tipo de fuente de luz Sí Otras características Además de interfaz común (CI +), Altavoces incorporados, Autobúsqueda de canal, Browsing, DLNA  ertified, Desconexión automática: Si, Extended PVR, Función de subtítulos, Guía electrónica de programación, Imagen en imagen, Internet, Mando a distancia, Modo ECO, Navegación,  oscurecimiento local, Wi-Fi Direct, bluetooth Componentes incluidos Corriente alterna, subwoofer
Tecnología de pantalla LCD Dimensión de la pantalla 60 pulgadas
Tipo de pantalla LCD Decodificador integrado DTS, Dolby Digital Relación de aspecto de imagen 16:9 Relación de aspecto 16:9 Resolución de pantalla 3840 x 2160 Pixeles Entrada de video S-Video in (9) Formato de entrada de video 2160p Interfaz de salida de video HDMI (4) Potencia eléctrica 102 vatios Pilas / baterías incluidas Sí Descripción de la interfaz de red WiFi
Protocolo de enlace de datos DLNA Número de puertos USB 3 Tipo de conector Ethernet
Interfaz de televisión Common interface Plus (CI+)</t>
  </si>
  <si>
    <t>Suministro e instalación de toma de tierra equipotencial compuesta por 3 picas de acero cobrizado de 2 m y 300micras, unidas mediante soldadura aluminotérmica, 3 arquetas de fibra de poliéster para registro y riego de electrodos de TT</t>
  </si>
  <si>
    <t>Suministro e instalación de canalización de interconexión para instalación de detección de incendios realizada con tubo protector de PVC, no propagador de la llama según UNE-EN 50.085-1 y UNE-EN 50.086-1, tipo rígido para trazado visto y tipo corrugado flexible para trazado oculto o empotrado. Los conductores eléctricos serán de cobre electrolítico recocido flexible, no propagadores del incendio con emisión de humos y opacidad reducida según UNE-21.1002 y no propagadores de la llama según UNE-EN 50.085-1 y UNE-EN 50.086-,  tipo unipolar para instalaciones tipo convencional y tipo manguera trenzada y apantallada 2 x 1,5 mm² para instalaciones tipo analógico. Las conexiones se realizarán solo en cajas de registro de PVC, no propagadoras de la llama y con conectores de presión o clemas. Para sala de entre 50 y 60 m2</t>
  </si>
  <si>
    <t>Suministro de agitador sumergible RW 4021 CR o similar, con soporte integrado para la conexión a un tubo guía cuadrado, P útil 1,1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</si>
  <si>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4022 CR, con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</si>
  <si>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4023 CR o similar, con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</si>
  <si>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4024 CR o similar, con soporte integrado para la conexión a un tubo guía cuadrado, P útil 2,0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</si>
  <si>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4031 CR o similar, con soporte integrado para la conexión a un tubo guía cuadrado, P útil 2,6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</si>
  <si>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4032 CR o similar, con soporte integrado para la conexión a un tubo guía cuadrado, P útil 3,0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</si>
  <si>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4033 CR o similar, con soporte integrado para la conexión a un tubo guía cuadrado, P útil 3,5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</si>
  <si>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4041 CR o similar, con aro de corriente y soporte integrado para la conexión a un tubo guía cuadrado, P útil 0,8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</si>
  <si>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4042 CR o similar, con aro de corriente y soporte integrado para la conexión a un tubo guía cuadrado, P útil 1,0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</si>
  <si>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4043 CR o similar, con aro de corriente y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</si>
  <si>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4044 CR o similar, con aro de corriente y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</si>
  <si>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4051 CR o similar, con aro de corriente y soporte integrado para la conexión a un tubo guía cuadrado, P útil 2,1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</si>
  <si>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4052 CR o similar, con aro de corriente y soporte integrado para la conexión a un tubo guía cuadrado, P útil 2,4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</si>
  <si>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Suministro de agitador sumergible RW 4053 CR o similar, con aro de corriente y soporte integrado para la conexión a un tubo guía cuadrado, P útil 2,8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poliamida (AISI A351). Material eje motor 1.4404 (AISI 416), Material hélice 1,4571 (AISI 316). Material tornillería 1.4401 (AISI 316). Material aro elevación 1.4404 (AISI 316L).</t>
  </si>
  <si>
    <t xml:space="preserve">Suministro de cinta transportadora fija de 8.9 metros de longitud. entre ejes de tambores; posición de trabajo horizontal. Banda lisa de 500 mm de ancho. Chasis monoviga modelo C.P.R. fabricado con perfiles laminados en caliente. Rodillos serie ligera con tubo galvanizado y eje de acero al carbono Ø60/12 mm portantes en "V" cada 500 mm y de retorno horizontales cada 2 metros. Tambor motriz Ø250 mm recubierto de goma estriada y de reenvío Ø260 mm en jaula de ardillas. Accionada con motor eléctrico de 1.5 CV de potencia (motor a 1500 r.p.m) y reductor calado al eje motriz Velocidad aproximada de transporte 1 m/seg.   Protecciones para marcado CE. </t>
  </si>
  <si>
    <t>Suministro y montaje de compresor de pistón de 7,5 CV (5,5kW) a 10bar
caudal 11,7 l/s (702 l/min)
Modelo LE 7, 10 bar, 400V (3ph), 50 Hz, Synthetic PAO
oíl, Electrical approval: IEC, Unloading valve, Receiver
mounted, Star/Delta (Y/D), Depósito de 250 L, Pressure
vessel approval: CE</t>
  </si>
  <si>
    <t>Suministro de Turbo compresor levitación magnética mono etapa modelo HST 2500-1-L-4 o similar. Motor de 69 kW: de 1.000 a 3.400 Nm3/h, y hasta 0,65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</si>
  <si>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2500-1-H-4 o similar. Motor de 83 kW: de 1.000 a 3.700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</si>
  <si>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2500-1-A-4 o similar. Motor de 90 kW: de 1.000 a 4.000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</si>
  <si>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20-4500-1-125-40 o similar. Motor de 125 kW: de 2.100 a 6.000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</si>
  <si>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20-4500-1-150-40 o similar. Motor de 150 kW: de 2.100 a 7.500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</si>
  <si>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20-6000-1-125-40 o similar. Motor de 125 kW: de 2.100 a 6.000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</si>
  <si>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20-6000-1-150-40 o similar. Motor de 150 kW: de 2.100 a 7.500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</si>
  <si>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20-600-1-190-40 o similar. Motor de 190 kW: de 2.700 a 7.900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</si>
  <si>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30-36-1-190-40 o similar. Motor de 190 kW: de 3.000 a 10.000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</si>
  <si>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30-36-1-250-40 o similar. Motor de 250 kW: de 3.000 a 11.000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</si>
  <si>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30-36-1-300-40 o similar. Motor de 280 kW: de 3.000 a 11.500 Nm3/h, y hasta 0,90 Bar incremento de presión .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</si>
  <si>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30-46-1-190-40 o similar. Motor de 190 kW: de 3.000 a 10.000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</si>
  <si>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30-46-1-250-40 o similar. Motor de 250 kW: de 3.000 a 11.000 Nm3/h, y hasta 0,90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</si>
  <si>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30-46-1-300-40 o similar. Motor de 280 kW: de 3.000 a 11.500 Nm3/h, y hasta 0,90 Bar incremento de presión .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</si>
  <si>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40-300-1-L-4 o similar. Motor de 300 kW: de 4.100 a 12.000 Nm3/h, y hasta 0,65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</si>
  <si>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40-300-1-H-4 o similar. Motor de 300 kW: de 6.000 a 14.000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</si>
  <si>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40-350-1-L-4 o similar. Motor de 350 kW: de 4.100 a 12.100 Nm3/h, y hasta 0,65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</si>
  <si>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40-350-1-H-4 o similar. Motor de 350 kW: de 6.000 a 15.000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</si>
  <si>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40-350-1-L-4 o similar. Motor de 400 kW: de 4.100 a 12.200 Nm3/h, y hasta 0,65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</si>
  <si>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Turbo compresor levitación magnética mono etapa modelo HST 40-400-1-H-4 o similar. Motor de 400 kW: de 6.000 a 16.000 Nm3/h, y hasta 0,85 Bar incremento de presión. Eficiencia total del equipo : Superior a 75%. Ejecución (ubicación eje): Vertical (de 1.000 a 7.500 Nm3/h), Horizontal (de 7.500 a 16.000 Nm3/h). Vida útil rodamientos: Ilimitado (sin fricción en todo el ciclo de trabajo). Montaje: Horizontal, sin bancada ni silent-blocs. Fluido : Aire exento de aceite. Peso específico : 1,203 Kg/m 3. Incremento de presión : Hasta 1,25 bar. Regulación del caudal : Con variador de frecuencia. Cambiar par del 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 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</si>
  <si>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Suministro de manguito mixto PVC 2”M – encolar</t>
  </si>
  <si>
    <t>Suministro   de polipasto EUROBLOC C.32.3.SL.4/1 o similar:
Capacidad de carga 3.200 kg; Recorrido máximo del gancho 7,75m; Velocidad de elevación 3m/min; Velocidad de traslación 20m/min; Diámetro del cable 8mm; Altura perdida 975mm; Tensión de alimentación III 230/400 V. 50 Hz. Trifásico; Tensión de mando 48 V; Número de ramales de cable 4; Potencia del motor de elevación 1,85 kW; Motor de traslación del carro 0,18 kW Motor Freno; Grupo de funcionamiento M3; Factor de marcha 25%; Finales de carrera superior e inferior eléctricos; Finales de carrera de traslación incluidos; Perfil de rodadura estándar 74-200 mm; Radio mínimo en las curvas 0,8m; Grado de protección del polipasto IP 55; Aislamiento del motor clase F; Pintura de acabado exteriores.
Mando mediante botonera de 4 pulsadores + seta de emergencia; Limitador electrónico de carga; Longitud. de la manguera de la botonera 3m; Tambor enrollador de 25m; Aparellaje eléctrico para cuchara electrohidráulica (2 pulsadores adicionales); Polipasto con carro para trasladarse por una viga. Pintura con un espesor mínimo de &gt;70 μ, RAL 5015; Certificado CE, Esquema eléctrico, Libro de instrucciones y Hoja de prueba.
Incluido portes   en planta</t>
  </si>
  <si>
    <t>Suministro   de polipasto EUROBLOC DB.50.5.SL.2/1 o similar:
Capacidad de carga 5.000 kg; Recorrido máximo del gancho 27m; Velocidad de elevación 5m/min; Velocidad de traslación 20m/min; Diámetro del cable 11mm; Altura perdida 1140mm; Tensión de alimentación III 230/400 V. 50 Hz. Trifásico; Tensión de mando 48 V; Número de ramales de cable 2; Potencia del motor de elevación 5,5 kW; Motor de traslación del carro 0,55 kW Motor Freno; Grupo de funcionamiento M3; Factor de marcha 25%; Finales de carrera superior e inferior eléctricos; Finales de carrera de traslación incluidos; Perfil de rodadura estándar 110-200 mm; Radio mínimo en las curvas 1m; Grado de protección del polipasto IP 55; Aislamiento del motor clase F; Pintura de acabado exteriores.
Mando mediante botonera de 4 pulsadores + seta de emergencia; Limitador electrónico de carga; Longitud. de la manguera de la botonera 3m; Tambor enrollador de 25m; Aparellaje eléctrico para cuchara electrohidráulica (2 pulsadores adicionales); Polipasto con carro para trasladarse por una viga. Pintura con un espesor mínimo de &gt;70 μ, RAL 5015; Certificado CE, Esquema eléctrico, Libro de instrucciones y Hoja de prueba.
Incluido portes   en planta</t>
  </si>
  <si>
    <t>Suministro   de polipasto EUROBLOC DB.50.5.N.2/1 o similar:
Capacidad de carga 5.000 kg; Recorrido máximo del gancho 9m; Velocidad de elevación 5m/min; Velocidad de traslación 20m/min; Diámetro del cable 11mm; Altura perdida 1100mm; Tensión de alimentación III 230/400 V. 50 Hz. Trifásico; Tensión de mando 48 V; Número de ramales de cable 2; Potencia del motor de elevación 5,5 kW; Motor de traslación del carro 0,55 kW Motor Freno; Grupo de funcionamiento M3; Factor de marcha 25%; Finales de carrera superior e inferior eléctricos; Finales de carrera de traslación incluidos; Perfil de rodadura estándar 110-200 mm; Radio mínimo en las curvas 3,5m; Grado de protección del polipasto IP 55; Aislamiento del motor clase F; Pintura de acabado exteriores.
Mando mediante botonera de 4 pulsadores + seta de emergencia; Limitador electrónico de carga; Longitud. de la manguera de la botonera 3m; Tambor enrollador de 25m; Aparellaje eléctrico para cuchara electrohidráulica (2 pulsadores adicionales); Polipasto con carro para trasladarse por una viga. Pintura con un espesor mínimo de &gt;70 μ, RAL 5015; Certificado CE, Esquema eléctrico, Libro de instrucciones y Hoja de prueba.
Incluido portes   en planta</t>
  </si>
  <si>
    <t>Suministro   de polipasto EUROBLOC E.100.4.L.4/1 o similar:
Capacidad de carga 10.000 kg; Recorrido máximo del gancho 8m; Velocidad de elevación 4m/min; Velocidad de traslación 20m/min; Diámetro del cable 14mm; Altura perdida 1500mm; Tensión de alimentación III 230/400 V. 50 Hz. Trifásico; Tensión de mando 48 V; Número de ramales de cable 4; Potencia del motor de elevación 7,5 kW; Motor de traslación del carro 0,55 kW Motor Freno; Grupo de funcionamiento M5; Factor de marcha 40%; Finales de carrera superior e inferior eléctricos; Finales de carrera de traslación incluidos; Perfil de rodadura estándar 113-200 mm; Radio mínimo en las curvas 9,2m; Grado de protección del polipasto IP 55; Aislamiento del motor clase F; Pintura de acabado exteriores.
Mando mediante botonera de 4 pulsadores + seta de emergencia; Limitador electrónico de carga; Longitud. de la manguera de la botonera 3m; Tambor enrollador de 25m; Aparellaje eléctrico para cuchara electrohidráulica (2 pulsadores adicionales); Polipasto con carro para trasladarse por una viga. Pintura con un espesor mínimo de &gt;70 μ, RAL 5015; Certificado CE, Esquema eléctrico, Libro de instrucciones y Hoja de prueba.
Incluido portes   en planta</t>
  </si>
  <si>
    <t>Suministro controlador P-RTC 2 canales, compuesto por PC industrial para montaje sobre carril DIN, con conexión MODBUS RS485 a controlador SC1000 y entrada/salida analógica para señal de caudal y dosificación. Incluye algoritmos de control con dosificación en función de perfiles. Realiza la validación en continuo de la medida de fosfato, seleccionando el módulo de control adecuado, en función de su estado. Incluye panel de control con pantalla táctil para configuración. Alimentación 90 - 240 Vac. Incluye opción de 2 canales, con gestión simultánea de 2 sistemas de dosificación con un controlador SC1000 común.</t>
  </si>
  <si>
    <t>Picado y rascado de revestimientos paramentos exteriores.</t>
  </si>
  <si>
    <t>Impermeabilizante Bt Onduline o similar bajo teja.</t>
  </si>
  <si>
    <t>Impermeabilización arranques fábrica ladrillo.</t>
  </si>
  <si>
    <t>Encofrado plano para elementos horizontales de estructuras (losas, etc.)con paneles metálicos o fenólicos con calidad de acabado cara vista, para trabajos hasta 3 m de altura, incluso molduras y berenjenos, velas, puntales, cimbras y andamiaje, desencofrado y limpieza.</t>
  </si>
  <si>
    <t>Banda de rodadura en decantadores, espesadores y en elementos con rodadura de puente móvil de EDAR, mediante homogeneizado de superficie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encofrado para vertido) e incluso, si fuera necesario, terminación con capa de resinas tipo epoxi o similar de dureza media-alta incluyendo juntas si las hubiera. Incluso picado y retirada de material existente para poder efectuar un correcto tratamiento, garantizando un correcto rodaje superficial. incluida gestión del posible residuo generado. Se incluirá mano de obra, maquinaria, medios de elevación y/o transporte, elementos auxiliares, así como todo lo necesario para garantizar la completa ejecución. Según ET-02 y ET-03. Incluso picado y retirada de material existente para poder efectuar un correcto tratamiento, garantizando un correcto rodaje superficial. Totalmente terminado.</t>
  </si>
  <si>
    <t>Reparación capa de rodadura en decantadores,  espesadores y en elementos con rodadura de puente móvil de EDAR hasta 20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Según ET-02 y ET-03.</t>
  </si>
  <si>
    <t>Reparación capa de rodadura en decantadores,  espesadores y en elementos con rodadura de puente móvil de EDAR mayor de 20 cm y menor de 30 cm de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Según ET-02 y ET-03.</t>
  </si>
  <si>
    <t>Reparación capa de rodadura en decantadores,  espesadores y en elementos con rodadura de puente móvil de EDAR de 30 a 40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Según ET-02 y ET-03.</t>
  </si>
  <si>
    <t>Reparación capa de rodadura en decantadores,  espesadores y en elementos con rodadura de puente móvil de EDAR de más de 40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Según ET-02 y ET-03.</t>
  </si>
  <si>
    <t>Suministro de arrancador suave de 130A: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</si>
  <si>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171A: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</si>
  <si>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17A: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</si>
  <si>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200A: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</si>
  <si>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24A: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</si>
  <si>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255A: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</si>
  <si>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30A: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</si>
  <si>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312A: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</si>
  <si>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365A: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</si>
  <si>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412A: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</si>
  <si>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45A: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</si>
  <si>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61A: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</si>
  <si>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arrancador suave de 85A: Con control de 3 fases; Tensión de alimentación 220…575V, 50/60Hz; Tensión de control y ventilación 90…250V, 50/60Hz; baipás integrado; Grado de protección IP00, IP20; Fijación mediante tornillos; Tipos de control por rampa de tensión y límite de corriente; Ajuste de tensión inicial 30...90%; Ajuste corriente del motor 30...100%; Ajuste tiempo aceleración 1...40 seg; Ajuste tiempo deceleración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vía gateway MFW01 (opcional); Accesorios HMI local, HMI remoto, kit ventilación, kit PTC, kit comunicación; Certificados CE, UL, cUL, C-Tick e IRAM.</t>
  </si>
  <si>
    <t>Suministro de Agitadores Gama ABS XSB 2231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5.5 , Intensidad nominal a 400 V 12.5, Rendimiento del motor [%] 89.9,Velocidad de la hélice [r.p.m.] 49/53/86 Datos de funcionamiento: Modelo de hidráulica XSB 2231, Diámetro de la hélice (mm) 2200, Potencia en kW 4.6, Motor en kW 5.5</t>
  </si>
  <si>
    <t>Depósito de almacenamiento de productos químicos conforme a la Especificación técnica (ET)  
Reactivo: APQ - 6; Volumen: 1 000 litros
Tipo: Simple pared, vertical; Material: PEHD; Proceso fabricación: Rotomoldeado</t>
  </si>
  <si>
    <t>Mantenimiento anual de grupo electrógeno conforme a instrucciones de fabricante y/o memoria de Canal de Isabel II, S.A., M.P., incluso fungibles y piezas de repuesto</t>
  </si>
  <si>
    <t>Cerramiento de parcela formado por muro mediante cimiento de zapata corrida de ancho 60x25 o similar más 25x100 cm de altura o similar de hormigón HA-25 (incluyendo juntas, terminaciones mediante berenjenos en cantos vivos) y parte proporcional de armadura B-500 S cumpliendo EHE-08 en cuantías para este tipo de estructuras. Incluso posibles uniones a zonas existentes, empotrando en el espesor postes de sujeción de cerramiento metálico de 2 m de altura y malla de 40x40 mm de alambre galvanizado de 2,2 mm de diámetro de simple torsión, incluso postes de esquinas e intermedios, alambre de tensar y acabado. Totalmente terminado.</t>
  </si>
  <si>
    <t>Termo Eléctrico TNC Vertical COINTRA o similar. Capacidad 200 litros. Eléctrico de potencia 2400 W (2x1200). Tensión 230v. Resistencia envainada, instalado.</t>
  </si>
  <si>
    <t>Calorifugado de paramentos y cúpula de digestor en fibra vidrio de 100 mm de espesor y acabado en chapa lacada grecada galvanizada de 0,8 mm de espesor sobre correas tipo omega galvanizadas debidamente ancladas a paramento y cúpula. La zona de unión con la cúpula se rematará con un cierre albardilla de chapa prelacada de 0,8 mm.; se incluye sellado en todas la zonas necesarias mediante sellante de poliuretano y con una banda bituminosa de aplicación sin fuego para evitar la entrada de agua en el interior del aislamiento. Se incluye el suministro e instalación de cuantos andamios fijos/móviles y/o plataformas elevadoras sean necesarias para la total instalación, tanto en paramentos como en la totalidad de la cúpula, incluso medios auxiliares, cuantos equipos de protección individuales o colectivos sean necesarios así como ayudas de albañilería para preparación previa de todas las superficies consistente entre otras y como mínimo en reparación y enfoscado de zonas de depósito que se encuentran deterioradas con partes desprendidas y con agujeros y grietas y, en todo caso, aquello necesario para poder realizar la correcta instalación; limpieza y eliminación de hongos, arena, pintura desconchada y suciedad en todo el depósito i/cúpula. La limpieza se realizará con agua a presión o método similar y se utilizará fungicida en todas las zonas en las que se detecten hongos. Totalmente terminado, chapa en color blanco mate o en color similar al existente en el resto de digestores o de los paramentos del resto de la EDAR, en todo caso el color será el decidido por los servicios técnicos de Canal</t>
  </si>
  <si>
    <t>Suministro Grupo Electrobomba Peristáltico, formado por bomba Bredel 10 o similar de construcción robusta, con manguera reforzada para presiones elevadas. Lubricante (grado alimentario) para refrigeración y lubricación. Completamente autocebante. Puede funcionar en vacío por tiempo indefinido. Reversible. Sin ningún tipo de cierre o empaquetaduras. Dosificadora. Sólo la manguera e inserciones están en contacto con el fluido bombeado. Presión descarga &lt;10 bar (max.10bar). Diámetro manguera 10 mm. Material manguera EPDM. Rango (5-50-100 Hz) 0.9 - 9 -18 l/h. Veloc. (5-50-100Hz) 0.7 - 7 -14 r.p.m.. Reductor engranajes helicoidales i:204. Motor eléctrico (con termistores para variador de frecuencia) LSMV** Leroy Somer. Tipo/velocidad III fases/1.500 r.p.m.. Potencia (kW) 0,18 kW. Tensión / Protección 230-400V / IP55  50 Hz</t>
  </si>
  <si>
    <t>Grupo Electrobomba Peristáltico, formado por bomba Bredel 10 o similar de construcción robusta, con manguera reforzada para presiones elevadas. Lubricante (grado alimentario) para refrigeración y lubricación. Completamente autocebante. Puede funcionar en vacío por tiempo indefinido. Reversible. Sin ningún tipo de cierre o empaquetaduras. Dosificadora. Sólo la manguera e inserciones están en contacto con el fluido bombeado. Presión descarga &lt;10 bar (max.10bar). Diámetro manguera 10 mm. Material manguera EPDM. Rango (5-50Hz) 3 - 30 l/h. Veloc. (5-50Hz) 2.2 - 22 r.p.m.. Reductor engranajes helicoidales i:64. Motor eléctrico (con termistores para variador de frecuencia) LSMV** Leroy Somer. Tipo/velocidad III fases/1.500 r.p.m.. Potencia (kW) 0,18 kW. Tensión / Protección 230-400V / IP55 50 Hz</t>
  </si>
  <si>
    <t>Suministro de bancada metálica para bomba helicoidal monobloc, de ejecución horizontal, fluido a bombear fangos espesados al &lt;5%, Tª fluido ambiente, viscosidad &lt;1500CPS, caudal 0,3 - 1 m3/h o similar, altura manométrica &lt;20mca, velocidad de la bomba 90 - 301 r.p.m., paso de sólidos 5mm (duros) # 20mm (deformables), rendimiento bomba PB 26%, potencia absorbida 0,21kW, par de arranque 28Nm, par funcionamiento 7Nm, potencia recomendada 0,55kW, NPSH bomba 1,83mca, conexión asp/impulsión 1 1/2" rosca BSP.
Materiales: cuerpo Hº Fº BS EN 1561 grado EN-GJL-HB195, rotor acero BS970 708 o 709M40T/cromado, estator caucho sintético perbunan, biela acero al carbono BS EN 10277, eje accionamiento acero inox BS EN 10088, sellado cierre mecánico.
Accionamiento: motor eléctrico IE3, potencia 0,55kW, velocidad 1450r.p.m., tensión 400V, frecuencia 50Hz, protección IP-55, forma constructiva B-5, aislamiento F, rendimiento 100% carga 74,5%, nivel sonoro motor &lt;45dB.
Reductor de velocidad de ejes paralelos, acoplamiento a bomba monobloc, velocidad de salida 291r.p.m. a 50Hz
Acabado final de 50-90micras en color RAL 5005 azul</t>
  </si>
  <si>
    <t>Suministro de bancada metálica para bomba helicoidal monobloc, de ejecución horizontal, fluido a bombear fangos espesados al &lt;5%, Tª fluido ambiente, viscosidad &lt;150CPS, caudal 0,3 - 2 m3/h o similar, altura manométrica &lt;20mca, presión de diseña de la bomba 6bar, velocidad de la bomba 70 - 317 r.p.m., paso de sólidos 5mm (duros) # 20mm (deformables), rendimiento bomba PB 42%, potencia absorbida 0,26kW, par de arranque 18Nm, par funcionamiento 8Nm, potencia recomendada 0,75kW, NPSH bomba 2,81mca, conexión asp/impulsión 1 1/2" rosca BSP. Nivel sonoro &lt;65dB.
Materiales: cuerpo Hº Fº BS EN 1561 grado EN-GJL-HB195, rotor acero BS970 708 o 709M40T/cromado, estator caucho sintético perbunan, biela acero al carbono BS EN 10277, eje accionamiento acero inox BS EN 10088, sellado cierre mecánico en C silicio.
Accionamiento: motor eléctrico IE3, potencia 0,75kW, velocidad 1450r.p.m., tensión 400V, frecuencia 50Hz, protección IP-55, forma constructiva B-5, aislamiento F, rendimiento 100% carga 81%, nivel sonoro motor &lt;50dB.
Reductor de velocidad de ejes paralelos, acoplamiento a bomba monobloc, velocidad de salida 313r.p.m. a 50Hz
Acabado final de 50-90micras en color RAL 5005 azul</t>
  </si>
  <si>
    <t>Suministro de bancada metálica para bomba helicoidal monobloc, de ejecución horizontal, fluido a bombear fangos espesados al &lt;5%, Tª fluido ambiente, viscosidad &lt;150CPS, caudal 1 - 5 m3/h o similar, altura manométrica &lt;20mca, presión de diseña de la bomba 6bar, velocidad de la bomba 80 - 392 r.p.m., paso de sólidos 6mm (duros) # 24mm (deformables), rendimiento bomba PB 33%, potencia absorbida 0,86kW, par de arranque 33Nm, par funcionamiento 21Nm, potencia recomendada 1,5kW, NPSH bomba 2,79mca, conexión asp/impulsión 50mm DIN 2533; PN-16. Nivel sonoro &lt;65dB.
Materiales: cuerpo Hº Fº BS EN 1561 grado EN-GJL-HB195, rotor acero BS970 708 o 709M40T/cromado, estator caucho sintético perbunan, biela acero al carbono BS EN 10277, eje accionamiento acero inox BS EN 10088, sellado cierre mecánico en C silicio.
Accionamiento: motor eléctrico IE3, potencia 1,5kW, velocidad 1450r.p.m., tensión 400V, frecuencia 50Hz, protección IP-55, forma constructiva B-5, aislamiento F, rendimiento 100% carga 84,3%, nivel sonoro motor &lt;56dB.
Reductor de velocidad de ejes paralelos, acoplamiento a bomba monobloc, velocidad de salida 392r.p.m. a 50Hz
Acabado final de 50-90micras en color RAL 5005 azul</t>
  </si>
  <si>
    <t>Suministro de bancada metálica para bomba helicoidal, de ejecución horizontal, fluido a bombear polielectrolito al 0,5%, Tª fluido ambiente, viscosidad &lt;1500CPS, caudal 0,7 - 3 m3/h o similar, altura manométrica &lt;20mca, presión de diseña de la bomba 6 bar, velocidad de la bomba 70 - 240 r.p.m., paso de sólidos 6mm (duros) # 24mm (deformables), potencia absorbida 0,55 kW, par de arranque 33Nm, par funcionamiento 18Nm, potencia recomendada 1,1kW, NPSH bomba 2,82mca, conexión asp/impulsión 50mm DIN 2533; PN-16.
Materiales: cuerpo Hº Fº BS EN 1561 grado EN-GJL-HB195, rotor acero AISI 4.140/cromado (250m), estator caucho sintético perbunan, biela acero al carbono; BS EN 10277, eje accionamiento acero inox BS EN 10088, sellado cierre mecánico en c.silicio.
Accionamiento: motor eléctrico IE3, potencia 1,1kW, velocidad 1450r.p.m., tensión 400V, frecuencia 50Hz, protección IP-55, forma constructiva B-5, aislamiento F.
Reductor de velocidad de ejes paralelos, acoplamiento a bomba monobloc, velocidad de salida 250r.p.m. a 50Hz
Acabado final de 50-90micras en color RAL 5005 azul</t>
  </si>
  <si>
    <t>Suministro de bancada metálica para bomba helicoidal, de ejecución horizontal, fluido a bombear polielectrolito al 0,5%, Tª fluido ambiente, viscosidad &lt;1500CPS, caudal 40 - 300 l/h, altura manométrica &lt;10mca, presión de diseña de la bomba 5 bar, velocidad de la bomba 90 - 400 r.p.m., paso de sólidos 1mm (duros) # 2,5mm (deformables), potencia absorbida 0,12 kW, par de arranque 3Nm, par funcionamiento 3Nm, potencia recomendada 0,37W, NPSH bomba 1,38mca,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</si>
  <si>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bancada metálica para bomba helicoidal, de ejecución horizontal, fluido a bombear polielectrolito al 0,5%, Tª fluido ambiente, viscosidad &lt;1500CPS, caudal 500 - 1500 l/h, altura manométrica &lt;20mca, presión de diseña de la bomba 6 bar, velocidad de la bomba 150 - 450 r.p.m., paso de sólidos 5mm (duros) # 20mm (deformables), potencia absorbida 0,42 kW, par de arranque 21Nm, par funcionamiento 9Nm, potencia recomendada 0,75W, NPSH bomba 1,93mca, conexión asp/impulsión 1 1/2" rosca BSP.
Materiales: cuerpo Hº Fº BS EN 1561 grado EN-GJL-HB195, rotor acero AISI 4.140/cromado (250m), estator caucho sintético perbunan, biela acero al carbono; BS EN 10277, eje accionamiento acero inox BS EN 10088, sellado cierre mecánico en c.silicio.
Accionamiento: motor eléctrico IE3, potencia 0,75kW, velocidad 1450r.p.m., tensión 400V, frecuencia 50Hz, protección IP-55, forma constructiva B-5, aislamiento F.
Reductor de velocidad de ejes paralelos, acoplamiento a bomba monobloc, velocidad de salida 420r.p.m. a 50Hz</t>
  </si>
  <si>
    <t>Suministro de bancada metálica para bomba helicoidal, de ejecución horizontal, fluido a bombear polielectrolito al 0,5%, Tª fluido ambiente, viscosidad &lt;1500CPS, caudal 90 - 450 l/h, altura manométrica &lt;10mca, presión de diseña de la bomba 5 bar, velocidad de la bomba 90 - 415 r.p.m., paso de sólidos 1mm (duros) # 2,5mm (deformables), potencia absorbida 0,13 kW, par de arranque 3Nm, par funcionamiento 3Nm, potencia recomendada 0,37W, NPSH bomba 1,51mca,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</si>
  <si>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bancada metálica para bomba helicoidal, de ejecución horizontal, fluido a bombear polielectrolito al 0,5%, Tª fluido ambiente, viscosidad &lt;1500CPS, caudal 140 - 800 l/h, altura manométrica &lt;15mca, presión de diseña de la bomba 3,5 bar, velocidad de la bomba 100 - 410 r.p.m., paso de sólidos 1mm (duros) # 2,5mm (deformables), potencia absorbida 0,15 kW, par de arranque 4Nm, par funcionamiento 3Nm, potencia recomendada 0,37W, NPSH bomba 1,56mca,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</si>
  <si>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2,5 - 10 m3/h, altura manométrica &lt;20mca, presión de diseña de la bomba 6bar, velocidad de la bomba 100 - 366 r.p.m., paso de sólidos 6mm (duros) # 22mm (deformables), rendimiento bomba PB 30%, potencia absorbida 2,18kW, par de arranque 567Nm, par funcionamiento 57Nm, potencia recomendada 3kW, NPSH bomba 2,03mca, conexión asp/impulsión 65mm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3kW, velocidad 1450r.p.m., tensión 400V, frecuencia 50Hz, protección IP-55, forma constructiva B-5, aislamiento F, rendimiento 100% carga 84,3%.
Reductor de velocidad de ejes paralelos, acoplamiento a bomba monobloc, velocidad de salida 371r.p.m. a 50Hz
Acabado final de 50-90micras en color RAL 5005 azul</t>
  </si>
  <si>
    <t xml:space="preserve">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4 - 17 m3/h, altura manométrica &lt;20mca, presión de diseña de la bomba 4bar, velocidad de la bomba 80 - 327 r.p.m., paso de sólidos 10mm (duros) # 35mm (deformables), rendimiento bomba PB 41%, potencia absorbida 2,64kW, par de arranque 147Nm, par funcionamiento 79Nm, potencia recomendada 4kW, NPSH bomba 1,94mca, conexión asp/impulsión 80mm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3kW, velocidad 1450r.p.m., tensión 400V, frecuencia 50Hz, protección IP-55, forma constructiva B-5, aislamiento F, rendimiento 100% carga 84,3%.
Reductor de velocidad de ejes paralelos, acoplamiento a bomba monobloc, velocidad de salida 339r.p.m. a 50Hz
Acabado final de 50-90micras en color RAL 5005 azul
BANCADA: En el suministro se incluye, bancada común, construida en chapa de acero conformada y provista de los anclajes para su fijación en la fundación de hormigón. </t>
  </si>
  <si>
    <t xml:space="preserve">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6 - 25 m3/h, altura manométrica &lt;20mca, presión de diseña de la bomba 4bar, velocidad de la bomba 70 - 265 r.p.m., paso de sólidos 12mm (duros) # 40mm (deformables), rendimiento bomba PB 42%, potencia absorbida 3,72kW, par de arranque 222Nm, par funcionamiento 115Nm, potencia recomendada 4kW, NPSH bomba 2,41mca, conexión asp/impulsión 100mm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4kW, velocidad 1450r.p.m., tensión 400V, frecuencia 50Hz, protección IP-55, forma constructiva B-5, aislamiento F, rendimiento 100% carga 84,3%.
Reductor de velocidad de ejes paralelos, acoplamiento a bomba monobloc, velocidad de salida 272r.p.m. a 50Hz
Acabado final de 50-90micras en color RAL 5005 azul
BANCADA: En el suministro se incluye, bancada común, construida en chapa de acero conformada y provista de los anclajes para su fijación en la fundación de hormigón. </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</si>
  <si>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7 - 30 m3/h o similar, altura manométrica &lt;20mca, presión de diseña de la bomba 4bar, velocidad de la bomba 80 - 324 r.p.m., paso de sólidos 12mm (duros) # 40mm (deformables), rendimiento bomba PB 43%, potencia absorbida 3,90kW, par de arranque 222Nm, par funcionamiento 115Nm, potencia recomendada 5,5kW, NPSH bomba 2,58mca, conexión asp/impulsión 100mm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5,5kW, velocidad 1450r.p.m., tensión 400V, frecuencia 50Hz, protección IP-55, forma constructiva B-5, aislamiento F, rendimiento 100% carga 84,3%.
Reductor de velocidad de ejes paralelos, acoplamiento a bomba monobloc, velocidad de salida 339r.p.m. a 50Hz
Acabado final de 50-90micras en color RAL 5005 azul
BANCADA: En el suministro se incluye, bancada común, construida en chapa de acero conformada y provista de los anclajes para su fijación en la fundación de hormigón.</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</si>
  <si>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10 - 40 m3/h o similar, altura manométrica &lt;20mca, presión de diseña de la bomba 6bar, velocidad de la bomba 70 - 257 r.p.m., paso de sólidos 14mm (duros) # 44mm (deformables), rendimiento bomba PB 40%, potencia absorbida 5,59kW, par de arranque 277Nm, par funcionamiento 208Nm, potencia recomendada 7,5kW, NPSH bomba 2,52mca, conexión asp/impulsión 125mm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7,5kW, velocidad 1450r.p.m., tensión 400V, frecuencia 50Hz, protección IP-55, forma constructiva B-5, aislamiento F, rendimiento 100% carga 84,3%.
Reductor de velocidad de ejes paralelos, acoplamiento a bomba monobloc, velocidad de salida 257r.p.m. a 50Hz
Acabado final de 50-90micras en color RAL 5005 azul
BANCADA: En el suministro se incluye, bancada común, construida en chapa de acero conformada y provista de los anclajes para su fijación en la fundación de hormigón.</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</si>
  <si>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14 - 50 m3/h, altura manométrica &lt;20mca, presión de diseña de la bomba 6bar, velocidad de la bomba 90 - 320 r.p.m., paso de sólidos 14mm (duros) # 44mm (deformables), rendimiento bomba PB 40%, potencia absorbida 6,97kW, par de arranque 277Nm, par funcionamiento 208Nm, potencia recomendada 9,2kW, NPSH bomba 2,99mca, conexión asp/impulsión 125mm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9,2kW, velocidad 1450r.p.m., tensión 400V, frecuencia 50Hz, protección IP-55, forma constructiva B-5, aislamiento F, rendimiento 100% carga 84,3%.
Reductor de velocidad de ejes paralelos, acoplamiento a bomba monobloc, velocidad de salida 310r.p.m. a 50Hz
Acabado final de 50-90micras en color RAL 5005 azul
BANCADA: En el suministro se incluye, bancada común, construida en chapa de acero conformada y provista de los anclajes para su fijación en la fundación de hormigón.</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</si>
  <si>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15 - 60 m3/h, altura manométrica &lt;20mca, presión de diseña de la bomba 4bar, velocidad de la bomba 80 - 279 r.p.m., paso de sólidos 16mm (duros) # 53mm (deformables), rendimiento bomba PB 49%, potencia absorbida 6,7 kW, par de arranque 443Nm, par funcionamiento 226Nm, potencia recomendada 9,2kW, NPSH bomba 3,84mca, conexión asp/impulsión 125mm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9,2kW, velocidad 1450r.p.m., tensión 400V, frecuencia 50Hz, protección IP-55, forma constructiva B-5, aislamiento F, rendimiento 100% carga 84,3%.
Reductor de velocidad de ejes paralelos, acoplamiento a bomba monobloc, velocidad de salida 270r.p.m. a 50Hz
Acabado final de 50-90micras en color RAL 5005 azul
BANCADA : En el suministro se incluye, bancada común, construida en chapa de acero conformada y provista de los anclajes para su fijación en la fundación de hormigón.</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</si>
  <si>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17 - 70 m3/h, altura manométrica &lt;20mca, presión de diseña de la bomba 4bar, velocidad de la bomba 90 - 330 r.p.m., paso de sólidos 16mm (duros) # 53mm (deformables), rendimiento bomba PB 50%, potencia absorbida 7,8 kW, par de arranque 443Nm, par funcionamiento 226Nm, potencia recomendada 11W, NPSH bomba 4,21mca, conexión asp/impulsión 125mm DIN 2533; PN16.
Materiales: cuerpo Hº Fº BS EN 1561 grado EN-GJL-HB195, rotor acero BS970 708 o 709M40T/cromado, estator caucho sintético perbunan, biela de 2 piezas acero al carbono BS EN 10277, eje accionamiento acero inox BS EN 10088, sellado cierre mecánico en C silicio.
Accionamiento: motor eléctrico IE3, potencia 11kW, velocidad 1450r.p.m., tensión 400V, frecuencia 50Hz, protección IP-55, forma constructiva B-5, aislamiento F, rendimiento 100% carga 84,3%.
Reductor de velocidad de ejes paralelos, acoplamiento a bomba monobloc, velocidad de salida 319r.p.m. a 50Hz
Acabado final de 50-90micras en color RAL 5005 azul
BANCADA : En el suministro se incluye, bancada común, construida en chapa de acero conformada y provista de los anclajes para su fijación en la fundación de hormigón.</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</si>
  <si>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25 - 60 r.p.m., caudal 0,2 - 0,5 m3/h, presión de bombeo 12 bar, presión máxima bomba 12 bar, potencia absorbida 0,61 kW, potencia absorbida max presión 0,61 kW, par de arranque 163Nm, par funcionamiento 91Nm, rendimiento 55%, paso de sólidos 6mm (duros)# 22mm (deformables), potencia recomendada 3kW, conexión aspiración 750x250mm, conexión impulsión 65mm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potencia 3kW, velocidad 1450r.p.m., tensión 400V, frecuencia 50Hz, protección IP-55, forma constructiva B-5, aislamiento F.
Reductor de velocidad, acoplamiento a bomba monobloc con bancada, velocidad de salida 120r.p.m.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</si>
  <si>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30 - 110 r.p.m., caudal 0,5 - 2 m3/h, presión de bombeo 12 bar, presión máxima bomba 12 bar, potencia absorbida 1,41 kW, potencia absorbida max presión 1,41 kW, par de arranque 300Nm, par funcionamiento 154Nm, rendimiento 55%, paso de sólidos 10mm (duros)# 35mm (deformables), potencia recomendada 4kW, conexión aspiración 750x250mm, conexión impulsión 80mm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4kW, velocidad 1450r.p.m., tensión 400V, frecuencia 50Hz, protección IP-55, forma constructiva B-5, aislamiento F.
Reductor de velocidad, acoplamiento a bomba monobloc con bancada, velocidad de salida 104r.p.m.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</si>
  <si>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35 - 110 r.p.m., caudal 1,0 - 3,5 m3/h, presión de bombeo 12 bar, presión máxima bomba 12 bar, potencia absorbida 2,88 kW, potencia absorbida max presión 2,88 kW, par de arranque 469Nm, par funcionamiento 314Nm, rendimiento 55%, paso de sólidos 12mm (duros)# 40mm (deformables), potencia recomendada 7,5kW, conexión aspiración 1000x360mm, conexión impulsión 100mm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7,5kW, velocidad 1450r.p.m., tensión 400V, frecuencia 50Hz, protección IP-55, forma constructiva B-5, aislamiento F.
Reductor de velocidad, acoplamiento a bomba monobloc con bancada, velocidad de salida 126r.p.m.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</si>
  <si>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20 - 96 r.p.m., caudal 1,0 - 5,0 m3/h, presión de bombeo 12 bar, presión máxima bomba 12 bar, potencia absorbida 4,29 kW, potencia absorbida max presión 4,29 kW, par de arranque 845Nm, par funcionamiento 453Nm, rendimiento 60%, paso de sólidos 14mm (duros)# 44mm (deformables), potencia recomendada 9,2kW, conexión aspiración 1000x360mm, conexión impulsión 125mm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9,2kW, velocidad 1450r.p.m., tensión 400V, frecuencia 50Hz, protección IP-55, forma constructiva B-5, aislamiento F.
Reductor de velocidad, acoplamiento a bomba monobloc con bancada, velocidad de salida 105r.p.m.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</si>
  <si>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40 - 96 r.p.m., caudal 2,5 - 7,0 m3/h, presión de bombeo 12 bar, presión máxima bomba 12 bar, potencia absorbida 5,17 kW, potencia absorbida max presión 5,17 kW, par de arranque 1033Nm, par funcionamiento 960Nm, rendimiento 60%, paso de sólidos 16mm (duros)# 53mm (deformables), potencia recomendada 11kW, conexión aspiración 1000x360mm, conexión impulsión 125mm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11kW, velocidad 1450r.p.m., tensión 400V, frecuencia 50Hz, protección IP-55, forma constructiva B-5, aislamiento F.
Reductor de velocidad, acoplamiento a bomba monobloc con bancada, velocidad de salida 102r.p.m.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</si>
  <si>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hidráulica mediante un tornillo de Arquímedes, diseña Auger, que va montado formando parte de la transmisión de la bomba. Con este sistema se evita la formación de bóveda en la tolva. Tª fluido ambiente, sequedad &lt;30%, velocidad 25 - 98 r.p.m., caudal 2,0 - 9,0 m3/h, presión de bombeo 12 bar, presión máxima bomba 12 bar, potencia absorbida 6,82 kW, potencia absorbida max presión 6,82 kW, par de arranque 1033Nm, par funcionamiento 960Nm, rendimiento 60%, paso de sólidos 18mm (duros)# 56mm (deformables), potencia recomendada 15kW, conexión aspiración 1000x420mm, conexión impulsión 150mm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15kW, velocidad 1450r.p.m., tensión 400V, frecuencia 50Hz, protección IP-55, forma constructiva B-5, aislamiento F.
Reductor de velocidad, acoplamiento a bomba monobloc con bancada, velocidad de salida 104r.p.m. a 50Hz
Acabado final de 50-90micras en color RAL 5005 azul</t>
  </si>
  <si>
    <t>Suministro de bomba helicoidal marca Mono, gama “Compact” Monobloc. Modelo : C23AC11RMA o similar. Ejecución : horizontal. Fluido a bombear : fangos espesados al ≤5%; Tª fluido : ambiente; Viscosidad : &lt; 150 cps , caudal : 0,3 – 1,0 m3/h. ;Altura manométrica : ≤20 m.c.a. ; Velocidad bomba : 90 - 287 r.p.m.;  Paso de sólidos : 5mm(duros)# 20mm(deformables) ; Potencia absorbida : 0,19 kW; Par de arranque: 18 Nm; Par funcionan. : 7 Nm ;Potencia recomendada : 0,55 kW; NSPH bomba : 1,83 mca; Conex.asp/impulsión : 1½” rosca b. Materiales: cuerpo : hº fº BS EN 1561 grado EN-GLJ-HB195; Rotor: acero BS970 708 o 709M40T/cromado; Estator : caucho sintético perbunan; Biela : acero al carbono BS EN 10277; Eje accionamiento : acero inox.BS EN 10088; sellado : cierre mecánico en c.silicio. Accionamiento: motor : eléctrico IE3 con termistores; Potencia : 0,75 kW; Velocidad : 1.450 r.p.m.; Tensión : 400 V; Frecuencia : 50 Hz; Protección : IP-55; Forma constructiva : b-5  ;Aislamiento : f. reductor de velocidad: modelo : Nord sk172.1f; Acoplamiento a bomba : monobloc; Velocidad de salida : ±287 r.p.m.. a 50 Hz.</t>
  </si>
  <si>
    <t>Suministro de bomba helicoidal marca Mono, gama “Compact” Monobloc, Modelo : C23KC11RMA o similar. Ejecución : horizontal; Fluido a bombear : fangos espesados ≤5%; Tª fluido : ambiente; Viscosidad : &lt; 150 cps; caudal : 0,3 – 2,0 m3/h; Altura manométrica : ≤20 m.c.a.; Presión de diseño bomba : 6,0 bar; Velocidad bomba : 70 - 301 r.p.m.; Paso de sólidos : 5mm(duros)#20mm(deformables); Potencia absorbida : 0,27 kW; Par de arranque : 19 Nm; Par funcionan. : 7 Nm; Potencia recomendada : 0,75 kW; NPSH bomba : 2,81 mca; Conex.asp/impulsión : 1½” rosca bsp. Materiales: cuerpo : hº fº BS EN 1561 grado EN-GJL-HB195; Rotor : acero BS970 708 o 709M40T/cromado; Estator : caucho sintético perbunan; Biela : acero al carbono BS EN 10277; Eje accionamiento : acero inox.BS EN 10088; Sellado : cierre mecánico en c.silicio. Accionamiento: motor : eléctrico IE3 con termistores; Potencia : 0,75 kW; Velocidad : 1.450 r.p.m.; Tensión : 400 V; Frecuencia : 50 Hz; Protección : IP-55; Forma constructiva : b-5; Aislamiento : f. reductor de velocidad: modelo : Nord sk172.1f; Acoplamiento a bomba : monobloc; Velocidad de salida : ±322 r.p.m.. a 50 Hz.</t>
  </si>
  <si>
    <t>Suministro de bomba helicoidal marca Mono, gama “Compact” Monobloc. Modelo : C1XKC11RMA o similar; Ejecución : horizontal; Fluido a bombear : fangos espesados ≤5%; Tª fluido : ambiente; Viscosidad : &lt; 150 cps; caudal : 1,0 – 5,0 m3/h; Altura manométrica : ≤20 m.c.a.; Presión de diseño bomba : 6,0 bar; Velocidad bomba : 80 - 386 r.p.m.; Paso de sólidos : 6mm(duros)# 24mm(deformables); Potencia absorbida : 1,03 kW; Par de arranque : 37 Nm 
Par funcionan. : 25 Nm; Potencia recomendada : 1,5 kW; NPSH bomba : 2,79 mca; Conex.asp/impulsión : 50mm DIN 2533; PN-16. Materiales: cuerpo : hº fº BS EN 1561 grado EN-GJL-HB195; Rotor : acero BS970 708 o 709M40T/cromado; Estator : caucho sintético perbunan; Biela : acero al carbono BS EN 10277; Eje accionamiento : acero inox.BS EN 10088; Sellado : cierre mecánico en c.silicio. Accionamiento: motor : eléctrico IE3 con termistores; Potencia : 1,5 kW; Velocidad : 1.450 r.p.m.; Tensión : 400 V; Frecuencia : 50 Hz; Protección : IP-55; Forma constructiva : b-5; Aislamiento : f. reductor de velocidad: modelo : Nord sk172.1f; Acoplamiento a bomba : monobloc; Velocidad de salida : ±398 r.p.m.. a 50 Hz.</t>
  </si>
  <si>
    <t>Suministro de bomba helicoidal, de ejecución horizontal, fluido a bombear polielectrolito al 0,5%, Tª fluido ambiente, viscosidad &lt;1500CPS, caudal 140 - 800 l/h, altura manométrica &lt;15mca, presión de diseña de la bomba 3,5 bar, velocidad de la bomba 100 - 410 r.p.m., paso de sólidos 1mm (duros) # 2,5mm (deformables), potencia absorbida 0,15 kW, par de arranque 4Nm, par funcionamiento 3Nm, potencia recomendada 0,37W, NPSH bomba 1,56mca,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</si>
  <si>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bomba helicoidal, de ejecución horizontal, fluido a bombear polielectrolito al 0,5%, Tª fluido ambiente, viscosidad &lt;1500CPS, caudal 40 - 300 l/h, altura manométrica &lt;10mca, presión de diseña de la bomba 5 bar, velocidad de la bomba 90 - 400 r.p.m., paso de sólidos 1mm (duros) # 2,5mm (deformables), potencia absorbida 0,12 kW, par de arranque 3Nm, par funcionamiento 3Nm, potencia recomendada 0,37W, NPSH bomba 1,38mca,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</si>
  <si>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bomba helicoidal, de ejecución horizontal, fluido a bombear polielectrolito al 0,5%, Tª fluido ambiente, viscosidad &lt;1500CPS, caudal 90 - 450 l/h, altura manométrica &lt;10mca, presión de diseña de la bomba 5 bar, velocidad de la bomba 90 - 415 r.p.m., paso de sólidos 1mm (duros) # 2,5mm (deformables), potencia absorbida 0,13 kW, par de arranque 3Nm, par funcionamiento 3Nm, potencia recomendada 0,37W, NPSH bomba 1,51mca, conexión asp/impulsión 1" rosca BSP.
Materiales: cuerpo Hº Fº BS EN 1561 grado EN-GJL-HB195, rotor acero inox BS EN 100088-3; grado 1.4057, estator caucho sintético perbunan, acoplamiento unión elástica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</si>
  <si>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Suministro de bomba helicoidal marca Mono, gama “Compact” Monobloc, Modelo : C23AC11RMA o similar. Ejecución : horizontal; Fluido a bombear : polielectrolito al 0,5%; Tª fluido : ambiente; Viscosidad : &lt; 1.500 cps; caudal : 0,5 – 1.500 l/h.; Altura manométrica : ≤20 m.c.a.; Presión máxima diseño : 6,0 bar. ; Velocidad bomba : 150 - 450 r.p.m.; Paso de sólidos : 5mm(duros)# 20mm(deformables) ; Potencia absorbida : 0,42 kW; Par de arranque : 21 Nm ; Par funcionan. : 9 Nm ; Potencia recomendada : 0,75 kW ; NPSH bomba : 1,93 mca ; Conex.asp/impulsión : 1½” rosca bsp. Materiales: cuerpo : hº fº BS EN 1561 grado EN-GJL-HB195 ; Rotor : acero BS970 708 o 709M40T/cromado; Estator : caucho sintético perbunan; Biela : acero al carbono BS EN 10277; Eje accionamiento : acero inox.BS EN 10088 ; Sellado : cierre mecánico en c.silicio. Accionamiento: motor : eléctrico IE3 con termistores ; Potencia : 0,75 kW; Velocidad : 1.450 r.p.m.; Tensión : 400 V; Frecuencia : 50 Hz; Protección : IP-55; Forma constructiva : b-5; Aislamiento : f. reductor de velocidad: modelo : Nord sk172.1f; Acoplamiento a bomba : monobloc; Velocidad de salida : ±420 r.p.m.. a 50 Hz.</t>
  </si>
  <si>
    <t>Suministro de bomba helicoidal marca Mono, gama “Compact” Monobloc. Modelo : C1XKC11RMA o similar. Ejecución : horizontal; Fluido a bombear : polielectrolito al 0,5%; Tª fluido : ambiente; Viscosidad : &lt;1.500 cps; caudal : 0,7 – 3,0 m3/h.; Altura manométrica : ≤20 m.c.a.; Presión máxima diseño : 6,0 bar.; Velocidad bomba : 70 - 240 r.p.m.; Paso de sólidos : 6mm(duros)# 24mm(deformables); Potencia absorbida : 0,55 kW ; Par de arranque : 33 Nm; Par funcionan. : 18 Nm ;Potencia recomendada : 1,1 kW; NPSH bomba : 2,82 mca; Conex.asp/impulsión : 50mm DIN 2533; PN-16. Materiales: cuerpo : hº fº BS EN 1561 grado EN-GJL-HB195; Rotor : acero BS970 708 o 709M40T/cromado; Estator : caucho sintético perbunan; Biela : acero al carbono BS EN 10277; Eje accionamiento : acero inox.BS EN 10088 ; Sellado : cierre mecánico en c.silicio. Accionamiento: motor : eléctrico IE3 con termistores; Potencia : 1,1 kW; Velocidad : 1.450 r.p.m.; Tensión : 400 V; Frecuencia : 50 Hz ; Protección : IP-55; Forma constructiva : b-5; Aislamiento : f. reductor de velocidad: modelo : Nord sk172.1f; Acoplamiento a bomba : monobloc; Velocidad de salida : ±250 r.p.m.. a 50 Hz.</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</si>
  <si>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 que va montado en la biela de transmisión de la bomba formando un conjunto. Imposibilidad de efecto bóveda. Modelo : CW042AL2R1/G412 o similar; Tª fluido : ambiente; Sequedad : &lt;30%; Velocidad : 25 - 60 r.p.m.. ; caudal : 0,2 - 0,5 m3/h.; Presión de bombeo : 12 bar.; Presión máxima bomba : 12 bar. ; Potencia absorbida p.t. : 0,61 kW. Potencia absorb. máx. presión : 0,61 kW.; Par de arranque : 163 Nm.; Par de funcionamiento : 91 Nm. ; Rendimiento : 55%; Paso de sólidos : 6mm(duros)# 22mm(deformables); Potencia recomend. motor : 3,0 kW; Conexión aspiración : 750x250mm.; Conexión impulsión : 65mm DIN 2533; PN-16. Materiales: cuerpo : hº fº BS EN 1561; grado EN-GJL-HB195; Tolva : chapa de acero BS EN 10025 grado S275 ; Rotor : acero AISI 4.140/cromado; Estator : caucho sintético perbunan ; Tornillo alimentación : chapa de acero BS EN 10025 grado S275; Cabezas de biela en acero inox. AISI 316; Eje accionamiento : acero inox.BS EN 10083-3; Sellado : empaquetadura grafitada zg; La dureza en el núcleo es de: ≥500HV y en la capa de cromo duro(0,25mm)de: 1.250HV. Accionamiento: motor : eléctrico con termistores (IE3); Potencia : 3,0 kW; Velocidad : 1.450 r.p.m.; Tensión : 400 V; Frecuencia : 50 Hz; Protección : IP-55, Forma constructiva : b-5 ; Aislamiento : f. reductor de velocidad: marca : Nord; modelo : sk372.1f; Acoplamiento a bomba : monobloc con bancada metálica; Velocidad de salida : ±120 r.p.m.. a 50 Hz</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</si>
  <si>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 que va montado en la biela de transmisión de la bomba formando un conjunto. Imposibilidad de formación del efecto bóveda en la tolva. Modelo : CW052BL2R1/G412 o similar; Tª fluido : ambiente; Sequedad : &lt;30%; Velocidad : 30 - 110 r.p.m..; caudal : 0,5 - 2,0 m3/h.; Presión de bombeo : 12 bar.; Presión máxima bomba : 12 bar. ; Potencia absorbida p.t. : 1,41 kW. ; Potencia absorb. máx. presión : 1,41 kW. ; Par de arranque : 300 Nm.; Par de funcionamiento : 154 Nm.; Rendimiento : 55% ; Paso de sólidos : 10mm(duros)# 35mm(deformables); Potencia recomend. motor : 4,0 kW ; conexión aspiración : 750x250mm. ; Conexión impulsión : 80mm DIN 2533; PN-16. Materiales: cuerpo : hº fº BS EN 1561 grado EN-GJL-HB195; Tolva : chapa de acero BS EN 10025 grado S275 ; Rotor : acero AISI 4.140/cromado ; Estator : caucho sintético perbunan; Tornillo alimentación: chapa de acero BS EN 10025 grado S275  ; Cabezas de biela en acero inox. AISI 316  ; Eje accionamiento : acero inox.BS EN 10083-3 ; Sellado : empaquetadura grafitada zg. Accionamiento: motor : eléctrico con termistores (IE3) ; Potencia : 4,0 kW  ; Velocidad : 1.450 r.p.m.; Tensión : 400 V  ; Frecuencia : 50 Hz ; Protección : IP-55 ; Forma constructiva : b-5 ; Aislamiento : f. reductor de velocidad: marca : Nord; modelo : sk572.1f; Acoplamiento a bomba : monobloc con bancada ; Velocidad de salida : ±104 r.p.m.. a 50 Hz.</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</si>
  <si>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 que va montado en la biela de transmisión de la bomba formando un conjunto. Imposibilidad de formación del efecto bóveda en la tolva. Modelo : CW062AL2R1/G412 o similar; Tª fluido : ambiente; Sequedad : &lt;30%; Velocidad : 35 - 110 r.p.m..; caudal : 1,0 - 3,5 m3/h.; Presión de bombeo : 12 bar. ; Presión máxima bomba : 12 bar.; Potencia absorbida p.t. : 2,88 kW. ; Potencia absorb. máx. presión : 2,88 kW.; Par de arranque : 469 Nm.; Par de funcionamiento : 314 Nm. ; Rendimiento : 55% ; Paso de sólidos : 12mm(duros)# 40mm(deformables) ; Potencia recomend. motor : 7,5 kW; Conexión aspiración : 1.000x360mm. Conexión impulsión : 100mm DIN 2533; PN-16; Materiales: cuerpo : hº fº BS EN 1561; grado EN-GJL-HB195 ; Tolva : chapa de acero BS EN 10025 grado S275 ; Rotor : acero AISI 4.140/cromado; Estator : caucho sintético perbunan; Tornillo alimentación : chapa de acero BS EN 10025 grado S275 ; Cabezas de biela en acero inox. AISI 316 ; Eje accionamiento : acero inox.BS EN 10083-3 ; Sellado : empaquetadura grafitada zg . Accionamiento : motor : eléctrico con termistores (IE3); Potencia : 7,5 kW ; Velocidad : 1.450 r.p.m. ; Tensión : 400 V ; Frecuencia : 50 Hz ; Protección : IP-55 ; Forma constructiva : b-5 ; Aislamiento : f. reductor de velocidad: marca : Nord ; modelo : sk672.1f ; Acoplamiento a bomba : monobloc con bancada ; Velocidad de salida : ±126 r.p.m.. a 50 Hz.</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</si>
  <si>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 que va montado en la biela de transmisión de la bomba formando un conjunto. Imposibilidad la formación del efecto bóveda en la tolva. Modelo : CW072AL2R1/G412 o similar; Tª fluido : ambiente ; Sequedad : &lt;30%; Velocidad : 20 - 96 r.p.m..; caudal : 1,0 - 5,0 m3/h.; Presión de bombeo : 12 bar.; Presión máxima bomba : 12 bar.; Potencia absorbida p.t. : 4,29 kW.; Potencia absorb. máx. presión : 4,29 kW.; Par de arranque : 845 Nm.; Par de funcionamiento : 453 Nm. ; Rendimiento : 60% ; Paso de sólidos : 14mm(duros)# 44mm(deformables) ; Potencia recomend. motor : 9,2 kW; Conexión aspiración : 1.000x360mm.; Conexión impulsión : 125mm DIN 2533 PN-16; Materiales: cuerpo : hº fº BS EN 1561 grado EN-GJL-HB195; Tolva : chapa de acero BS EN 10025 grado S275; Rotor : acero AISI 4.140/cromado ; Estator : caucho sintético perbunan; Tornillo alimentación : chapa de acero BS EN 10025 grado S275; Cabezas de biela en acero inox. AISI 316; Eje accionamiento : acero inox.BS EN 10083-3; Sellado : empaquetadura grafitada zg . Accionamiento: motor : eléctrico con termistores (IE3); Potencia : 9,2 kW; Velocidad : 1.450 r.p.m. ; Tensión : 400 V ; Frecuencia : 50 Hz; Protección : IP-55; Forma constructiva : b-5; Aislamiento : f. reductor de velocidad: marca : Nord; modelo : sk872.1f ; Acoplamiento a bomba : monobloc con bancada; Velocidad de salida : ±105 r.p.m.. a 50 Hz.</t>
  </si>
  <si>
    <t>Suministro y colocación de bomba de achique conforme a Normativa ATEX., incluso p.p. de instalación de conducción de impulsión y toma eléctrica. Características de la bomba: caudal de 11,2 m3/h a 6,31 m de altura. Fluido: agua. Tipo de impulsor: Vortex. Motor de 400V/1,3 kW, velocidad 1330 r.p.m. y protección IP68.</t>
  </si>
  <si>
    <t>Suministro bomba centrífuga antideflagrante sumergible Sulzer XFP80C-CB1.3-PE22/4-D01+10 o similar. Altura máxima 11,5 m, caudal máximo 150 m3/h. Altura óptima 6,3 m, caudal  óptimo 87 m3/h.
Tipo de impulsor Contrablock Plus 1 álabe, Diámetro del impulsor DN 80, Velocidad del impulsor 1439 r.p.m., Diámetro del tubo de descarga 80 mm, Paso de sólidos 75 mm.
Motor asíncrono trifásico IE3: Potencia nominal 2,2kW, Tensión de servicio 400V, Intensidad nominal 4,56A,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</si>
  <si>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XFP80C-CB1.2-PE29/4-D01+10 o similar. Altura máxima 12,3 m, caudal máximo 150 m3/h. Altura óptima 7 m, caudal  óptimo 106 m3/h.
Tipo de impulsor Contrablock Plus 1 álabe, Diámetro del impulsor DN 80, Velocidad del impulsor 1439 r.p.m., Diámetro del tubo de descarga 80 mm, Paso de sólidos 75 mm.
Motor asíncrono trifásico IE3: Potencia nominal 3 kW, Tensión de servicio 400V, Intensidad nominal 6,4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</si>
  <si>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XFP80C-VX.4-PE15/4-D01+10 o similar. Altura máxima 7,6 m, caudal máximo 72 m3/h. Altura óptima 4,2 m, caudal  óptimo 40 m3/h.
Tipo de impulsor Vórtex 6 paletas, Diámetro del impulsor DN 80, Velocidad del impulsor 1439 r.p.m., Diámetro del tubo de descarga 80 mm, Paso de sólidos 80 mm.
Motor asíncrono trifásico IE3: Potencia nominal 1,5 kW, Tensión de servicio 400V, Intensidad nominal 3,2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</si>
  <si>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XFP80C-VX.2-PE22/4-D01*10 o similar. Altura máxima 9,7 m, caudal máximo 87 m3/h. Altura óptima 6,3 m, caudal  óptimo 44 m3/h.
Tipo de impulsor Vórtex 6 paletas, Diámetro del impulsor DN 80, Velocidad del impulsor 1439 r.p.m., Diámetro del tubo de descarga 80 mm, Paso de sólidos 80 mm.
Motor asíncrono trifásico IE3: Potencia nominal 2,2 kW, Tensión de servicio 400V, Intensidad nominal 4,56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</si>
  <si>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XFP80C-VX.1-PE29/4-D01*10 o similar. Altura máxima 11,9 m, caudal máximo 80 m3/h. Altura óptima 7 m, caudal  óptimo 54 m3/h.
Tipo de impulsor Vórtex 6 paletas, Diámetro del impulsor DN 80, Velocidad del impulsor 1439 r.p.m., Diámetro del tubo de descarga 80 mm, Paso de sólidos 80 mm.
Motor asíncrono trifásico IE3: Potencia nominal 3 kW, Tensión de servicio 400V, Intensidad nominal 6,4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</si>
  <si>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XFP100C-CB1,3-PE22/4-D01*10 o similar. Altura máxima 10,1 m, caudal máximo 130 m3/h. Altura óptima 5,9 m, caudal  óptimo 76 m3/h.
Tipo de impulsor Contrablock Plus 1 álabe, Diámetro del impulsor DN 100, Velocidad del impulsor 1439 r.p.m., Diámetro del tubo de descarga 100 mm, Paso de sólidos 75 mm.
Motor asíncrono trifásico IE3: Potencia nominal 2,2 kW, Tensión de servicio 400V, Intensidad nominal 4,56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</si>
  <si>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XFP100C-CB1,2-PE29/4-D01*10 o similar. Altura máxima 13 m, caudal máximo 158 m3/h. Altura óptima 7,7 m, caudal  óptimo 98 m3/h.
Tipo de impulsor Contrablock Plus 1 álabe, Diámetro del impulsor DN 100, Velocidad del impulsor 1437 r.p.m., Diámetro del tubo de descarga 100 mm, Paso de sólidos 75 mm.
Motor asíncrono trifásico IE3: Potencia nominal 3 kW, Tensión de servicio 400V, Intensidad nominal 6,4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</si>
  <si>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XFP100C-VX,4-PE15/4-D01*10 o similar. Altura máxima 5,7 m, caudal máximo 77 m3/h. Altura óptima 3,4 m, caudal  óptimo 44 m3/h.
Tipo de impulsor Vórtex 6 paletas, Diámetro del impulsor DN 100, Velocidad del impulsor 1444 r.p.m., Diámetro del tubo de descarga 100 mm, Paso de sólidos 100mm.
Motor asíncrono trifásico IE3: Potencia nominal 1,5 kW, Tensión de servicio 400V, Intensidad nominal 3,2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</si>
  <si>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XFP100C-VX,2-PE22/4-D01*10 o similar. Altura máxima 8,2 m, caudal máximo 97 m3/h. Altura óptima 5 m, caudal  óptimo 52 m3/h.
Tipo de impulsor Vórtex 6 paletas, Diámetro del impulsor DN 100, Velocidad del impulsor 1439 r.p.m., Diámetro del tubo de descarga 100 mm, Paso de sólidos 100mm.
Motor asíncrono trifásico IE3: Potencia nominal 2,2 kW, Tensión de servicio 400V, Intensidad nominal 4,56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</si>
  <si>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XFP100C-VX,1-PE29/4-D01*10 o similar. Altura máxima 10,2 m, caudal máximo 105 m3/h. Altura óptima 6,1 m, caudal  óptimo 61 m3/h.
Tipo de impulsor Vórtex 6 paletas, Diámetro del impulsor DN 100, Velocidad del impulsor 1437 r.p.m., Diámetro del tubo de descarga 100 mm, Paso de sólidos 100mm.
Motor asíncrono trifásico IE3: Potencia nominal 3 kW, Tensión de servicio 400V, Intensidad nominal 6,4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120mm.</t>
  </si>
  <si>
    <t>Suministro bomba centrífuga antideflagrante sumergible Sulzer XFP80C-CB1,4-PE70/2-D05*10 o similar. Altura máxima 33 m, caudal máximo 115 m3/h. Altura óptima 15 m, caudal  óptimo 62 m3/h.
Tipo de impulsor Contrablock 1 álabe, Diámetro del impulsor DN 80, Velocidad del impulsor 2932 r.p.m., Diámetro del tubo de descarga 80 mm, Paso de sólidos 45mm.
Motor asíncrono trifásico IE3: Potencia nominal 7 kW, Tensión de servicio 400V, Intensidad nominal 13,48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</si>
  <si>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XFP80C-CB1,2-PE110/2-D05*10 o similar. Altura máxima 45 m, caudal máximo 100 m3/h. Altura óptima 25 m, caudal  óptimo 74 m3/h.
Tipo de impulsor Contrablock 1 álabe, Diámetro del impulsor DN 80, Velocidad del impulsor 2928 r.p.m., Diámetro del tubo de descarga 80 mm, Paso de sólidos 45mm.
Motor asíncrono trifásico IE3: Potencia nominal 12,09 kW, Tensión de servicio 400V, Intensidad nominal 20,09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</si>
  <si>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XFP100E-CB1,5-PE40/4-D05*10 o similar. Altura máxima 16 m, caudal máximo 138 m3/h. Altura óptima 8,7 m, caudal  óptimo 89 m3/h.
Tipo de impulsor Contrablock Plus 1 álabe, Diámetro del impulsor DN 100, Velocidad del impulsor 1464 r.p.m., Diámetro del tubo de descarga 100 mm, Paso de sólidos 80mm.
Motor asíncrono trifásico IE3: Potencia nominal 4 kW, Tensión de servicio 400V, Intensidad nominal 8,41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</si>
  <si>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XFP100E-CB1,3-PE60/4-D05*10 o similar. Altura máxima 21 m, caudal máximo 170 m3/h. Altura óptima 12 m, caudal  óptimo 112 m3/h.
Tipo de impulsor Contrablock Plus 1 álabe, Diámetro del impulsor DN 100, Velocidad del impulsor 1468 r.p.m., Diámetro del tubo de descarga 100 mm, Paso de sólidos 80mm.
Motor asíncrono trifásico IE3: Potencia nominal 6 kW, Tensión de servicio 400V, Intensidad nominal 13,59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</si>
  <si>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XFP100E-CB1,1-PE90/4-D05*10 o similar. Altura máxima 25 m, caudal máximo 190 m3/h. Altura óptima 14,5 m, caudal  óptimo 138 m3/h.
Tipo de impulsor Contrablock Plus 1 álabe, Diámetro del impulsor DN 100, Velocidad del impulsor 1466 r.p.m., Diámetro del tubo de descarga 100 mm, Paso de sólidos 80mm.
Motor asíncrono trifásico IE3: Potencia nominal 9 kW, Tensión de servicio 400V, Intensidad nominal 18,08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</si>
  <si>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XFP150E-CB1,6-PE40/4-D05*10 o similar. Altura máxima 11,9 m, caudal máximo 230 m3/h. Altura óptima 6,4 m, caudal  óptimo 122 m3/h.
Tipo de impulsor Contrablock Plus 1 álabe, Diámetro del impulsor DN 150, Velocidad del impulsor 1464 r.p.m., Diámetro del tubo de descarga 150 mm, Paso de sólidos 100mm.
Motor asíncrono trifásico IE3: Potencia nominal 4 kW, Tensión de servicio 400V, Intensidad nominal 8,41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</si>
  <si>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XFP150E-CB1,4-PE60/4-D05*10 o similar. Altura máxima 17,5 m, caudal máximo 290 m3/h. Altura óptima 8,6 m, caudal  óptimo 167 m3/h.
Tipo de impulsor Contrablock Plus 1 álabe, Diámetro del impulsor DN 150, Velocidad del impulsor 1468 r.p.m., Diámetro del tubo de descarga 150 mm, Paso de sólidos 100mm.
Motor asíncrono trifásico IE3: Potencia nominal 6 kW, Tensión de servicio 400V, Intensidad nominal 13,59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</si>
  <si>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XFP150E-CB1,1-PE90/4-D05*10 o similar. Altura máxima 22 m, caudal máximo 340 m3/h. Altura óptima 11 m, caudal  óptimo 197 m3/h.
Tipo de impulsor Contrablock Plus 1 álabe, Diámetro del impulsor DN 150, Velocidad del impulsor 1466 r.p.m., Diámetro del tubo de descarga 150 mm, Paso de sólidos 100mm.
Motor asíncrono trifásico IE3: Potencia nominal 9 kW, Tensión de servicio 400V, Intensidad nominal 18,08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</si>
  <si>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XFP151E-CB2,4-PE60/4-D05*10 o similar. Altura máxima 12 m, caudal máximo 300 m3/h. Altura óptima 7,8 m, caudal  óptimo 195 m3/h.
Tipo de impulsor Contrablock Plus 1 álabe, Diámetro del impulsor DN 150, Velocidad del impulsor 1470 r.p.m., Diámetro del tubo de descarga 150 mm, Paso de sólidos 75mm.
Motor asíncrono trifásico IE3: Potencia nominal 6 kW, Tensión de servicio 400V, Intensidad nominal 16,3 A, Longitud. y tipo del cable 10 m, Protecciones térmicas TCS con sensores térmicos en el bobinado, Protecciones de estanqueidad sistema DI, con sonda en la cámara de aceite.
Materiales: Carcasa del motor EN-GJL-250, Impulsor EN-GJL-250, Eje del motor acero inox AISI 420, Tornillería acero inox AISI 316, Estanqueidad en el eje con doble junta mecánica SiC/SiC- SiC/C, Asa de izado AISI 316, Placa/anillo de desgaste EN-GJL-250, Recubrimiento  epoxi 400mm.</t>
  </si>
  <si>
    <t>Suministro bomba centrífuga antideflagrante sumergible Sulzer XFP151E-CB2,2-PE90/4-D05*10 o similar. Altura máxima 16 m, caudal máximo 440 m3/h. Altura óptima 10 m, caudal  óptimo 232 m3/h.
Tipo de impulsor Contrablock Plus 1 álabe, Diámetro del impulsor DN 150, Velocidad del impulsor 1465 r.p.m., Diámetro del tubo de descarga 150 mm, Paso de sólidos 75mm.
Motor asíncrono trifásico IE3: Potencia nominal 9 kW, Tensión de servicio 400V, Intensidad nominal 18,08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400mm.</t>
  </si>
  <si>
    <t>Suministro bomba centrífuga antideflagrante sumergible Sulzer XFP100G-CB1,5-PE110/4-D05*10 o similar. Altura máxima 27 m, caudal máximo 240 m3/h. Altura óptima 16,2 m, caudal  óptimo 145 m3/h.
Tipo de impulsor Contrablock Plus 1 álabe, Diámetro del impulsor DN 100, Velocidad del impulsor 1466 r.p.m., Diámetro del tubo de descarga 100 mm, Paso de sólidos 100mm.
Motor asíncrono trifásico IE3: Potencia nominal 11 kW, Tensión de servicio 400V, Intensidad nominal 21,72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</si>
  <si>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XFP100G-CB1,4-PE140/4-D05*10 o similar. Altura máxima 30 m, caudal máximo 240 m3/h. Altura óptima 19,5 m, caudal  óptimo 155 m3/h.
Tipo de impulsor Contrablock Plus 1 álabe, Diámetro del impulsor DN 100, Velocidad del impulsor 1476 r.p.m., Diámetro del tubo de descarga 100 mm, Paso de sólidos 100mm.
Motor asíncrono trifásico IE3: Potencia nominal 14 kW, Tensión de servicio 400V, Intensidad nominal 27,43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</si>
  <si>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XFP100G-CB1,3-PE160/4-D05*10 o similar. Altura máxima 34 m, caudal máximo 240 m3/h. Altura óptima 21,7 m, caudal  óptimo 164 m3/h.
Tipo de impulsor Contrablock Plus 1 álabe, Diámetro del impulsor DN 100, Velocidad del impulsor 1471 r.p.m., Diámetro del tubo de descarga 100 mm, Paso de sólidos 100mm.
Motor asíncrono trifásico IE3: Potencia nominal 16 kW, Tensión de servicio 400V, Intensidad nominal 31,23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</si>
  <si>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XFP100G-CB1,2-PE185/4-D05*10 o similar. Altura máxima 37 m, caudal máximo 240 m3/h. Altura óptima 22,7 m, caudal  óptimo 168 m3/h.
Tipo de impulsor Contrablock Plus 1 álabe, Diámetro del impulsor DN 100, Velocidad del impulsor 1476 r.p.m., Diámetro del tubo de descarga 100 mm, Paso de sólidos 100mm.
Motor asíncrono trifásico IE3: Potencia nominal 18,5 kW, Tensión de servicio 400V, Intensidad nominal 35,03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</si>
  <si>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XFP150G-CB1,5-PE110/4-D05*10 o similar. Altura máxima 24 m, caudal máximo 360 m3/h. Altura óptima 13,2 m, caudal  óptimo 200 m3/h.
Tipo de impulsor Contrablock Plus 1 álabe, Diámetro del impulsor DN 150, Velocidad del impulsor 1466 r.p.m., Diámetro del tubo de descarga 150 mm, Paso de sólidos 100mm.
Motor asíncrono trifásico IE3: Potencia nominal 11 kW, Tensión de servicio 400V, Intensidad nominal 21,72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</si>
  <si>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XFP150G-CB1,4-PE140/4-D05*10 o similar. Altura máxima 28 m, caudal máximo 390 m3/h. Altura óptima 13,2 m, caudal  óptimo 200 m3/h.
Tipo de impulsor Contrablock Plus 1 álabe, Diámetro del impulsor DN 150, Velocidad del impulsor 1476 r.p.m., Diámetro del tubo de descarga 150 mm, Paso de sólidos 100mm.
Motor asíncrono trifásico IE3: Potencia nominal 14 kW, Tensión de servicio 400V, Intensidad nominal 27,43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</si>
  <si>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XFP150G-CB1,3-PE160/4-D05*10 o similar. Altura máxima 30 m, caudal máximo 390 m3/h. Altura óptima 15,5 m, caudal  óptimo 221 m3/h.
Tipo de impulsor Contrablock Plus 1 álabe, Diámetro del impulsor DN 150, Velocidad del impulsor 1471 r.p.m., Diámetro del tubo de descarga 150 mm, Paso de sólidos 100mm.
Motor asíncrono trifásico IE3: Potencia nominal 16 kW, Tensión de servicio 400V, Intensidad nominal 31,23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</si>
  <si>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XFP150G-CB1,2-PE185/4-D05*10 o similar. Altura máxima 33 m, caudal máximo 350 m3/h. Altura óptima 17,6 m, caudal  óptimo 227 m3/h.
Tipo de impulsor Contrablock Plus 1 álabe, Diámetro del impulsor DN 150, Velocidad del impulsor 1476 r.p.m., Diámetro del tubo de descarga 150 mm, Paso de sólidos 100mm.
Motor asíncrono trifásico IE3: Potencia nominal 18,5 kW, Tensión de servicio 400V, Intensidad nominal 35,03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</si>
  <si>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XFP150G-CB1,1-PE220/4-D05*10 o similar. Altura máxima 37 m, caudal máximo 340 m3/h. Altura óptima 18,7 m, caudal  óptimo 230 m3/h.
Tipo de impulsor Contrablock Plus 1 álabe, Diámetro del impulsor DN 150, Velocidad del impulsor 1472 r.p.m., Diámetro del tubo de descarga 150 mm, Paso de sólidos 100mm.
Motor asíncrono trifásico IE3: Potencia nominal 22 kW, Tensión de servicio 400V, Intensidad nominal 42,58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</si>
  <si>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XFP150G-CB,2-PE110/4-D05*10 o similar. Altura máxima 12 m, caudal máximo 300 m3/h. Altura óptima 7,7 m, caudal  óptimo 188 m3/h.
Tipo de impulsor Canal 2 álabes, Diámetro del impulsor DN 150, Velocidad del impulsor 1480 r.p.m., Diámetro del tubo de descarga 150 mm, Paso de sólidos 65 mm.
Motor asíncrono trifásico IE3: Potencia nominal 11 kW, Tensión de servicio 400V, Intensidad nominal 23,37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</si>
  <si>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XFP200G-CB1,5-PE110/4-D05*10 o similar. Altura máxima 18 m, caudal máximo 470 m3/h. Altura óptima 9,2 m, caudal  óptimo 268 m3/h.
Tipo de impulsor Contrablock 1 álabe, Diámetro del impulsor DN 200, Velocidad del impulsor 1466 r.p.m., Diámetro del tubo de descarga 200 mm, Paso de sólidos 125 mm.
Motor asíncrono trifásico IE3: Potencia nominal 11 kW, Tensión de servicio 400V, Intensidad nominal 21,72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</si>
  <si>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XFP200G-CB1,4-PE140/4-D05*10 o similar. Altura máxima 22 m, caudal máximo 530 m3/h. Altura óptima 12,7 m, caudal  óptimo 257 m3/h.
Tipo de impulsor Contrablock 1 álabe, Diámetro del impulsor DN 200, Velocidad del impulsor 1476 r.p.m., Diámetro del tubo de descarga 200 mm, Paso de sólidos 125 mm.
Motor asíncrono trifásico IE3: Potencia nominal 14 kW, Tensión de servicio 400V, Intensidad nominal 27,43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</si>
  <si>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XFP200G-CB1,3-PE160/4-D05*10 o similar. Altura máxima 24 m, caudal máximo 560 m3/h. Altura óptima 11,8 m, caudal  óptimo 350 m3/h.
Tipo de impulsor Contrablock 1 álabe, Diámetro del impulsor DN 200, Velocidad del impulsor 1471 r.p.m., Diámetro del tubo de descarga 200 mm, Paso de sólidos 125 mm.
Motor asíncrono trifásico IE3: Potencia nominal 16 kW, Tensión de servicio 400V, Intensidad nominal 31,23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</si>
  <si>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XFP200G-CB1,2-PE185/4-D05*10 o similar. Altura máxima 28 m, caudal máximo 600 m3/h. Altura óptima 12,2 m, caudal  óptimo 380 m3/h.
Tipo de impulsor Contrablock 1 álabe, Diámetro del impulsor DN 200, Velocidad del impulsor 1476 r.p.m., Diámetro del tubo de descarga 200 mm, Paso de sólidos 125 mm.
Motor asíncrono trifásico IE3: Potencia nominal 18,5 kW, Tensión de servicio 400V, Intensidad nominal 35,03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</si>
  <si>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XFP200G-CB1,1-PE220/4-D05*10 o similar. Altura máxima 30 m, caudal máximo 590 m3/h. Altura óptima 15,3 m, caudal  óptimo 356 m3/h.
Tipo de impulsor Contrablock 1 álabe, Diámetro del impulsor DN 200, Velocidad del impulsor 1472 r.p.m., Diámetro del tubo de descarga 200 mm, Paso de sólidos 125 mm.
Motor asíncrono trifásico IE3: Potencia nominal 22 kW, Tensión de servicio 400V, Intensidad nominal 42,58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</si>
  <si>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XFP200G-CB1,2-PE90/6-D05*10 o similar. Altura máxima 16 m, caudal máximo 460 m3/h. Altura óptima 7,1 m, caudal  óptimo 252 m3/h.
Tipo de impulsor Contrablock 1 álabe, Diámetro del impulsor DN 200, Velocidad del impulsor 982 r.p.m., Diámetro del tubo de descarga 200 mm, Paso de sólidos 125 mm.
Motor asíncrono trifásico IE3: Potencia nominal 9 kW, Tensión de servicio 400V, Intensidad nominal 18,83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</si>
  <si>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XFP201G-CB2,5-PE90/6-D05*10 o similar. Altura máxima 11 m, caudal máximo 650 m3/h. Altura óptima 6,2 m, caudal  óptimo 375 m3/h.
Tipo de impulsor Contrablock 2 álabes, Diámetro del impulsor DN 200, Velocidad del impulsor 982 r.p.m., Diámetro del tubo de descarga 200 mm, Paso de sólidos 125 mm.
Motor asíncrono trifásico IE3: Potencia nominal 9 kW, Tensión de servicio 400V, Intensidad nominal 21,39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</si>
  <si>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XFP201G-CB2,3-PE110/6-D05*10 o similar. Altura máxima 12 m, caudal máximo 660 m3/h. Altura óptima 7,3 m, caudal  óptimo 394 m3/h.
Tipo de impulsor Contrablock 2 álabes, Diámetro del impulsor DN 200, Velocidad del impulsor 977 r.p.m., Diámetro del tubo de descarga 200 mm, Paso de sólidos 125 mm.
Motor asíncrono trifásico IE3: Potencia nominal 11 kW, Tensión de servicio 400V, Intensidad nominal 23,17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</si>
  <si>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XFP201G-CB2,1-PE140/6-D05*10 o similar. Altura máxima 14 m, caudal máximo 800 m3/h. Altura óptima 7,2 m, caudal  óptimo 520 m3/h.
Tipo de impulsor Contrablock 2 álabes, Diámetro del impulsor DN 200, Velocidad del impulsor 969 r.p.m., Diámetro del tubo de descarga 200 mm, Paso de sólidos 125 mm.
Motor asíncrono trifásico IE3: Potencia nominal 14 kW, Tensión de servicio 400V, Intensidad nominal 28,66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</si>
  <si>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XFP105J-CB2-PE220/4-D05*10 o similar. Altura máxima 32 m, caudal máximo 330 m3/h. Altura óptima 22 m, caudal  óptimo 226 m3/h.
Tipo de impulsor Contrablock Plus 2 álabes, Diámetro del impulsor DN 100, Velocidad del impulsor 1476 r.p.m., Diámetro del tubo de descarga 100 mm, Paso de sólidos 100x75 mm.
Motor asíncrono trifásico IE3: Potencia nominal 22 kW, Tensión de servicio 400V, Intensidad nominal 40,3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</si>
  <si>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XFP105J-CB2-PE220/4-D05*10 o similar. Altura máxima 32 m, caudal máximo 330 m3/h. Altura óptima 22 m, caudal  óptimo 226 m3/h. Con camisa de refrigeración.
Tipo de impulsor Contrablock Plus 2 álabes, Diámetro del impulsor DN 100, Velocidad del impulsor 1476 r.p.m., Diámetro del tubo de descarga 100 mm, Paso de sólidos 100x75 mm.
Motor asíncrono trifásico IE3: Potencia nominal 22 kW, Tensión de servicio 400V, Intensidad nominal 40,3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</si>
  <si>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XFP105J-CB2-PE300/4-D05*10 o similar. Altura máxima 37 m, caudal máximo 340 m3/h. Altura óptima 26,3 m, caudal  óptimo 240 m3/h.
Tipo de impulsor Contrablock Plus 2 álabes, Diámetro del impulsor DN 100, Velocidad del impulsor 1476 r.p.m., Diámetro del tubo de descarga 100 mm, Paso de sólidos 100x75 mm.
Motor asíncrono trifásico IE3: Potencia nominal 30 kW, Tensión de servicio 400V, Intensidad nominal 54,6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</si>
  <si>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XFP105J-CB2-PE300/4-D05*10 o similar. Altura máxima 37 m, caudal máximo 340 m3/h. Altura óptima 26,3 m, caudal  óptimo 240 m3/h. Con camisa de refrigeración.
Tipo de impulsor Contrablock Plus 2 álabes, Diámetro del impulsor DN 100, Velocidad del impulsor 1476 r.p.m., Diámetro del tubo de descarga 100 mm, Paso de sólidos 100x75 mm.
Motor asíncrono trifásico IE3: Potencia nominal 30 kW, Tensión de servicio 400V, Intensidad nominal 54,6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</si>
  <si>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XFP105J-CB2-PE370/4-D05*10 o similar. Altura máxima 43 m, caudal máximo 370 m3/h. Altura óptima 29,5 m, caudal  óptimo 253 m3/h.
Tipo de impulsor Contrablock Plus 2 álabes, Diámetro del impulsor DN 100, Velocidad del impulsor 1476 r.p.m., Diámetro del tubo de descarga 100 mm, Paso de sólidos 100x75 mm.
Motor asíncrono trifásico IE3: Potencia nominal 37 kW, Tensión de servicio 400V, Intensidad nominal 68,11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</si>
  <si>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XFP105J-CB2-PE370/4-D05*10 o similar. Altura máxima 43 m, caudal máximo 370 m3/h. Altura óptima 29,5 m, caudal  óptimo 253 m3/h. Con camisa de refrigeración.
Tipo de impulsor Contrablock Plus 2 álabes, Diámetro del impulsor DN 100, Velocidad del impulsor 1476 r.p.m., Diámetro del tubo de descarga 100 mm, Paso de sólidos 100x75 mm.
Motor asíncrono trifásico IE3: Potencia nominal 37 kW, Tensión de servicio 400V, Intensidad nominal 68,11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</si>
  <si>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XFP105J-CB2-PE450/4-D05*10 o similar. Altura máxima 47 m, caudal máximo 390 m3/h. Altura óptima 34 m, caudal  óptimo 268 m3/h.
Tipo de impulsor Contrablock Plus 2 álabes, Diámetro del impulsor DN 100, Velocidad del impulsor 1480 r.p.m., Diámetro del tubo de descarga 100 mm, Paso de sólidos 100x75 mm.
Motor asíncrono trifásico IE3: Potencia nominal 45 kW, Tensión de servicio 400V, Intensidad nominal 81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</si>
  <si>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XFP105J-CB2-PE450/4-D05*10 o similar. Altura máxima 47 m, caudal máximo 390 m3/h. Altura óptima 34 m, caudal  óptimo 268 m3/h. Con camisa de refrigeración.
Tipo de impulsor Contrablock Plus 2 álabes, Diámetro del impulsor DN 100, Velocidad del impulsor 1480 r.p.m., Diámetro del tubo de descarga 100 mm, Paso de sólidos 100x75 mm.
Motor asíncrono trifásico IE3: Potencia nominal 45 kW, Tensión de servicio 400V, Intensidad nominal 81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</si>
  <si>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XFP155J-CB2-PE220/4-D05*10 o similar. Altura máxima 28 m, caudal máximo 500 m3/h. Altura óptima 14,5 m, caudal  óptimo 335 m3/h.
Tipo de impulsor Contrablock Plus 2 álabes, Diámetro del impulsor DN 150, Velocidad del impulsor 1476 r.p.m., Diámetro del tubo de descarga 150 mm, Paso de sólidos 100x75 mm.
Motor asíncrono trifásico IE3: Potencia nominal 22 kW, Tensión de servicio 400V, Intensidad nominal 40,3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</si>
  <si>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XFP155J-CB2-PE220/4-D05*10 o similar. Altura máxima 28 m, caudal máximo 500 m3/h. Altura óptima 14,5 m, caudal  óptimo 335 m3/h. Con camisa de refrigeración.
Tipo de impulsor Contrablock Plus 2 álabes, Diámetro del impulsor DN 150, Velocidad del impulsor 1476 r.p.m., Diámetro del tubo de descarga 150 mm, Paso de sólidos 100x75 mm.
Motor asíncrono trifásico IE3: Potencia nominal 22 kW, Tensión de servicio 400V, Intensidad nominal 40,3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</si>
  <si>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34 m, caudal máximo 490 m3/h. Altura óptima 19,2 m, caudal  óptimo 340 m3/h.
Tipo de impulsor Contrablock Plus 2 álabes, Diámetro del impulsor DN 150, Velocidad del impulsor 1476 r.p.m., Diámetro del tubo de descarga 150 mm, Paso de sólidos 100x75 mm.
Motor asíncrono trifásico IE3: Potencia nominal 30 kW, Tensión de servicio 400V, Intensidad nominal 54,6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</si>
  <si>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34 m, caudal máximo 490 m3/h. Altura óptima 19,2 m, caudal  óptimo 340 m3/h. Con camisa de refrigeración.
Tipo de impulsor Contrablock Plus 2 álabes, Diámetro del impulsor DN 150, Velocidad del impulsor 1476 r.p.m., Diámetro del tubo de descarga 150 mm, Paso de sólidos 100x75 mm.
Motor asíncrono trifásico IE3: Potencia nominal 30 kW, Tensión de servicio 400V, Intensidad nominal 54,6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</si>
  <si>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XFP155J-CB2-PE370/4-D05*10 o similar. Altura máxima 34 m, caudal máximo 540 m3/h. Altura óptima 22,6 m, caudal  óptimo 378 m3/h.
Tipo de impulsor Contrablock Plus 2 álabes, Diámetro del impulsor DN 150, Velocidad del impulsor 1476 r.p.m., Diámetro del tubo de descarga 150 mm, Paso de sólidos 100x75 mm.
Motor asíncrono trifásico IE3: Potencia nominal 37 kW, Tensión de servicio 400V, Intensidad nominal 68,11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</si>
  <si>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XFP155J-CB2-PE370/4-D05*10 o similar. Altura máxima 34 m, caudal máximo 540 m3/h. Altura óptima 22,6 m, caudal  óptimo 378 m3/h. Con camisa de refrigeración.
Tipo de impulsor Contrablock Plus 2 álabes, Diámetro del impulsor DN 150, Velocidad del impulsor 1476 r.p.m., Diámetro del tubo de descarga 150 mm, Paso de sólidos 100x75 mm.
Motor asíncrono trifásico IE3: Potencia nominal 37 kW, Tensión de servicio 400V, Intensidad nominal 68,11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</si>
  <si>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XFP155J-CB2-PE450/4-D05*10 o similar. Altura máxima 34 m, caudal máximo 540 m3/h. Altura óptima 22,6 m, caudal  óptimo 378 m3/h.
Tipo de impulsor Contrablock Plus 2 álabes, Diámetro del impulsor DN 150, Velocidad del impulsor 1480 r.p.m., Diámetro del tubo de descarga 150 mm, Paso de sólidos 100x75 mm.
Motor asíncrono trifásico IE3: Potencia nominal 45 kW, Tensión de servicio 400V, Intensidad nominal 81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</si>
  <si>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XFP155J-CB2-PE450/4-D05*10 o similar. Altura máxima 34 m, caudal máximo 540 m3/h. Altura óptima 22,6 m, caudal  óptimo 378 m3/h. Con camisa de refrigeración.
Tipo de impulsor Contrablock Plus 2 álabes, Diámetro del impulsor DN 150, Velocidad del impulsor 1480 r.p.m., Diámetro del tubo de descarga 150 mm, Paso de sólidos 100x75 mm.
Motor asíncrono trifásico IE3: Potencia nominal 45 kW, Tensión de servicio 400V, Intensidad nominal 81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</si>
  <si>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42 m, caudal máximo 560 m3/h. Altura óptima 22,6 m, caudal  óptimo 378 m3/h.
Tipo de impulsor Contrablock Plus 2 álabes, Diámetro del impulsor DN 200, Velocidad del impulsor 1475 r.p.m., Diámetro del tubo de descarga 200 mm, Paso de sólidos 110x90 mm.
Motor asíncrono trifásico IE3: Potencia nominal 30 kW, Tensión de servicio 400V, Intensidad nominal 54,6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</si>
  <si>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42 m, caudal máximo 560 m3/h. Altura óptima 22,6 m, caudal  óptimo 378 m3/h. Con camisa de refrigeración.
Tipo de impulsor Contrablock Plus 2 álabes, Diámetro del impulsor DN 200, Velocidad del impulsor 1475 r.p.m., Diámetro del tubo de descarga 200 mm, Paso de sólidos 110x90 mm.
Motor asíncrono trifásico IE3: Potencia nominal 30 kW, Tensión de servicio 400V, Intensidad nominal 54,6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</si>
  <si>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XFP206J-CB2-PE370/4-D05*10 o similar. Altura máxima 28 m, caudal máximo 820 m3/h. Altura óptima 14,2 m, caudal  óptimo 522 m3/h.
Tipo de impulsor Contrablock Plus 2 álabes, Diámetro del impulsor DN 200, Velocidad del impulsor 1475 r.p.m., Diámetro del tubo de descarga 200 mm, Paso de sólidos 110x90 mm.
Motor asíncrono trifásico IE3: Potencia nominal 37 kW, Tensión de servicio 400V, Intensidad nominal 68,11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</si>
  <si>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XFP206J-CB2-PE370/4-D05*10 o similar. Altura máxima 28 m, caudal máximo 820 m3/h. Altura óptima 14,2 m, caudal  óptimo 522 m3/h. Con camisa de refrigeración.
Tipo de impulsor Contrablock Plus 2 álabes, Diámetro del impulsor DN 200, Velocidad del impulsor 1475 r.p.m., Diámetro del tubo de descarga 200 mm, Paso de sólidos 110x90 mm.
Motor asíncrono trifásico IE3: Potencia nominal 37 kW, Tensión de servicio 400V, Intensidad nominal 68,11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</si>
  <si>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XFP206J-CB2-PE450/4-D05*10 o similar. Altura máxima 30 m, caudal máximo 910 m3/h. Altura óptima 15 m, caudal  óptimo 620 m3/h.
Tipo de impulsor Contrablock Plus 2 álabes, Diámetro del impulsor DN 200, Velocidad del impulsor 1480 r.p.m., Diámetro del tubo de descarga 200 mm, Paso de sólidos 110x90 mm.
Motor asíncrono trifásico IE3: Potencia nominal 45 kW, Tensión de servicio 400V, Intensidad nominal 81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</si>
  <si>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XFP206J-CB2-PE450/4-D05*10 o similar. Altura máxima 30 m, caudal máximo 910 m3/h. Altura óptima 15 m, caudal  óptimo 620 m3/h. Con camisa de refrigeración.
Tipo de impulsor Contrablock Plus 2 álabes, Diámetro del impulsor DN 200, Velocidad del impulsor 1480 r.p.m., Diámetro del tubo de descarga 200 mm, Paso de sólidos 110x90 mm.
Motor asíncrono trifásico IE3: Potencia nominal 45 kW, Tensión de servicio 400V, Intensidad nominal 81 A, Longitud. y tipo del cable 10 m,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</si>
  <si>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XFP255J-CB2-PE370/4-D05*10 o similar. Altura máxima 35 m, caudal máximo 1010 m3/h. Altura óptima 19,2 m, caudal  óptimo 660 m3/h.
Tipo de impulsor Contrablock Plus 2 álabes, Diámetro del impulsor DN 250, Velocidad del impulsor 1473 r.p.m., Diámetro del tubo de descarga 250 mm, Paso de sólidos 120x90 mm.
Motor asíncrono trifásico IE3: Potencia nominal 37 kW, Tensión de servicio 400V, Intensidad nominal 68,11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t>
  </si>
  <si>
    <t>Suministro bomba centrífuga antideflagrante sumergible Sulzer XFP255J-CB2-PE370/4-D05*10 o similar. Altura máxima 35 m, caudal máximo 1010 m3/h. Altura óptima 19,2 m, caudal  óptimo 660 m3/h. Con camisa de refrigeración.
Tipo de impulsor Contrablock Plus 2 álabes, Diámetro del impulsor DN 250, Velocidad del impulsor 1473 r.p.m., Diámetro del tubo de descarga 250 mm, Paso de sólidos 120x90 mm.
Motor asíncrono trifásico IE3: Potencia nominal 37 kW, Tensión de servicio 400V, Intensidad nominal 68,11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t>
  </si>
  <si>
    <t>Suministro bomba centrífuga antideflagrante sumergible Sulzer XFP255J-CB2-PE450/4-D05*10 o similar. Altura máxima 26 m, caudal máximo 1105 m3/h. Altura óptima 12 m, caudal  óptimo 720 m3/h.
Tipo de impulsor Contrablock Plus 2 álabes, Diámetro del impulsor DN 250, Velocidad del impulsor 1480 r.p.m., Diámetro del tubo de descarga 250 mm, Paso de sólidos 120x90 mm.
Motor asíncrono trifásico IE3: Potencia nominal 45 kW, Tensión de servicio 400V, Intensidad nominal 81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t>
  </si>
  <si>
    <t>Suministro bomba centrífuga antideflagrante sumergible Sulzer XFP255J-CB2-PE450/4-D05*10 o similar. Altura máxima 26 m, caudal máximo 1105 m3/h. Altura óptima 12 m, caudal  óptimo 720 m3/h. Con camisa de refrigeración.
Tipo de impulsor Contrablock Plus 2 álabes, Diámetro del impulsor DN 250, Velocidad del impulsor 1480 r.p.m., Diámetro del tubo de descarga 250 mm, Paso de sólidos 120x90 mm.
Motor asíncrono trifásico IE3: Potencia nominal 45 kW, Tensión de servicio 400V, Intensidad nominal 81 A, Longitud. y tipo del cable 10 m (S1BN8-F), Protecciones térmicas TCS con sensores térmicos en el bobinado, Protecciones de estanqueidad sistema DI, con sonda en la cámara de aceite.
Materiales: Carcasa del motor EN-GJL-250, Impulsor EN-GJL-250, Eje del motor 1.4021(AISI 420), Tornillería 1.4401 (AISI 316), Estanqueidad en el eje con doble junta mecánica SiC/SiC- SiC/C, Asa de izado EN-GJS-400-18, Placa/anillo de desgaste EN-GJL-250, Recubrimiento  resina epoxi.</t>
  </si>
  <si>
    <t xml:space="preserve">Suministro, transporte, descargo, instalación y puesta en marcha de: bomba centrífuga antideflagrante, totalmente sumergible (hasta 20 m) capaz de bombear 35-40 m3/h a 23,5-24 m y con 10 m de cable por bomba. Motor de eficiencia IE3 asíncrono trifásico, con rotor en jaula de ardilla, de 11-12,05 kW de potencia nominal a 1473-1496 r.p.m., 400 V, IP 68 y aislamiento clase H. Protección térmica por TCS con sensores térmicos en el bobinado, protección de estanqueidad por sistema DI, con sonda en la cámara de aceite y sistema de refrigeración mediante glicol+agua en camisa cerrada. Carcasa del motor en fundición gris EN-GJL-250, eje en acero inoxidable AISI 420,  tornillería en acero inoxidable AISI 316, asa de izado en acero inoxidable AISI 316 y anillo de desgaste en fundición gris EN-GJL-250. Con doble junta mecánica SiC/SiC - SiC-C para asegurar la estanqueidad en el eje y recubrimiento con resina epoxídica de 120 micras para evitar la corrosión. Impulsor con tecnología antiatascos de 1 álabe con hidráulica endurecida de 260 mm de diámetro, a 1466 r.p.m., con paso de sólidos de 100 mm y diámetro nominal de aspiración y descarga de 100 mm. </t>
  </si>
  <si>
    <t xml:space="preserve">BOMBA SUMERGIBLE FLYGT o similar modelo NZ 3301.820 LT Nº de curva: 53-620 / Diámetro impulsor = 422 mm Tipo de impulsor: N - autolimpiante Salida de voluta DN 300 Preparada para válvula de limpieza 4901 Tipo de instalación: Z=Horizontal sobre bancada. Con motor M35-45-6IE-D IE3 de 55kW /400VD 3-fás.50Hz Velocidad: 985 r.p.m. / Corriente nominal: 104 A Refrigeración a través de glicol en camisa cerrada que la faculta para poder trabajar con bajo nivel de agua o también con instalación en seco (NT/NZ). Máx. Temperatura del líquido: 40ºC. Protección térmica mediante 3x sondas térmicas. Protección de motor: IP 68 Aislamiento clase H (180ªC) Tipo de operación: S1 (24h /día) Material de la carcasa: Hº Fº GG 25 Material del impulsor: Hard Iron Camisa de refrigeración: Acero carbono 1.0718+C Material del eje: EN 1.4057 (AISI 431) Material de los anillos tóricos: NBR Estanqueidad mediante 2 Juntas mecánicas (unidad insertable) autolubricadas por cárter de glicol que las faculta para poder trabajar en seco. Material anillos interior/superior: WCCr / WCCr Material anillos exterior/inferior: WCCr / WCCr Con cámara de inspección y detector FLS entre las juntas mecánicas y el rodamiento principal. Con ranura helicoidal (SPIN OUT) alrededor de las juntas mecánicas para limpieza de pequeñas partículas abrasivas por ejemplo arenas. La bomba esta pintada según estándar Flygt M 0700.00.0008 (Método) Color: Gris NCS 5804-B07G
con tres capas de pintura hasta un mínimo garantizado de 360micras. Incluido 10m. de cable SUBCAB S3x25+3x16/3+S (4x0,5) para arranque con VDF y sondas térmicas y el FLS totalmente instalada
</t>
  </si>
  <si>
    <t>Suministro de bomba centrífuga horizontal sobre bancada metálica, EMICA EBWP 80-250 o similar; Fluido: Fango biológico,  Temperatura del fluido: Ambiente; caudal: Regulado por variador de frecuencia; Altura total de elevación: 83 m3/h a 23,5 mca – 50Hz; NPSH requerido: 3,3 mca;  Norma: DIN 24256; Nº de rodetes: 1; Diámetro de rodete: 260 mm; Velocidad: 1500 r.p.m.;-Potencia absorbida: 9,84 kW;  Diámetro orificio de aspiración: 100 mm;  Diámetro orificio de impulsión: 80 mm;  Rendimiento: 54%; Tipo cierre: Empaquetadura; Acoplamiento: Con espaciador; Bancada: Chapa plegada; Protector: Metálico; Peso total (bomba + motor + bancada): 325 kg; MATERIALES: Cuerpo: GGG-50;- Rodete: AISI 316; Eje: AISI 316; Casquillo protector del eje: AISI 316; Anillo rozante: GG-25; ACCIONAMIENTO: Motor: Eléctrico trifásico, rotor de jaula de ardilla E.T.-3401; Potencia nominal: 15 kW; Velocidad: 1500 r.p.m.; Protección	: IP55; Aislamiento: Clase F;  Tensión: 400 V;  Forma: B3;  Eficiencia: IE3;  Frecuencia: 50 Hz</t>
  </si>
  <si>
    <t xml:space="preserve">Suministro de bomba sumergible para achique, capaz de elevar Q de 8 l/s a H de 7m. Marca ABS, modelo JUMBO 15 W o similar. 1-230V 50Hz. con motor de 1,4 kW en el eje a 2800 r.p.m., a 230 V y 50 Hz. Aislamiento clase F. La bomba dispone de protección térmica por Contactor incorporado, protección de estanqueidad  y sistema de refrigeración por Camisa de refrigeración. Los materiales de la bomba son: alojamiento del motor en Aluminio 3.281.01, eje en Acero inoxidable 1.4021 (AISI 420), difusor en Aluminio vulcanizado, tornillería en Acero inox. AISI 316 e impulsor tipo Semiabierto antiabrasión en Fundición blanca. Incluye junta mecánica en carburo de silicio y 20 m de cable por bomba, tipo especial sumergible. </t>
  </si>
  <si>
    <t>Suministro de bomba sumergible para achique, capaz de elevar Q de 8 l/s a H de 7m. Marca ABS, modelo JUMBO 15 WKS o similar. 1-230V 50Hz. con motor de 1,4 kW en el eje a 2800 r.p.m., a 230 V y 50 Hz. Aislamiento clase F.  La bomba dispone de protección térmica por Contactor incorporado, protección de estanqueidad  y sistema de refrigeración por Camisa de refrigeración. Los materiales de la bomba son: alojamiento del motor en Aluminio 3.281.01, eje en Acero inoxidable 1.4021 (AISI 420), difusor en Aluminio vulcanizado, tornillería en Acero inox. AISI 316 e impulsor tipo Semiabierto antiabrasión en Fundición blanca. Incluye junta mecánica en carburo de silicio y 20 m de cable por bomba, tipo especial sumergible. Incluido regulador de nivel tipo boya</t>
  </si>
  <si>
    <t>Suministro de bomba sumergible para achique, capaz de elevar Q de 37 m3/h a H de 13m. Marca ABS, modelo MF504-W01 KS o similar. 1-230V 50Hz. con motor de 1,45 kW en el eje a 2900 r.p.m., a 230 V y 50 Hz. Aislamiento clase F. Los materiales de la bomba son: parte superior en acero inoxidable AISI403, alojamiento del motor en fundición gris EN-GJL-250, eje en Acero inoxidable 1.4021 (AISI 420), voluta en fundición gris EN-GJL-250, impulsor en poliamida, tornillería en Acero inox. AISI 316. Impulsor tipo vortex con paso de sólidos de 40mm. Incluye junta mecánica en carburo de silicio y 10 m de cable por bomba, tipo especial sumergible. Incluido regulador de nivel tipo boya</t>
  </si>
  <si>
    <t>Suministro de bomba de arenas de 30m3/h a 3mca LICAR modelo TV41-80 SG6 LB2B o similar; Montaje vertical; Rodete tipo vórtex; Paso libre: 80mm; Brida de aspiración DN100; Brida de impulsión DN80; Diámetro de rodete 164mm o 156mm; Potencia absorbida 0,6kW; Velocidad 970r.p.m.; Materiales: cuerpo: GG-25 + CA40, rodete: CA40-T, eje: F114, camisa del eje: AISI-316, estanqueidad: cierre mecánico burgmann; Lubricación: aceite; Motor 1,5kW, 400V/50Hz, Protección: IP55, Forma: B5, Eficiencia IE3; Incluso soporte del motor, acoplamiento, tulipa y tubo de impulsión</t>
  </si>
  <si>
    <t xml:space="preserve">Suministro de electrobomba peristáltica:
- Fluido: Cloruro férrico
- caudal (50Hz): 104 l/h
- Rango: 5 -50 -70 Hz
- Velocidad: 2,1-21 r.p.m.
- Presión descarga: 8 bar (máx. 10 bar)
- Diámetro manguera: 15 mm
- Material manguera: EPDM
- Conexiones: Polipropileno rosa 3/4" 
- Potencia motor (kW): 0,25 kW
- Tensión/ Protección: 230-400V/ IP55
- Frecuencia: 50 Hz
- Bancada en acero galvanizado
- Detector rotura de manguera
- Contiene lubricante-disipante de calor en el interior del cuerpo para lubricar la manguera
- Contiene rodamientos internos al cuerpo
- Pintura Protección C4 (según ISO12944)
- Materiales de construcción: Carcasa de la bomba: Hierro fundido, Rotor con zapatas integrales: Hierro fundido, Cubierta: Hierro fundido, Soportes: AISI 316, Armazón de soporte: Acero galvanizado, Tornillería: AISI 136, Abrazaderas de manguera: AISI 316, Casquillo de acople: Acero de aleación, Sellos: EPDM
- Marcado CE
- Manual de Operación y Mantenimiento </t>
  </si>
  <si>
    <t>Bomba con sistema de cebado eyector y cuadro eléctrico  modelo APP31-150 O, marca SULZER, con las siguientes características: caudal  nominal: 266 m3/h, Altura: 8 m.c.a, Eficiencia : 77,22 %, Diámetro máximo de sólidos : 41,00 mm, Potencia, hidráulica : 5,80 kW, Potencia, nominal : 7,51 kW, Potencia, diámetro máximo, nominal : 7,67 kW, Potencia mínima recomendada de motor : 11,00 kW, Frecuencia : 50 Hz, Velocidad, valorada : 1001 r.p.m., Diámetro impulsor, nominal : 286 mm, Conexiones: succión DN200, impulsión DN150, MATERIALES: Carcasa: Hierro fundido (ASTM A48 CL35B), Impulsor: acero Dúplex  (ASTM A890 3A) , Anillos de desgaste del impulsor: acero Dúplex (ASTM A890 3A), Eje: acero Dúplex  (EN1.4460 / AISI 329 / SS2324), Se incluye un sistema de cebado automatizado formado por: 1 Unidad eyector Sulzer, 2 Válvulas con actuadores para aire y tubería de aspiración del eyector, 3 Interruptor de control de nivel, 4 Cuadro eléctrico con lógica, 5 Cables (5 m), 6 Documentación</t>
  </si>
  <si>
    <t>Suministro bomba vertical multietapa EBARA modelo EVMS 15-4F5/4,0 o similar, cuerpo inferior en AISI 304, impulsores Shurricane®, difusores y camisa exterior en acero inoxidable AISI 304,eje de acero inoxidable AISI 304, cierre mecánico tipo cartucho (CSi/Carbón/EPDM), juntas tóricas en EPDM; accionada mediante motor eléctrico de 4 kW, eficiencia IE3, trifásico, 2900 r.p.m., 230/400V, 50Hz,aislamiento clase F, protección IP55.</t>
  </si>
  <si>
    <t>Suministro de clasificador de arenas de tornillo sin fin para un caudal máximo de 100m3/h o similar con un altura de descarga de 1,5m. Compuesto por:
- Cuba metálica en acero inoxidable con protección en pulido mecánico, de 1,44m de anchura, 4,35m de longitud., con brida de entrada DN150 PN10 y brida de salida DN200 PN 10 y una tubería de desagüe DN50 roscado.
- Tornillo sin fin de acero inoxidable con protección en pulido mecánico, de 200mm de diámetro, 5,7r.p.m. de velocidad y con cuna antidesgaste de polietileno antidesgaste.
- Grupo motriz con motor de 0,37kW, 1500r.p.m., 400V, IP55, con reductora de tipo tornillo sin fin, con elementos de transmisión de acero al carbono y un acabado en pintura epoxi+poliuretano (125micras).
- Tornillería en acero inoxidable.</t>
  </si>
  <si>
    <t>Suministro de concentrador de flotantes de 42m3/h o similar de caudal máximo. 1,62m de ancho, 2,42m de largo y 1,23m de altura de descarga, de 650kg. Compuesto por:
- Depósito en acero inoxidable de 1,5m de anchura, 1,96m de longitud. y 1,43m de altura. Con una entrada con brida DN100 PN10, una salida con brida DN100 PN10, una tubería de descarga en DN50 rodacado. Las chapas de protección lateral también en acero inoxidable
- Grupo motriz con motor de 0,18kW 1500r.p.m. IP55 con reductora de tipo tornillo sin fin, con ejes en acero inoxidable, ruedas motrices de poliamida y cadenas de accionamiento de acetal con pasadores inoxidables.
- Dos rasquetas superficiales con palas en acero inoxidable y perfiles de barrido en PVC flexible.
- Cubierta de protección en acero inoxidable.
- Tornillería en acero inoxidable.
El acabado de protección  en pulido mecánico y la protección del motorreductor en pintura epóxi+poliuretano (125micras).</t>
  </si>
  <si>
    <t>Suministro de Reductor Marca: STEPHAN S4 SICA66B18U-IEC180-V1 o similar. Disposición ejes: Coaxiales verticales V1. Índice de Reducción: 18. Velocidad entrada/salida: 1460 / 47,86 r.p.m.. Potencia motor / absorbida: 15 /10 kW a 1500/1000 r.p.m.. Potencia nominal: 35/ 23,5 kW a 1500/1000 r.p.m.. Factor de servicio: 2,35 s/motor.
Diam. eje salida: 80m6 x 170mm. Carga axial admisible: 10 kN. Carga radial / Momento flector 21,5kN/ 4 kNm admisible. Vida estimada de rodamientos Lh10 &gt; 75.000 h. B10. Peso reductor: 220 kg. Moto-reductor provisto de: Motor ABB potencia 15/10 kW a 1500/1000 r.p.m., 4/6 polos, 400/660 V, 50Hz, IP55,
clase F, posición V1, carcasa 180, brida 350, Linterna diam.350 para el embridado del motor (180),  Acople elástico,  Pintura estándar, color RAL5015, Rodamientos y brida reforzados para la aplicación de aireación, Lubricación de engranajes y rodamientos por circulación de aceite accionada
por bomba integrada. Aplicación: Turbina de aireación, Potencia motor SIEMENS: 15/ 10 kW a 1500 / 1000 r.p.m.., Horas servicio/día: 24 horas/día (continuo), Índice de reducción: 18, Velocidad de entrada/ lento: 1470- 975 / 81-54 r.p.m.., Disposiciones de los ejes: coaxiales verticales, Temp. ambiente: max. 35ºC.
F. servicio recomendado s/pot. motor: &gt;1,5, Carga radial a 1m , Accnto. entre motor y reductor: Linterna con acople elástico., Accnto. entre reductor y aplicación: acoplamiento rígido .</t>
  </si>
  <si>
    <t xml:space="preserve">Suministro de Reductor Marca: STEPHAN MI o SICA86C31,5U-IEC225-V1 o similar. Disposición ejes: Coaxiales verticales V1. Índice de Reducción: 31,5. Velocidad entrada/salida: 1470 -975/ 48-32 r.p.m.. Potencia motor / absorbida: 30 / 22 kW a 1500/1000 r.p.m.. Potencia nominal: 75 / 50 kW a 1500/1000 r.p.m.
Factor de servicio: 2,50 s/motor. Diam. eje salida: 120m6 x 210mm. Carga axial admisible: 9 kN. Carga radial / Momento flector 81kN/ 18 kNm admisible
Vida estimada de rodamientos Lh10 &gt; 75.000 h. B10. Peso reductor: 515 kg (13 litros oíl VG460, aprox.). Moto-reductor provisto de: Motor ABB potencia 30/21 kW a 1500/1000 r.p.m., 4/6 polos, 400/660 V, 50Hz, IP55, clase F, posición V1, carcasa 225, brida 450. Linterna diám.350 para el embridado del motor. Acople elástico. Pintura estándar, color RAL5015. Rodamientos y brida reforzados para la aplicación de aireación. Lubricación de engranajes y rodamientos por circulación de aceite accionada por bomba integrada. Aplicación: Turbina de aireación, Potencia motor SIEMENS: 30/ 22 kW a 1500 / 1000 r.p.m.., Horas servicio/día: 24 horas/día (continuo), Índice de reducción: 31,25, Velocidad de entrada/ lento: 1470- 975 / 48-32 r.p.m.., Disposiciones de los ejes: coaxiales verticales, Temp. ambiente: max. 35ºC., F. servicio recomendado s/pot. motor: &gt;1,5, Carga radial a 1m , Accnto. entre motor y reductor: Linterna con acople elástico, Accnto. entre reductor y aplicación: acoplamiento rígido.
</t>
  </si>
  <si>
    <t>Suministro de Motorreductor HELIMAX o similar con equipo específico para turbina tipo VORTAIR o similar de dos velocidades. Tamaño del reductor: 25, número de etapas: 3, reducción exacta: 30/50, par nominal: 30.00 Nm, rendimiento: 94%, tipo de entrada: Brida PAM IEC-B5, diámetro eje de entrada: 42-k6x80 mm, Tipo de salida: Eje sólido simple, diámetro eje de salida: 125-m6x210 mm, configuración: ejes paralelos, tipo de anclaje: carcasa, refrigeración: convencional natural, lubricación forzada, volumen lubricante: 50l, rodamiento vida útil: 50.000h para las cargas previstas, peso reductor: 680kg, material carcasa: hierro fundido nodular, material ejes: SAE 4140, material piñones: DIN 18CrNiMo7-6, material engranes: DIN 18CrNiMo7-6,rodamientos: rodillos cónicos/autocompensadores, tipo de sellos: retenes de nitrilo, plan de pinturas: 2012 P, forma constructiva: Q11, motor eléctrico: 65/47 kW- 1450/750 r.p.m., PTC en rodamientos y devanados, resistencia de caldeo, caja auxiliar de bornes, eficiencia: IE 3.</t>
  </si>
  <si>
    <t>Suministro de Motorreductor HELIMAX o similar con equipo específico para turbina tipo VORTAIR o similar de una velocidad. Tamaño del reductor: 25, número de etapas: 3, reducción exacta: 30/50, par nominal: 30.00 Nm, rendimiento: 94%, tipo de entrada: Brida PAM IEC-B5, diámetro eje de entrada: 42-k6x80 mm, Tipo de salida: Eje sólido simple, diámetro eje de salida: 125-m6x210 mm, configuración: ejes paralelos, tipo de anclaje: carcasa, refrigeración: convencional natural, lubricación forzada, volumen lubricante: 50l, rodamiento vida útil: 50.000h para las cargas previstas, peso reductor: 680kg, material carcasa: hierro fundido nodular, material ejes: SAE 4140, material piñones: DIN 18CrNiMo7-6, material engranes: DIN 18CrNiMo7-6,rodamientos: rodillos cónicos/autocompensadores, tipo de sellos: retenes de nitrilo, plan de pinturas: 2012 P, forma constructiva: Q11, motor eléctrico: 75 kW- 1450 r.p.m., PTC en rodamientos y devanados, resistencia de caldeo, caja auxiliar de bornes, eficiencia: IE 3.</t>
  </si>
  <si>
    <t>Suministro de Motorreductor con turbina especial tipo VORTAIR o similar de dos velocidades. Temperatura ambiente: +20ºC, Potencia motor: 37/22 kW, Velocidad nominal: 1475/1000, Eficiencia: IE3, PTC en rodamientos y devanados, resistencia de caldeo, caja auxiliar de bornes y plan de pintura 2212P. Características del reductor: potencia térmica máxima permitida a +20ºC: 49kW, Velocidad de salida: 57/37 r.p.m., par de salida: 6110 Nm a causa de la entrada seleccionada el par es inferior debido al menos rendimiento, par nominal: 14000Nm, Horas de vida de rodamientos: 50000segun cargas previstas, factor de servicio: 2.30, número de etapas: 3; relación de reducción: 26/50, juego circunferencial (min-máx.): 3’-5’, juego circunferencial reducido(min-máx.): 3’-5’, velocidad de entrada máxima: 2300 r.p.m., eje de salida: 110m6x210, peso: 535kg. Lado de entrada: Adaptador IEC 225 con acoplamiento, eje entrada: 60m6x140 mm, brida de entrada: 450 mm, Rodamientos reforzados, lubricante: aceite mineral</t>
  </si>
  <si>
    <t>Suministro de Motorreductor con turbina especial tipo VORTAIR o similar de una velocidad. Temperatura ambiente: +20ºC, Potencia motor: 37kW, Velocidad nominal: 1475, Eficiencia: IE3, PTC en rodamientos y devanados, resistencia de caldeo, caja auxiliar de bornes y plan de pintura 2212P. Características del reductor: potencia térmica máxima permitida a +20ºC: 49kW, Velocidad de salida: 57/37 r.p.m., par de salida: 6110 Nm a causa de la entrada seleccionada el par es inferior debido al menos rendimiento, par nominal: 14000Nm, Horas de vida de rodamientos: 50000 según cargas previstas, factor de servicio: 2.30, número de etapas: 3; relación de reducción: 26/50, juego circunferencial (min-máx.): 3’-5’, juego circunferencial reducido(min-máx.): 3’-5’, velocidad de entrada máxima: 2300 r.p.m., eje de salida: 110m6x210, peso: 535kg. Lado de entrada: Adaptador IEC 225 con acoplamiento, eje entrada: 60m6x140 mm, brida de entrada: 450 mm, Rodamientos reforzados, lubricante: aceite mineral</t>
  </si>
  <si>
    <t>Suministro tamiz de escalera ABS, DS o similar 13x40x3mm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308 m3/h o similar, y altura de descarga útil de los sólidos de 1320 mm. Motor de 1,1 kW, y grupo reductor de 1410 a 13 r.p.m.. Los materiales son: bastidor en acero inoxidable AISI 316L de 4 mm de espesor, patas y soportes en plancha doblada de 4 mm de espesor, láminas en acero inoxidable AISI 316L de 3 mm de espesor y tapas en acero inoxidable AISI 316L de 1.5 mm de espesor. Incluye patas de montaje, caja de conexiones IP55 y protección contra sobrecarga mecánica.</t>
  </si>
  <si>
    <t>Suministro Tamiz de escalera ABS o similar, DS 13x20x3mm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Altura de descarga útil de los sólidos de 1320 mm. Motor de 0,55 kW, y grupo reductor de 1380 a 12 r.p.m.. Los materiales son: bastidor en acero inoxidable AISI 316L de 4 mm de espesor, patas y soportes en plancha doblada de 4 mm de espesor, láminas en acero inoxidable AISI 316L de 3 mm de espesor y tapas en acero inoxidable AISI 316L de 1.5 mm de espesor. Incluye patas de montaje, caja de conexiones IP55 y protección contra sobrecarga mecánica.</t>
  </si>
  <si>
    <t>Suministro Tamiz de escalera ABS o similar, DS 13x30x3mm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211 m3/h o similar, y altura de descarga útil de los sólidos de 1320 mm. Motor de 0,37 kW, y grupo reductor de 1380 a 12 r.p.m.. Los materiales son: bastidor en acero inoxidable AISI 316L de 4 mm de espesor, patas y soportes en plancha doblada de 4 mm de espesor, láminas en acero inoxidable AISI 316L de 3 mm de espesor y tapas en acero inoxidable AISI 316L de 1.5 mm de espesor. Incluye patas de montaje, caja de conexiones IP55 y protección contra sobrecarga mecánica.</t>
  </si>
  <si>
    <t xml:space="preserve">Suministro de tamiz de escalera ABS, DS 13x50x3mm AISI-304L,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350 m3/h o similar o similar, y altura de descarga útil de los sólidos de 1320 mm.
Motor de 1,1 kW, y grupo reductor de 1410 a 13 r.p.m.. Los materiales son: bastidor en acero inoxidable SS2333 (AISI 304) de 4 mm de espesor, patas y soportes en plancha doblada de 4 mm de espesor, láminas en acero inoxidable SS2333 (AISI 304) de 3 mm de espesor y tapas en acero inoxidable SS2333 (AISI 304) de 1.5 mm de espesor. Incluye patas de montaje, caja de conexiones IP55 y protección contra sobrecarga mecánica. </t>
  </si>
  <si>
    <t>Suministro Tamiz de escalera ABS o similar, DS 13x50x3mm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441 m3/h o similar o similar, y altura de descarga útil de los sólidos de 1320 mm.
Motor de 1,1 kW, y grupo reductor de 1410 a 13 r.p.m.. Los materiales son: bastidor en acero inoxidable AISI 316L de 4 mm de espesor, patas y soportes en plancha doblada de 4 mm de espesor, láminas en acero inoxidable AISI 316L de 3 mm de espesor y tapas en acero inoxidable AISI 316L de 1.5 mm de espesor.
Incluye patas de montaje, caja de conexiones IP55 y protección contra sobrecarga mecánica</t>
  </si>
  <si>
    <t>Suministro  de tamiz de escalera ABS o similar, DS 17x50x3mm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625 m3/h o similar o similar, y altura de descarga útil de los sólidos de 1740 mm. Motor de 2,2 kW, y grupo reductor de 1395 a 12 r.p.m..  Incluye patas de montaje, caja de conexiones IP55 y protección contra sobrecarga mecánica.</t>
  </si>
  <si>
    <t>Suministro  de tamiz de escalera ABS o similar, DS 17x90x3mm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1550 m3/h o similar o similar, y altura de descarga útil de los sólidos de 1740 mm. Motor de 2,2 kW, y grupo reductor de 1395 a 12 r.p.m..  Incluye patas de montaje, caja de conexiones IP55 y protección contra sobrecarga mecánica.</t>
  </si>
  <si>
    <t>Suministro  de tamiz de escalera ABS o similar, DS 9x20x6mm AISI-304L, de gran superficie de paso y sistema automático de limpieza, por movimiento circular de las láminas, tanto en la parte superior como en la parte inferior del equipo, accionado mediante bielas laterales (sin cadenas). Capaz de retener partículas
menores de los 6 mm de separación entre láminas. Capacidad de 60 m3/h o similar o similar, y altura de descarga útil de los sólidos de 900 mm. Motor de 0,55 kW, y grupo reductor de 1380 a 12 r.p.m..  Incluye patas de montaje, caja de conexiones IP55 y protección contra sobrecarga mecánica.</t>
  </si>
  <si>
    <t>Suministro  de tamiz de escalera ABS o similar, RSM 7x30x3mm AISI-304L, de gran superficie de paso y sistema automático de limpieza, por movimiento circular de las láminas. Capaz de retener partículas menores de los 3 mm de separación entre láminas. Altura de descarga útil de los sólidos de 640 mm. Motor de 0,37 kW, y grupo reductor de 1420 a 12 r.p.m..  Incluye patas de montaje, caja de conexiones IP55 y protección contra sobrecarga mecánica.</t>
  </si>
  <si>
    <t>Suministro  de tamiz de escalera ABS o similar, DS 17x30x3mm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103 m3/h o similar o similar, y altura de descarga útil de los sólidos de 1740 mm. Motor de 2,2 kW, y grupo reductor de 1395 a 12 r.p.m..  Incluye patas de montaje, caja de conexiones IP55 y protección contra sobrecarga mecánica.</t>
  </si>
  <si>
    <t>Suministro  de tamiz de escalera ABS o similar, DS 13x20x3mm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80 m3/h o similar o similar, y altura de descarga útil de los sólidos de 1320 mm. Motor de 0,55 kW, y grupo reductor de 1380 a 12 r.p.m..  Incluye patas de montaje, caja de conexiones IP55 y protección contra sobrecarga mecánica.</t>
  </si>
  <si>
    <t>Suministro  de tamiz de escalera ABS o similar, DS 17x80x3mm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260 m3/h o similar o similar, y altura de descarga útil de los sólidos de 1740 mm. Motor de 2,2 kW, y grupo reductor de 1395 a 12 r.p.m..  Incluye patas de montaje, caja de conexiones IP55 y protección contra sobrecarga mecánica.</t>
  </si>
  <si>
    <t>Suministro  de tamiz de escalera ABS o similar, DS 17x40x3mm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260 m3/h o similar o similar, y altura de descarga útil de los sólidos de 1740 mm. Motor de 2,2 kW, y grupo reductor de 1395 a 12 r.p.m..  Incluye patas de montaje, caja de conexiones IP55 y protección contra sobrecarga mecánica.</t>
  </si>
  <si>
    <t>Suministro  de tamiz de escalera ABS o similar, DS 17x50x3mm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629,9 m3/h o similar o similar, y altura de descarga útil de los sólidos de 1740 mm. Motor de 2,2 kW, y grupo reductor de 1395 a 12 r.p.m..  Incluye patas de montaje, caja de conexiones IP55 y protección contra sobrecarga mecánica.</t>
  </si>
  <si>
    <t>Suministro  de tamiz de escalera ABS o similar, DS 17x110x3mm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1026 m3/h o similar o similar, y altura de descarga útil de los sólidos de 1740 mm. Motor de 2,2 kW, y grupo reductor de 1395 a 12 r.p.m..  Incluye patas de montaje, caja de conexiones IP55 y protección contra sobrecarga mecánica.</t>
  </si>
  <si>
    <t>Suministro de tamiz de escalera ABS, DS 9x60x3mm AISI-316L. Q=390 m3/h o similar o similar, luz de paso = 3mm, movimiento circular entre láminas, Velocidad láminas=13r.p.m. o similar</t>
  </si>
  <si>
    <t>Suministro de tamiz de escalera ABS, DS 9x60x3mm AISI-304L. Q=390 m3/h o similar o similar, luz de paso = 3mm, movimiento circular entre láminas, Velocidad láminas=13r.p.m. o similar</t>
  </si>
  <si>
    <t>Suministro de Rejas de limpieza automática tipo RCD en inoxidable 316L. Ancho: 1 metro. Profundidad: 2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</si>
  <si>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 metro. Profundidad: 3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</si>
  <si>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 metro. Profundidad: 4 metros. 7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</si>
  <si>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 metro.  Profundidad: 5 metros. 9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</si>
  <si>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 metro. Profundidad: 6 metros. 11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</si>
  <si>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1,5 metros. Profundidad: 2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</si>
  <si>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1,5 metros. Profundidad: 3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</si>
  <si>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1,5 metros. Profundidad: 4 metros. 7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</si>
  <si>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1,5 metros.  Profundidad: 5 metros. 9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</si>
  <si>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1,5 metros. Profundidad: 6 metros. 11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</si>
  <si>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2 metros. Profundidad: 2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</si>
  <si>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2 metros. Profundidad: 3 metros.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</si>
  <si>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2 metros. Profundidad: 4 metros. 7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</si>
  <si>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2 metros.  Profundidad: 5 metros. 9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</si>
  <si>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limpieza automática tipo RCD en inoxidable 316L. Ancho: 2 metros. Profundidad: 6 metros. 11 peines. Reja de desbaste automática de cadenas modelo RCD o similar. Paso útil entre barrotes: 15mm; Angulo de instalación: 75º;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4.5 m/min; Capacidad de elevación por metro de canal: 200 kg Material conjunto peines: Acero inoxidable AISI-316L Sistema de limpieza del peine: Sistema: Estructura basculante con rascador; Material estructura limpia-peine: Acero inoxidable AISI-316L ; Material rascador: Nylon.  Conjunto de arrastre de los peines: Tipo: Por cadenas con guiado lateral; Material ruedas motrices: Acero inoxidable AISI-316L; Material cadenas de transmisión: Acero inoxidable AISI-316L.  Grupo motriz: Velocidad máxima del motor: 1500 r.p.m.; Tensión y frecuencia: 3PH/ 380V/ 50Hz; Velocidad de salida aproximada: 6.5 r.p.m.</t>
  </si>
  <si>
    <t>Suministro de Rejas de cable RC3: Bastidor acero al carbono. Ancho 2 metros.   Profundidad: 2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</si>
  <si>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3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</si>
  <si>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4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</si>
  <si>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5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</si>
  <si>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6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</si>
  <si>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7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</si>
  <si>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Rejas de cable RC3: Bastidor acero al carbono. Ancho 2 metros.   Profundidad: 8 metros. Reja de desbaste automática de cables modelo RC3 o similar. Angulo de instalación: 85º; Grado de colmatación: 30%. Barrotes para el desbaste: Perfil barrotes: Rectangular; Material barrotes: Acero inoxidable AISI-316L Chapa de descarga Material: Acero inoxidable AISI-316L. Bastidor: Tipo: Monobloc con cubiertas de inspección frontal: Acero inoxidable AISI-316L. Conjunto de peines para la recogida de sólidos: Velocidad aproximada desplazamiento peine: 7 m/min; Capacidad de elevación por metro de canal: 500 kg. Material cuchara: Acero inoxidable AISI-316L. Material peines: Acero inoxidable AISI-316L Sistema de limpieza cuchara: Sistema: Estructura basculante con rascador; Material estructura limpia-peine: Acero inoxidable AISI-316L ; Material rascador: Nylon.  Conjunto de arrastre de la cuchara: Tipo: Por cable; Número de cables: 3; Material cables: Acero galvanizado; Material tambores enrollables:  Acero inoxidable AISI-316L.  Grupo motriz elevación cuchara: Velocidad máxima del motor: 1500 r.p.m.; Tensión y frecuencia: 3PH/ 380V/ 50Hz; Velocidad de salida aproximada: 3.5 r.p.m.</t>
  </si>
  <si>
    <t>Suministro de Tornillo compactador, TC-270 / TR,COMPAC o similar, 6,20M I304 Aplicación Compacta (TC). Cabezal compactador (Incluye sistema de lavado interior con conexión racor Ø½"). Tipo de compactado Johnson. Paso de compactado 0,5 mm. Compactado de residuos ajustable mediante contrapeso en tapa de descarga; Modo aconsejable de lavado del tambor filtrante, para un buen funcionamiento: Programar el circuito de limpieza del tambor cada 5 o 6 horas, durante 5 sg. caudal de consumo de agua por cada limpieza aproximadamente de 1 a 1,5 Lts. Presión mínima: 2 Kg y máxima:10 Kg. Producto a transportar Residuos finos de tamiz: Densidad (Kg/dm³) 1.00; Humedad (60-80%) 80.00; Temperatura mínima del producto (°C) 1.00; Temperatura máxima del producto (°C) 50.00; caudal máximo (m³/h) 3.50; caudal máximo (l/s) 0.97; Inclinación (min: 1° máx. 25°) 2.00; Tamaño canal U-270x3mm; Tapa plana canal Espesor: 2mm; Hélice Simple (Estándar); Material de construcción equipo AISI 304; Material de construcción hélice AISI 304; Pista de deslizamiento Polietileno HD-1000 10mm (Estándar); Bocas de carga Definidas en línea de accesorios; Bocas de descarga Estándar; Nº de bocas de descarga 1.00; Longitud. entre testeros (mm) 6; Nº de soportes de media luna 2.00; Drenaje (Incluye cepillo de limpieza) 1; Mirilla de inspección Definidas en línea de accesorios; Accionamiento Motor eléctrico; Marca motor ABB. Normativa IEC; Potencia y conexiones 2,00CV (220D/380Y); Velocidad de salida del motor 1500 r.p.m.; Tensión de alimentación 380-400 V; Frecuencia de alimentación 50 Hz</t>
  </si>
  <si>
    <t>Suministro de TC-500 / TR,COMPAC o similar, 8.5M I-304/AC (TRANSPORTADOR COMPACTADOR DE DESBASTE REJAS GRUESOS). Cabezal compactador (Incluye sistema de lavado interior con conexión racor Ø½"). Tipo de compactado: Johnson; Paso de compactado 1 mm ; Compactado de residuos ajustable mediante contrapeso en tapa de descarga; caudal de consumo de agua por cada limpieza aproximadamente de 1 a 1,5 Lts, Presión mínima: 2 Kg/cm² y máxima: 6 Kg/cm². Producto a transportar Residuos: gruesos de reja de desbaste, densidad (Kg/dm³) 1.00, Humedad: 80.00%, Temperatura mínima del producto (°C) 1.00; Temperatura máxima del producto (°C) 50.00; caudal máximo (m³/h) 10.00, caudal máximo (l/s)  2.78;  Inclinación (min: 1° máx. 25°), Material de construcción equipo AISI 304, Tamaño Equipo U-500x3mm, Tapa plana canal Espesor: 3mm, Longitud. entre testeros (mm) 7684.00, Longitud. Cabezal compactador (mm) (*) 816.00, Longitud. total del equipo (mm) (*) 8500.00, Nº de bocas de carga 4, Bocas de descarga Estándar, Material de construcción hélice ST 52.3, sentido de fabricación de la hélice Dcha., Sentido de giro de la hélice Izda., Dimensiones de la Hélice 460x460 (80x25), Pista de deslizamiento Polietileno HD-1000 10mm (Estándar), Accionamiento Motor eléctrico, Marca motor WEG, Eficiencia IE3 (Alta Eficiencia), Potencia y conexiones 7,50CV, Velocidad de salida del motor 1500 r.p.m., Tensión de alimentación 380-420 V, Frecuencia de alimentación 50 Hz, Ø del eje del reductor Ø60, Factor de servicio del reductor 1.36, Frecuencia BT 50 Hz, Velocidad de entrada al reductor (r.p.m.) 1450.00, Velocidad del SINFIN 29.57, Tipo de transmisión  Directa S/Acoplamiento, Relación del REDUCTOR 49.04,  Placa CE, Tratamiento superficial Decapado y Pasivado</t>
  </si>
  <si>
    <t>Suministro de TC-370 / TR,COMPAC, 6.7M I-316 o similar (TRANSPORTADOR COMPACTADOR DE DESBASTE DE GRUESOS);  Cabezal compactador (Incluye sistema de lavado interior con conexión racor Ø½"); Paso de compactado 3 mm (Estándar); Compactado de residuos ajustable mediante contrapeso en tapa de descarga; Modo aconsejable de lavado del tambor filtrante, para un buen funcionamiento: Programar el circuito de limpieza del tambor cada 5 o 6 horas, durante 5 sg., caudal de consumo de agua por cada limpieza aproximadamente de 1 a 1,5 Lts;  presión mínima: 2 Kg/cm² y máxima: 6 Kg/cm²; Producto a transportar Residuos gruesos de reja de desbaste; Densidad (Kg/dm³) 1.00; Humedad (60-80%) 80.00; Temperatura mínima del producto (°C) 1.00; Temperatura máxima del producto (°C) 50.00; caudal máximo (m³/h) 6.00; caudal máximo (l/s) 1.67;  Inclinación (min: 1° máx. 25°) 14.00; Material de construcción equipo AISI 316;  Tapa plana canal Espesor: 2mm; Tapa abatible (Longitud. total) (mm) 0.00;  Longitud. entre testeros (mm) 6000.00; Longitud. Cabezal compactador (mm) 662.00; Longitud. total del equipo (mm) 6662.00; Nº de bocas de carga 2;  Bocas de descarga Estándar; Material de construcción hélice AISI 304; Sentido de fabricación de la hélice Dcha.;  Sentido de giro de la hélice Izda. (Antihorario); hélice Simple (Estándar); Dimensiones de la Hélice 330x330; Pista de deslizamiento Polietileno HD-1000 10mm (Estándar); Accionamiento Motor eléctrico Marca motor WEG; Normativa IEC; Eficiencia IE2 / EFF1 (Eficiente) Estándar; Potencia y conexiones 4,00CV; Velocidad de salida del motor 1500 r.p.m.; tensión de alimentación 380-420 V; Frecuencia de alimentación 50 Hz; Ø del eje del reductor Ø50; Factor de servicio del reductor 1.73; Frecuencia BT 50 Hz; Velocidad de entrada al reductor (r.p.m.) 1450.00; Velocidad del SINFIN 30.77; Tipo de transmisión  Directa S/Acoplamiento, Relación del REDUCTOR  47.1, Placa CE, Tratamiento superficial Decapado y Pasivado</t>
  </si>
  <si>
    <t>Suministro de TC-320 / TR,COMPAC, 6,0M I316 o similar. Canal exterior: “U” 320*3mm. de espesor en i316; Tapa canal plana: Tp-320*1,5mm. de espesor en i316; Hélice sin eje: Ø280X280XPL60X20 material i316; Pista de deslizamiento: Polietileno HD-1000 de 10mm. de espesor;  Boca de carga: 1 ud.. de esp. en i316 1930*700;  Tambor filtrante compactador: Luz de malla JONHSON de 1mm. en i316 Long. 560mm; Motor reductor: 3 cv a 28 r.p.m.;  Longitud. entre testeros: 6.000 mm;  Conjunto bancada motorreductor, prensa estopas, testeros y “U” de empalme, material i316; Bridas de empalme: material i316; Medias lunas. Patas soporte: 2 ud.. en i316; Cuerpo drenaje: Material i316 de 3mm. de espesor; Cepillo drenaje: Colocado en toda la zona de drenaje; Cuerpo compactador: Material i316, incluye tapa descarga, tapa registro tubo rociador contrapeso y racor de entrada de agua. Inclinación: Horizontal,  caudal: 6.5 m</t>
  </si>
  <si>
    <t>Transportadores en inox 316L ARTESA 270. 3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</si>
  <si>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Transportadores en inox 316L ARTESA 270. 4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</si>
  <si>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Transportadores en inox 316L ARTESA 270. 5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</si>
  <si>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Transportadores en inox 316L ARTESA 270. 6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</si>
  <si>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 xml:space="preserve">Suministro y montaje de nuevo tornillo de Arquímedes COUTEX CA modelo 125x1091 o similar, para elevación de agua bruta de caudal 347l/s y las siguientes características: punto de llenado o de capacidad total (NP): 0,00m: punto de contacto o de capacidad mínima (NC): -0,80m; punto de rebose (ND): 5,56m; punto de remanso (NM): 5,70m; altura de elevación: 5,70m; inclinación: 35º; diámetro álabes: 1250mm; diámetro tubo: 711mm; número de entradas:3; longitud. de los álabes: 10910mm; longitud. del tubo: 11400mm; material: acero al carbono S-235J. Características del grupo motriz: potencia instalada: 37 kW; velocidad: 1475 r.p.m.; tensión y frecuencia: 400 V/3/50 Hz; protección motor: IP-55; aislamiento motor: Clase F
Incluida en la actuación: 
-	Aislamiento de la zona de trabajo
-	Desmontaje tornillo existente
-	Desmontaje equipo motriz existente
-	Picado cama de hormigón y renovación de ésta
-	Suministro y montaje de nuevo tornillo, conexiones eléctricas y puesta en marcha. </t>
  </si>
  <si>
    <t>Suministro de ventilador TECNIUM MPSRS-4055 o similar; caudal: 7.500m3/h o similar; Material de las partes en contacto con el fluido: turbina en resina estervinílica/fibra de vidrio, difusor en polietileno;  Potencia instalada: 7,5kW; Tensión motor: 400/690V; Velocidad angular del motor: 1.450r.p.m.; Protección del motor: IP-55;</t>
  </si>
  <si>
    <t>Suministro de ventilador TECNIUM MPSSI-5575; caudal: 14.800m3/h o similar; Material de las partes en contacto con el fluido: turbina en AISI 316, difusor en resina estervinílica/fibra de vidrio;  Potencia instalada: 18,5kW; Tensión motor: 400/690V; Velocidad angular del motor: 2.9000r.p.m.; Protección del motor: IP-55;</t>
  </si>
  <si>
    <t>Reparación de Bomba Sarlin S2134LA511Z 15kW 1500r.p.m. 400/690V, reparar cierres mecánicos, sustituir rodamientos 3311 ZZ C3 y 6308 2RS C3, cambiar Kit de juntas, encasquillar voluta, encasquillar alojamiento de rodamiento superior, reparar rodete y equilibrar con rotor. Incluso lubricante nuevo.</t>
  </si>
  <si>
    <t>Lavadora - secadora Indesit Innex XWDA751680X W EU o similar. Clase de eficiencia energética: A+++, clase de eficiencia de centrifugado: B, consumo anual de energía en lavado: 176 kWh, consumo anual de agua en lavado: 9.900 l. Capacidad de carga: 8 Kg, potencia acústica en lavado: 57 dBA, potencia acústica en centrifugado: 76 dBA. Velocidad máxima de centrifugado: 1600 r.p.m.. Dimensiones (Alto x ancho x fondo): 85 x 59 x 59 cm, instalado.</t>
  </si>
  <si>
    <t>Sistema de alimentación ininterrumpida (SAI), de 400 VA, instalado.</t>
  </si>
  <si>
    <t>Sistema de alimentación ininterrumpida (SAI) de 800 VA, instalado.</t>
  </si>
  <si>
    <t>Sistema de alimentación ininterrumpida (SAI), de 1.000 VA, instalado.</t>
  </si>
  <si>
    <t>Pavimento SAIpolam/linóleo de gran tránsito 4 mm.</t>
  </si>
  <si>
    <t xml:space="preserve">Suministro e instalación de medidor de nivel radar tipo SITRANS PROBE LR o similar, incluyendo instalación eléctrica desde PLC hasta equipo así como la integración en los sistemas de supervisión y SCADA, introduciendo la correspondiente fórmula de gasto (proporcionada por terceros). No se incluye la ampliación del autómata en caso de ser necesaria. </t>
  </si>
  <si>
    <t xml:space="preserve">TRATAMIENTO DE ESTANQUIDAD AL GAS EN DIGESTORES. Tratamiento de la junta cilindro-cúpula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De 0 a 20 m. </t>
  </si>
  <si>
    <t xml:space="preserve">TRATAMIENTO DE ESTANQUIDAD AL GAS EN DIGESTORES. Tratamiento de la junta cilindro-cúpula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Más de 20 a 70 m. </t>
  </si>
  <si>
    <t xml:space="preserve">TRATAMIENTO DE ESTANQUIDAD AL GAS EN DIGESTORES. Tratamiento de la junta cilindro-cúpula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Más de 70 m. </t>
  </si>
  <si>
    <t>TRATAMIENTO DE ESTANQUIDAD AL GAS EN DIGESTORES. Tratamiento de impermeabilización en alzados y solera, consistente en limpieza del soporte con chorro de agua a presión, imprimación del soporte resina de poliuretano bicomponente PU, IR-33212 o similar, enmasillado de poros y coqueras con masilla de poliuretano bicomponente IRT-33102 o similar y revestimiento mediante la aplicación de dos manos de resina de poliuretano bicomponente PU IR-33602 o similar. El sistema cumple la NORMA UNE EN 1504-2.  De 0 a 20 m²</t>
  </si>
  <si>
    <t>TRATAMIENTO DE ESTANQUIDAD AL GAS EN DIGESTORES. Tratamiento de impermeabilización en alzados y solera, consistente en limpieza del soporte con chorro de agua a presión, imprimación del soporte resina de poliuretano bicomponente PU, IR-33212 o similar, enmasillado de poros y coqueras con masilla de poliuretano bicomponente IRT-33102 o similar y revestimiento mediante la aplicación de dos manos de resina de poliuretano bicomponente PU IR-33602 o similar. El sistema cumple la NORMA UNE EN 1504-2. Más de 20 a 100 m²</t>
  </si>
  <si>
    <t>TRATAMIENTO DE ESTANQUIDAD AL GAS EN DIGESTORES. Tratamiento de impermeabilización en alzados y solera, consistente en limpieza del soporte con chorro de agua a presión, imprimación del soporte resina de poliuretano bicomponente PU, IR-33212 o similar, enmasillado de poros y coqueras con masilla de poliuretano bicomponente IRT-33102 o similar y revestimiento mediante la aplicación de dos manos de resina de poliuretano bicomponente PU IR-33602 o similar. El sistema cumple la NORMA UNE EN 1504-2. Más de 100 m²</t>
  </si>
  <si>
    <t xml:space="preserve">TRATAMIENTO DE IMPERMEABILIZACIÓN CILINDRO Y SOLERA DIGESTORES. Tratamiento de la junta cilindro-solera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De 0 a 20 m. </t>
  </si>
  <si>
    <t xml:space="preserve">TRATAMIENTO DE IMPERMEABILIZACIÓN CILINDRO Y SOLERA DIGESTORES. Tratamiento de la junta cilindro-solera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Más de 20 a 70 m. </t>
  </si>
  <si>
    <t xml:space="preserve">TRATAMIENTO DE IMPERMEABILIZACIÓN CILINDRO Y SOLERA DIGESTORES. Tratamiento de la junta cilindro-solera mediante colocación de banda de PVC, en un ancho de 0,30 m-0,40 m, anclada en los bordes con masilla de poliuretano bicomponente IRT-33102 o similar, previa imprimación con resina de poliuretano bicomponente IR-33212 o similar y posterior revestimiento con resina de poliuretano bicomponente IR-33602 o similar. Más de 70m. </t>
  </si>
  <si>
    <t>TRATAMIENTO DE IMPERMEABILIZACIÓN CILINDRO Y SOLERA DIGESTORES. Tratamiento de impermeabilización en alzados y solera, consistente en limpieza del soporte con chorro de agua a presión, imprimación del soporte con resina de poliuretano bicomponente IR-33212 o similar, enmasillado de poros y coqueras con masilla de poliuretano bicomponente  IRT-33102 o similar y revestimiento mediante la aplicación de una mano resina de poliuretano bicomponente IR-33602 o similar. El sistema cumple la NORMA UNE EN 1504-2. De 0 a 100 m2</t>
  </si>
  <si>
    <t>TRATAMIENTO DE IMPERMEABILIZACIÓN CILINDRO Y SOLERA DIGESTORES. Tratamiento de impermeabilización en alzados y solera, consistente en limpieza del soporte con chorro de agua a presión, imprimación del soporte con resina de poliuretano bicomponente IR-3321 o similar, enmasillado de poros y coqueras con masilla de poliuretano bicomponente  IRT-3310 o similar y revestimiento mediante la aplicación de una mano resina de poliuretano bicomponente IR-3360 o similar.
El sistema cumple la NORMA UNE EN 1504. Más de 100 a 300 m,2</t>
  </si>
  <si>
    <t>TRATAMIENTO DE IMPERMEABILIZACIÓN CILINDRO Y SOLERA DIGESTORES. Tratamiento de impermeabilización en alzados y solera, consistente en limpieza del soporte con chorro de agua a presión, imprimación del soporte con resina de poliuretano bicomponente IR-33212 o similar, enmasillado de poros y coqueras con masilla de poliuretano bicomponente  IRT-33102 o similar y revestimiento mediante la aplicación de una mano resina de poliuretano bicomponente IR-33602 o similar. El sistema cumple la NORMA UNE EN 1504-2. Más de 300 m2</t>
  </si>
  <si>
    <t xml:space="preserve">Tratamiento de juntas mediante colocación de banda de PVC, en un ancho de 0,30 m-0,25 m, anclada en los bordes con masilla de poliuretano bicomponente IRT-3310 o similar, previa imprimación con resina de poliuretano bicomponente IR-33212 o similar y posterior revestimiento con resina de poliuretano bicomponente  IR-33602 o similar. De 0 a 10 m. </t>
  </si>
  <si>
    <t>Tratamiento de juntas mediante colocación de banda de PVC, en un ancho de 0,30 m-0,25 m, anclada en los bordes con masilla de poliuretano bicomponente IRT-3310 o similar, previa imprimación con resina de poliuretano bicomponente IR-33212 o similar y posterior revestimiento con resina de poliuretano bicomponente  IR-33602 o similar. Más de 10 a 50 m.</t>
  </si>
  <si>
    <t>Tratamiento de juntas mediante colocación de banda de PVC, en un ancho de 0,30 m-0,25 m, anclada en los bordes con masilla de poliuretano bicomponente IRT-33102 o similar, previa imprimación con resina de poliuretano bicomponente IR-33212 o similar y posterior revestimiento con resina de poliuretano bicomponente  IR-33602 o similar. Más de 50 m.</t>
  </si>
  <si>
    <t>Tratamiento de impermeabilización en alzados y solera, consistente en limpieza del soporte con chorro de agua a presión, imprimación del soporte con resina de poliuretano bicomponente  IR-33212 o similar, enmasillado de poros y coqueras con masilla de poliuretano bicomponente IRT-33102 o similar y revestimiento con resina de poliuretano bicomponente IR-33602 o similar, incluyendo retirada de escombros, p/p de medios auxiliares.
El sistema cumple la NORMA UNE EN 1504-2. De 0 a 20 m2</t>
  </si>
  <si>
    <t>Tratamiento de impermeabilización en alzados y solera, consistente en limpieza del soporte con chorro de agua a presión, imprimación del soporte con resina de poliuretano bicomponente  IR-33212 o similar, enmasillado de poros y coqueras con masilla de poliuretano bicomponente IRT-33102 o similar y revestimiento con resina de poliuretano bicomponente IR-33602 o similar, incluyendo retirada de escombros, p/p de medios auxiliares.
El sistema cumple la NORMA UNE EN 1504-2. De 20 a 50 m2.</t>
  </si>
  <si>
    <t xml:space="preserve">Tratamiento de impermeabilización en alzados y solera, consistente en limpieza del soporte con chorro de agua a presión, imprimación del soporte con resina de poliuretano bicomponente  IR-33212 o similar, enmasillado de poros y coqueras con masilla de poliuretano bicomponente IRT-33102 o similar y revestimiento con resina de poliuretano bicomponente IR-33602 o similar, incluyendo retirada de escombros, p/p de medios auxiliares.
El sistema cumple la NORMA UNE EN 1504-2. Más de 100 m2. </t>
  </si>
  <si>
    <t>Tratamiento de fisuras mediante apertura de la misma con radial, enmasillado con masilla elástica de poliuretano monocomponente IRT-10622 o similar, previa imprimación con resina de poliuretano bicomponente IR-33212 o similar y posterior revestimiento con resina de poliuretano bicomponente IR-33602 o similar, incluyendo retirada de escombros, p/p de medios auxiliares. De 0 a 10 m.</t>
  </si>
  <si>
    <t xml:space="preserve">Tratamiento de fisuras mediante apertura de la misma con radial, enmasillado con masilla elástica de poliuretano monocomponente IRT-10622 o similar, previa imprimación con resina de poliuretano bicomponente IR-33212 o similar y posterior revestimiento con resina de poliuretano bicomponente IR-33602 o similar, incluyendo retirada de escombros, p/p de medios auxiliares. Más de 10 a 50 m. </t>
  </si>
  <si>
    <t>Tratamiento de fisuras mediante apertura de la misma con radial, enmasillado con masilla elástica de poliuretano monocomponente IRT-10622 o similar, previa imprimación con resina de poliuretano bicomponente IR-33212 o similar y posterior revestimiento con resina de poliuretano bicomponente IR-33602 o similar, incluyendo retirada de escombros, p/p de medios auxiliares. Más de 50 m.</t>
  </si>
  <si>
    <t>Suministro electrobomba peristáltica:
- Fluido a bombear: cloruro férrico
- Caudal (50 Hz): 35 l/h (26 r.p.m.)
- Rango (5-50-80 Hz): 3.5 - 35 - 56 l/h. Garantizados 5 - 50 Hz con par constante y sin calentamientos, sin ventilación forzada
- Veloc. (5-50-80 Hz): 2.6-26-42 r.p.m.
- Presión descarga &lt; 6 bar (máx. 10 bar para EPDM)
- Diámetro manguera: 10 mm
- Material manguera: EPDM
- Conexiones: polipropileno rosca 1/2"
- Potencia motor: 0,18 kW
- Tensión/Protección: 230-400V
- Frecuencia: 50 Hz
- Pintura Protección C4 (según ISO12944) con espesor de 250 micras
- Detector rotura de manguera
- Contiene lubricante-disipante de calor en el interior del cuerpo para lubricar la manguera
- Contiene rodamientos internos al cuerpo
- Bancada en acero galvanizado- Materiales de construcción: Carcasa de la bomba: Hierro fundido, Rotor con zapatas integrales: Hierro fundido, Cubierta: Hierro fundido, Soportes: AISI 316, Armazón de soporte: Acero galvanizado, Tornillería: AISI 136, Abrazaderas de manguera: AISI 316, Casquillo de acople: Acero de aleación, Sellos: EPDM
- Marcado CE
- Manual de operación y mantenimiento</t>
  </si>
  <si>
    <t>Suministro de Agitadores Gama ABS XSB 2232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 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2232, Diámetro de la hélice (mm) 2200, Potencia en kW 5.5, Motor en kW 7.5</t>
  </si>
  <si>
    <t>Suministro de Compuerta MURAL. AISI-316L o similar. Manuales. CM05-500x500mm.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1.000 mm por encima del tablero</t>
  </si>
  <si>
    <t>Suministro de Compuerta MURAL. AISI-316L o similar. Manuales. CM05-750x750mm.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1.000 mm por encima del tablero</t>
  </si>
  <si>
    <t>Suministro de Compuerta MURAL. AISI-316L o similar. Manuales. CM05-1.000x1.000mm.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2.000 mm por encima del tablero</t>
  </si>
  <si>
    <t>Suministro de Compuerta MURAL. AISI-316L o similar. Manuales. CM05-1.250x1.250mm.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2.000 mm por encima del tablero</t>
  </si>
  <si>
    <t>Término fijo de suministro de compuerta mural de accionamiento manual de las siguientes características : Dimensiones máximas del orificio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t>
  </si>
  <si>
    <t>Término variable de suministro de compuerta mural de accionamiento manual de las siguientes características : Dimensiones máximas del orificio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 Medido según superficie de orificio.</t>
  </si>
  <si>
    <t>Término fijo de suministro de compuerta mural de accionamiento manual de las siguientes características : Dimensiones del orificio: superior a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t>
  </si>
  <si>
    <t>Término variable de suministro de compuerta mural de accionamiento manual de las siguientes características : Dimensiones del orificio: superior a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 Medido según superficie de orificio.</t>
  </si>
  <si>
    <t>Suministro de reja automática de gruesos HUBER RakeMax® 6080x1775/30 70° o similar.
Caudal máximo: 5.000 m3/h o similar; Luz de paso: 30 mm; Calado aguas abajo:1050 mm; Grado de colmatación: 30 %; Pérdida de carga: 109 mm; Calado aguas arriba para colmatación 30%: 1.159 mm; Longitud. de los barrotes: 2.000 mm; Nº de peines mínimo: 10 ud.; Tamaño máximo de extracción de sólidos rodantes: 150 mm; Tamaño máximo de extracción de sólidos cuadrados: 130 mm; Máxima capacidad de extracción de residuo: 7,25 m3/h o similar; Anchura del canal: 2.000 mm; Profundidad del canal: 4.660 mm; Ancho útil: 1.752 mm; Ángulo de instalación: 75°; Altura de descarga desde solera del canal: 5.831 mm; Altura de la máquina desde la parte superior del canal: 2.328 mm; Peso del equipo: 2.116 kg; 	
Accionamiento de los equipos: Accionamiento del sistema por motorreductor; Motor:
Potencia: 3.0 kW; Intensidad nominal motor: 6.5 A; Grado de protección: IP 65; Índice de protección Ex: II2GEExeIIT3; Velocidad	nmax = 9.2 min-1; Frecuencia: 50 Hz; Tensión nominal: 400 V; Forma y características constructivas eléctrico, trifásico, rotor en jaula de ardilla (según E.T.G.- E01); Reductor: Diseño Según norma AGMA o equivalente; Factor de servicio &gt; 1,5; Materiales: Cadena: Casquillo y bulón: acero inoxidable Dúplex 1.4462; Eslabón: acero inoxidable AISI 316 L 1.4404; Rodillo de cadena: poliamida; Rueda y piñón: acero inoxidable AISI 316 L 1.4404 o superior</t>
  </si>
  <si>
    <t>Suministro  de tamiz de escalera ABS o similar, DS 21x160x3mm AISI-316L, de gran superficie de paso y sistema automático de limpieza, por movimiento circular de las láminas, tanto en la parte superior como en la parte inferior del equipo, accionado mediante bielas laterales (sin cadenas). Capaz de retener partículas
menores de los 3 mm de separación entre láminas. Capacidad de 3172 m3/h o similar, y altura de descarga útil de los sólidos de 2070 mm. Motor de 3 kW, y grupo reductor de 1400 a 12 r.p.m..  Incluye patas de montaje, caja de conexiones IP55 y protección contra sobrecarga mecánica.</t>
  </si>
  <si>
    <t>Suministro, montaje y puesta en servicio de filtro en Y, DN-20 de conexiones roscadas. Acabado según ET1000.</t>
  </si>
  <si>
    <t>Suministro de punta roscada de varilla fin de carrera</t>
  </si>
  <si>
    <t>Suministro y transporte de Agitadores sumergible fijo:
- Caudal de agitación: 0,82 m/s
- Potencia de agitación: 2,98 kW
- Peso: 148 kg
- Longitud. del cable: 10 m
- Tipo de aguas: fangos activos; Finalidad agitación: Homogeneizar y evitar sedimentación
- Diámetro de la hélice: 925 mm; Número de álabes: 3; Velocidad de la hélice: 100 r.p.m.
- Empuje: 1420 N
- Materiales: 
                    - Carcasa del motor: AISI 316Ti
                    - Eje del motor: St 60/EN-GJS-600-3
                    - Hélice: AISI 316 Ti
                    - Soporte: poliamida
                    - Tornillería exterior: AISI 316
- Motor trifásico con rotor en jaula de ardilla. Clase de protección IP 68 y estator con aislamiento clase F
- P2 Potencia nominal en el eje: 4 kW
- P1 Potencia nominal de red: 5,15 kW
- Frecuencia nominal: 50 Hz
- Tensión nominal: 400 V
- Intensidad nominal: 9,04; Factor de potencia: 0,82 A
- Protecciones:   
                    - Estanqueidad del eje: Junta mecánica Carburo-silicio hacia el medio y doble junta radial hacia el motor
                    - Protección térmica: TCS con sensores térmicos en cada fase del bobinado
                    - Protección de la estanquidad: Sistema DI, con sonda en la cámara de aceite
- Tubo guía giratorio en Acero galvanizado
- Polipasto elevador permitiendo el giro 70 x 70 H=1,75m Pes0 = 500 kg
- Módulos para supervisión de electrodos de temperatura y humedad
- Soporte: RW 900/SB1200 30º</t>
  </si>
  <si>
    <t>Suministro Analizador de redes Allend Bradley Power monitor 1000 1408-EM3A-ENT A o similar</t>
  </si>
  <si>
    <t>Transformador de corriente de núcleo abierto 200/1 tipo Wago -ref: 855-4101/200-001
- Clase 0,5
- Diámetro: 18 mm
- l1n: 200 A
- l2n: 1 A
- PN: 0.2 VA
- Clase de precisión: 0.5
- Cable: Longitud. de 3m con resistencia UV.</t>
  </si>
  <si>
    <t>Transformador de corriente de núcleo abierto 1000/1 tipo Wago -ref: 855-4101/200-001
- Clase 0,5
- Diámetro: 42 mm
- l1n: 1000 A
- l2n: 1 A
- PN: 0.5 VA
- Clase de precisión: 0.5
- Cable: Longitud. de 5m con resistencia UV.</t>
  </si>
  <si>
    <t>Depósito de almacenamiento de productos químicos conforme a la Especificación técnica (ET)  
Reactivo: Cloruro Férrico Volumen: 25 000 litros
Tipo: Simple pared, vertical Material: PEHD; Proceso fabricación: Extrusionado</t>
  </si>
  <si>
    <t xml:space="preserve">Reparación de pérdida de aislamiento en cubierta con cinta vulcanizante hasta 45 kV y derivación termorretráctil </t>
  </si>
  <si>
    <t>Cenefa mosaico gres esmal. 17x34cm.</t>
  </si>
  <si>
    <t>Resina tipo epoxi pura tipo Drizoro MAXFIX-ER o similar para fijación de corrugados y varillas de anclaje en hormigón o mampostería maciza envasada en cartuchos para su uso directo por inyección. Válido para hormigón, ladrillo hueco o macizo y piedra. Con Documento de Idoneidad Técnica Europeo (DITE) en base a la Guía Europea 001. Aplicada con pistola de inyección. Medida por cartucho de 600 ml.</t>
  </si>
  <si>
    <t>Suministro de tamiz RS14x70x3 AISI304L o similar con las siguientes características principales: Altura total (mm): 1808 Longitud. total (mm): 1774 Ancho efectivo (mm): 674 Ancho total (mm): 774 Peso (kg): 700 Paso de sólidos (mm): 3 Movimiento entre láminas: circular Velocidad de las láminas (r.p.m.): 12,80 Potencia nominal del motor (kW): 0,75 Velocidad del motor (r.p.m.): 1410 Frecuencia del motor (Hz): 50 Tensión del motor (V): 400 Intensidad del motor (A): 2 Bastidor en acero inoxidable y soportes en lámina doblada de 5 mm de espesor Láminas: Acero inoxidable de 3mm de espesor Cubiertas: Acero inoxidable de 1,5mm de espesor Superficies: El bastidor, los soportes y las cubiertas laterales llevan un pulido electrolítico. Los engranajes, cojites y discos llevan una imprimación epoxi de 80micras Incluye patas de montaje, caja de conexiones IP67y protección contra sobrecarga</t>
  </si>
  <si>
    <t>Suministro tomamuestras refrigerado BUHLER 3011 o similar con carcasa plástica de PE y aislamiento para instalación en intemperie. Revestimiento epoxi. Con 1 botellón de PE de 25 L. Conector RS232, 1 relé de salida para señal de aviso de avería de sistema</t>
  </si>
  <si>
    <t>Mesa de superficie de melamina sobre aglomerado de 25 mm de grosor con canto de PVC de 2 mm. Estructura de tubo de acero de 60x60 mm pintado en epoxi. Travesaños tubulares de acero a juego.  Colores Gris /Haya /blanco /wengué dimensiones 120 x 60 cm.</t>
  </si>
  <si>
    <t>Mesa de superficie de melamina sobre aglomerado de 25 mm de grosor con canto de PVC de 2 mm. Estructura de tubo de acero de 60x60 mm pintado en epoxi. Travesaños tubulares de acero a juego.  Colores Gris /Haya /blanco /wengué dimensiones 140 x 80 cm.</t>
  </si>
  <si>
    <t>Mesa de superficie de melamina sobre aglomerado de 25 mm de grosor con canto de PVC de 2 mm. Estructura de tubo de acero de 60x60 mm pintado en epoxi. Travesaños tubulares de acero a juego.  Colores Gris /Haya /blanco /wengué dimensiones 160 x 80 cm.</t>
  </si>
  <si>
    <t>Mesa de superficie de melamina sobre aglomerado de 25 mm de grosor con canto de PVC de 2 mm. Estructura de tubo de acero de 60x60 mm pintado en epoxi. Travesaños tubulares de acero a juego.  Colores Gris /Haya /blanco /wengué dimensiones 180 x 80 cm.</t>
  </si>
  <si>
    <t>Mesa de superficie de melamina sobre aglomerado de 25 mm de grosor con canto de PVC de 2 mm. Estructura de tubo de acero de 60x60 mm pintado en epoxi. Travesaños tubulares de acero a juego.  Colores Gris /Haya /blanco /wengué dimensiones 200 x 100 cm.</t>
  </si>
  <si>
    <t>Ala para mesa de superficie de melamina sobre aglomerado de 25 mm de grosor con canto de PVC de 2 mm. Estructura de tubo de acero de 60x60 mm pintado en epoxi. Travesaños tubulares de acero a juego.  Colores Gris /Haya /blanco /wengué dimensiones 100 x 60 cm.</t>
  </si>
  <si>
    <t>DEMCS0090</t>
  </si>
  <si>
    <t>DOCUR0057</t>
  </si>
  <si>
    <t>DMTGE0007</t>
  </si>
  <si>
    <t>DMTGE0008</t>
  </si>
  <si>
    <t>DMTGE0009</t>
  </si>
  <si>
    <t>DMTGE0010</t>
  </si>
  <si>
    <t>DEMVA0004.1</t>
  </si>
  <si>
    <t>DEMVA0008.1</t>
  </si>
  <si>
    <t>DPEGN0006</t>
  </si>
  <si>
    <t>DEXIN0003</t>
  </si>
  <si>
    <t>DEXIN0004</t>
  </si>
  <si>
    <t>DEMCS0091</t>
  </si>
  <si>
    <t>Suministro de Turbo compresor levitación magnética mono etapa modelo HST 10-4400-8-120 o similar. Motor de 120 kW. Caudal de aire de 1.300 a 5.400 Nm3/. El turbo compresor está equipado con motor de alta velocidad, variador de frecuencia, pantalla de control local, control activo de rodamientos magnéticos AMB, controles axiales de vibración activos y protección de ruidos.  La principal característica de esta máquina es que funciona mediante levitación magnética. Los cojinetes de inducción, generan un campo magnético que hace levitar el único elemento móvil de la máquina. Dicho elemento consiste en un eje con la turbina de impulsión, el rotor del motor eléctrico y el ventilador de refrigeración de la máquina. El caudal se regula mediante un variador de frecuencia incluido en el equipo.  Vida útil rodamientos: Ilimitado (sin fricción en todo el ciclo de trabajo). Montaje: Horizontal, sin bancada ni silent-blocs. Nivel de ruido con cabina : 80 dB. El suministro incluye también: filtro compacto de aspiración de aire que tiene que ser comprimido, Silenciador para reducir el ruido del aire de salida de la refrigeración,  Silenciador para minimizar el ruido durante el apagado del compresor, sistema de comunicación Device Ethernet TCP/IP module, Junta compensadora para eliminar el riesgo de ruptura producido por fuerzas superiores a 1500 N que vengan de las tuberías exteriores. Se conecta con bridas, Silenciador combinado con un cono difusor de alta rendimiento que convierte la presión dinámica en estática,  válvula ACCSES.HST BFB-D DN 200/ ANSI 8. También se incluye la puesta en marcha por parte de fabricante incluida.</t>
  </si>
  <si>
    <t>Suministro de Turbocompresor de levitación magnética. Turbocompresor monoetapa de accionamiento directo Howden EasyAirTM Turbo 175 o similar, caudal de aire entre 799 y 1776 Nm^3/h (P=1,013bar a  0%HR y 0ºC) Presión diferencial de 0,5884 bar, Temperatura de diseño: 40ºC, Potencia en el eje a caudal de 1776Nm3/h  41,4 kW y motor eléctrico de imanes permanentes de alta velocidad con cojinetes magnéticos sin aceite. Incluye sistema de enfriamiento, convertidor de frecuencia variable, panel de control integrado con pantalla HMI, válvula de descarga tipo mariposa, Cabina de atenuación de sonido, Filtro silenciador de entrada de aire, Actuador eléctrico para VVD, Interruptor de presión diferencial del filtro de aire de entrada, Transmisores de temperatura y presión de entrada y salida, Transmisor de presión de descarga, Instrumentación de monitoreo motor, Soportes antivibraciones fácilmente ajustables</t>
  </si>
  <si>
    <t>Suministro  de soplante trilobular grupo PG-30-F2 RNT-31.10 o similar presión DN-100 420 Nm3/h aspirado, a 4463 r.p.m. Presión de impulsión 1,7 bar. N max: 4800 r.p.m. Potencia motor 15 kW. Según E.T. GRUPO SOPLANTE PG–30 F2 RNT 31.10 .</t>
  </si>
  <si>
    <t>Suministro de separador flotantes SGM-14 304 o similar; cuba metálica; caudal a tratar: 40 m3/h; Fluido a tratar: Agua residual; Dimensiones: - Ancho de cuba:2.000 mm. - Altura total: 2.000 mm. - Longitud. de barrido: 2.350 mm.  - Longitud. total: 3.350 mm. Materiales:    - Cuba, bastidor, láminas rascadoras, ejes y rampa de evacuación en acero inoxidable AISI-304.   - Cadena transportadora y ruedas en poliamida acetal.   - Láminas barredoras en neopreno 50-60 shore.   - Tapas superiores en chapa de aluminio. Accto:  Motorreductor eléctrico de 0,25 kW. Protección anticorrosiva:     - Tratamiento en baño de ácido (FH-NO3H).     - Limpieza con chorro de agua a presión.</t>
  </si>
  <si>
    <t xml:space="preserve">Suministro de aero de mezcla y circuito correspondiente  para  motor ampliado de potencia a 150 kW según la correspondiente especificación técnica "AERORREFRIGERADOR DE MEZCLA PARA EQUIPO DE 150 kW". </t>
  </si>
  <si>
    <t xml:space="preserve">Suministro de generador para trabajar con motor de potencia 180 kW. Alternador síncrono Leroy Somer LSA 46.3 M7 o similar, 4 polos 3x400V 50Hz, autoexcitado y autoventilado, en construcción de doble rodamiento, IP23, con clase de aislamiento H y clase de calentamiento F. Rendimiento a plena carga (120-180kW) &gt; 95%, rendimiento a carga parcial (90 kW) &gt; 94.3%. según la correspondiente especificación técnica " GENERADOR  PARA EQUIPO DE 180 kW ". </t>
  </si>
  <si>
    <t>Suministro de deshumidificador para equipo de cogeneración de 125 kW a  180  kW para el pretratamiento del biogás según la correspondiente especificación técnica " DESHUMIDIFICADOR ".</t>
  </si>
  <si>
    <t>Suministro de ventilador centrífugo para impulsión del biogás a una presión de 30-40 mbar. Antideflagrante. 1,5 kW. caudal impulsado de 91,6 Nm3/h   según la correspondiente especificación técnica "IMPULSIÓN BIOGÁS ".</t>
  </si>
  <si>
    <t>Suministro de alternador síncrono Leroy Somer LSA 46.3 S4 o similar, 4 polos 3x400V 50Hz, autoexcitado y autoventilado, en construcción de doble rodamiento, IP23, con clase de aislamiento H y clase de calentamiento F. Rendimiento a plena carga (100-150kW) &gt; 95%, rendimiento a carga parcial (90 kW) &gt; 94.6%. según la correspondiente especificación técnica "GENERADOR PARA EQUIPO DE 150 kW ".</t>
  </si>
  <si>
    <t>Suministro de sistema de tratamiento de biogás para un módulo de cogeneración de 125-180 kWe, compuesto de dos filtros de carbón activo Senergie GR-100 (300 litros) en acero inoxidable con baipás y juego de accesorios completo. Incluye primer llenado con carbón activo según la correspondiente especificación técnica "FILTRO CARBÓN ACTIVO PARA EQUIPO DE 125 a 180 kW ".</t>
  </si>
  <si>
    <t>Suministro de módulo Senergie SBG 150.L (926 TI.K) o similar
Incluye:
-Modulo de cogeneración completo y listo para conectar para trabajo con biogás. Con cabinado de protección y aislamiento acústico
-Cuadro eléctrico integrado con PLC de control Siemens y regulación Senertronik. Incluyendo sistema SCADA web para supervisión remota a través de internet.
-Incluido transporte y descarga
Según la correspondiente especificación técnica "EQUIPOS DE COGENERACIÓN 150 kW"</t>
  </si>
  <si>
    <t>Mantenimiento E5 del módulo de cogeneración  de 125 kW según memoria descriptiva a las 22.500 h  según la correspondiente especificación técnica "MANTENIMIENTO NIVEL E5"</t>
  </si>
  <si>
    <t>Realización de dos mantenimientos E3 (a las 1.250 h y a las 2.500 h de funcionamiento ) y  un mantenimiento E4 (a las 3.750 h de funcionamiento) del módulo de cogeneración  de 125 kW según la información indicada en la memoria descriptiva. Cada ciclo de 3.750h se realizarán dos mantenimientos E3 y un mantenimiento E4. según las correspondientes especificaciones técnicas " MANTENIMIENTO NIVEL E3" y MANTENIMIENTO NIVEL E4"</t>
  </si>
  <si>
    <t>Mantenimiento E6 del módulo de cogeneración  de 125 kW según memoria descriptiva a las 45.000 h según la correspondiente especificación técnica "MANTENIMIENTO NIVEL E6"</t>
  </si>
  <si>
    <t>Mantenimiento integral módulo de cogeneración de 125 kW hasta 22.499 horas</t>
  </si>
  <si>
    <t>Mantenimiento integral módulo de cogeneración de 125 kW hasta 30.000 horas</t>
  </si>
  <si>
    <t>Mantenimiento E1 del módulo de cogeneración  de 150 kW según memoria descriptiva a las 300h  según la correspondiente especificación técnica "MANTENIMIENTO NIVEL E1"</t>
  </si>
  <si>
    <t>Realización de dos mantenimientos E3 (a las 1.000 h y a las 2.000 h de funcionamiento ) y  un mantenimiento E4 (a las 3.000 h de funcionamiento) del módulo de cogeneración  de 150 kW según la información indicada en la memoria descriptiva. Cada ciclo de 3.000h se realizarán dos mantenimientos E3 y un mantenimiento E4 según las correspondientes especificaciones técnicas " MANTENIMIENTO NIVEL E3" y MANTENIMIENTO NIVEL E4"</t>
  </si>
  <si>
    <t>Mantenimiento E3 del módulo de cogeneración  de 150 kW según memoria descriptiva cada 1.000 h salvo que corresponda un mantenimiento superior según la correspondiente especificación técnica "MANTENIMIENTO NIVEL E3"</t>
  </si>
  <si>
    <t>Mantenimiento E4 del módulo de cogeneración  de 150 kW según memoria descriptiva cada 3.000 h según la correspondiente especificación técnica "MANTENIMIENTO NIVEL E4"</t>
  </si>
  <si>
    <t>Mantenimiento E5 del módulo de cogeneración  de 150 kW según memoria descriptiva a las 18.000 h según la correspondiente especificación técnica "MANTENIMIENTO NIVEL E5</t>
  </si>
  <si>
    <t>Mantenimiento E6 del módulo de cogeneración  de 150 kW según memoria descriptiva a las 36.000 h según la correspondiente especificación técnica "MANTENIMIENTO NIVEL E6"</t>
  </si>
  <si>
    <t>Mantenimiento integral módulo de cogeneración de 150 kW hasta 17.999 horas</t>
  </si>
  <si>
    <t>Mantenimiento integral módulo de cogeneración de 150 kW hasta 30.000 horas</t>
  </si>
  <si>
    <t>Mantenimiento E1 del módulo de cogeneración  de 180 kW según memoria descriptiva a las 300h según la correspondiente especificación técnica "MANTENIMIENTO NIVEL E1"</t>
  </si>
  <si>
    <t>Realización de dos mantenimientos E3 (a las 1.000 h y a las 2.000 h de funcionamiento ) y  un mantenimiento E4 (a las 3.000 h de funcionamiento) del módulo de cogeneración  de 180 kW según la información indicada en la memoria descriptiva. Cada ciclo de 3.000 h se realizarán dos mantenimientos E3 y un mantenimiento E4  según las correspondientes especificaciones técnicas " MANTENIMIENTO NIVEL E3" y MANTENIMIENTO NIVEL E4"</t>
  </si>
  <si>
    <t>Mantenimiento E3 del módulo de cogeneración  de 180 kW según memoria descriptiva cada 1.000 h salvo que corresponda un mantenimiento superior</t>
  </si>
  <si>
    <t>Mantenimiento E4 del módulo de cogeneración  de 180 kW según memoria descriptiva cada 3.000 h</t>
  </si>
  <si>
    <t>Mantenimiento E5 del módulo de cogeneración  de 180 kW según memoria descriptiva a las 18.000 h según la correspondiente especificación técnica "MANTENIMIENTO NIVEL E5</t>
  </si>
  <si>
    <t>Mantenimiento E6 del módulo de cogeneración  de 180 kW según memoria descriptiva a las 36.000 h según la correspondiente especificación técnica "MANTENIMIENTO NIVEL E6"</t>
  </si>
  <si>
    <t>Mantenimiento integral módulo de cogeneración de 180 kW hasta 17.999 horas</t>
  </si>
  <si>
    <t>Mantenimiento integral módulo de cogeneración de 180 kW hasta 30.000 horas</t>
  </si>
  <si>
    <t>Suministro y montaje  de tubería nueva de agua de recirculación en biofor, incluido anclajes y demás elementos necesarios para que quede en servicio, incluido el desmontaje y retirada de la tubería antigua. Tubería de acero electro soldado  doble cordón galvanizado en caliente DN 700 mm , incluidos  codos  necesarios para el correcto funcionamiento de la tubería, soportes al menos  cada 4,5 metros construidos a base de perfiles laminados y chapa de acero , anclajes, abrazaderas, tornillería, fijaciones, etc. Material acero F112. Todos los elementos en contacto estarán protegidos para evitar la corrosión galvánica. Incluidos andamios y todos los elementos auxiliares necesarios para dejar la instalación totalmente terminada y en servicio.
Incluido el desmontaje y retirada de tubería antigua.</t>
  </si>
  <si>
    <t>Suministro de CUCHARA ELECTROHIDRÁULICA VIC-GRAB 050 C o similar. Construcción: Cuadrada; Capacidad de carga ( L): 50; Número de cilindros de la cuchara para el accionamiento:1; Potencia de la bomba electrohidráulica (kW): 0,75; Presión de trabajo (bar): 120; Apertura máxima de las valvas (mm): 823; Anchura de las valvas (mm): 465; Anchura máxima de la cuchara (mm): 523; Altura cuchara abierta (mm): 985; Altura cuchara cerrada (mm): 939; Tiempo de apertura aprox. (seg.): 2 - 4; Tiempo de cierre aprox. (seg.): 3 - 5; Tensión de alimentación motor eléctrico de la bomba: 400 V / 50 Hz Trifásico; Tensión de alimentación bobinas electro-válvula: 48 V (C.A); Grado de protección de la cuchara: IP 68; Aislamiento del motor: Clase F; Peso aproximado (kg.): 260</t>
  </si>
  <si>
    <t>Suministro de CUCHARA ELECTROHIDRÁULICA VIC-GRAB 100 C o similar. Capacidad de carga ( L): 100; Número de cilindros de la cuchara para el accionamiento: 2; Potencia de la bomba electrohidráulica (kW): 1,50; Presión de trabajo (bar): 120; Apertura máxima de las valvas (mm): 1.131; Anchura de las valvas (mm): 465; Anchura máxima de la cuchara (mm): 519; Altura cuchara abierta (mm): 1.043; Altura cuchara cerrada (mm): 1.039; Tiempo de apertura aprox. (seg.): 2 - 4; Tiempo de cierre aprox. (seg.): 3 - 5; Tensión de alimentación motor eléctrico de la bomba: 400 V / 50 Hz Trifásico; Tensión de alimentación bobinas electro-válvula: 48 V (C.A); Grado de protección de la cuchara: IP 68; Aislamiento del motor:  Clase F; Peso de la cuchara (kg): 319</t>
  </si>
  <si>
    <t>Suministro de CUCHARA ELECTROHIDRÁULICA VIC-GRAB 300 o similar. Capacidad de carga ( L): 300; Número de cilindros de la cuchara para el accionamiento: 2; Potencia de la bomba electrohidráulica (kW): 4,00; Presión de trabajo (bar): 120; Apertura máxima de las valvas (mm): 1.662; Anchura de las valvas (mm): 715; Anchura máxima de la cuchara (mm): 769; Altura cuchara abierta (mm): 1.360; Altura cuchara cerrada (mm): 1.378; Tiempo de apertura aprox. (seg.): 4 - 6; Tiempo de cierre aprox. (seg.): 6 - 8; Tensión de alimentación motor eléctrico de la bomba: 400 V / 50 Hz Trifásico; Tensión de alimentación bobinas electro-válvula: 48 V (C.A); Grado de protección de la cuchara: IP 68; Aislamiento del motor: Clase F; Peso de la cuchara (kg): 615</t>
  </si>
  <si>
    <t>Suministro de CUCHARA ELECTROHIDRÁULICA VIC-GRAB 500 o similar. Capacidad de carga ( L): 500; Número de cilindros de la cuchara para el accionamiento: 2; Potencia de la bomba electrohidráulica (kW): 4,00; Presión de trabajo (bar): 120; Apertura máxima de las valvas (mm): 2.098; Anchura de las valvas (mm): 715; Anchura máxima de la cuchara (mm): 769; Altura cuchara abierta (mm): 1.535; Altura cuchara cerrada (mm): 1.578; Tiempo de apertura aprox. (seg.): 4 - 6; Tiempo de cierre aprox. (seg): 7 - 9; Tensión de alimentación motor eléctrico de la bomba: 400 V / 50 Hz Trifásico; Tensión de alimentación bobinas electro-válvula: 48 V (C.A); Grado de protección de la cuchara: IP 68; Aislamiento del motor: Clase F; Peso de la cuchara (kg):720</t>
  </si>
  <si>
    <t>Suministro de CUCHARA ELECTROHIDRÁULICA VIC-GRAB 1000 o similar. Capacidad de carga ( L): 1.000; Número de cilindros de la cuchara para el accionamiento: 2; Potencia de la bomba electrohidráulica (kW): 4,00; Presión de trabajo (bar): 140; Apertura máxima de las valvas (mm): 2.500; Anchura de las valvas (mm): 900; Anchura máxima de la cuchara (mm): 954; Altura cuchara abierta (mm): 1.666; Altura cuchara cerrada (mm): 1.744; Tiempo de apertura aprox. (seg.): 5 - 8; Tiempo de cierre aprox. (seg.):  7 - 10; Tensión de alimentación motor eléctrico de la bomba: 400 V / 50 Hz Trifásico; Tensión de alimentación bobinas electro-válvula:  48 V (C.A); Grado de protección de la cuchara: IP 68; Aislamiento del motor: Clase F; Peso de la cuchara (kg): 1090</t>
  </si>
  <si>
    <t xml:space="preserve">Suministro de CUCHARA ANFIBIA ELECTROHIDRÁULICA o similar. Densidad máxima de carga: 2,2 t/m3. Depósito de aceite herméticamente estanco. Puede trabajar en cualquier inclinación (± 60°). Estructura robusta en acero laminado S355 J2G3. Con agujeros de escurrido y/o peines de limpieza incorporados. Tratamiento superficial anticorrosivo a base de Alquitrán-Epoxi. Capacidad: 0,1m3; Motor: 2,2 kW;  Intensidad 400V: 5,15 A; Presión: 70 bar; Tiempo cierre: 7,5 s; tiempo apertura: 5,5 s; Grúa SWL: 1 t; Peso: 370 kg; Dimensiones: A: 1190mm; B: 1100 mm; C: 950mm; D: 1080mm; E: 635mm.
</t>
  </si>
  <si>
    <t xml:space="preserve">Suministro de CUCHARA ANFIBIA ELECTROHIDRÁULICA o similar. Densidad máxima de carga: 2,2 t/m3. Depósito de aceite herméticamente estanco. Puede trabajar en cualquier inclinación (± 60°). Estructura robusta en acero laminado S355 J2G3. Con agujeros de escurrido y/o peines de limpieza incorporados. Tratamiento superficial anticorrosivo a base de Alquitrán-Epoxi. Capacidad: 0,25m3; Motor: 2,2 kW; Intensidad 400V: 5,15 A; Presión: 70 bar; Tiempo cierre: 7,5 s; tiempo apertura: 5,5 s; Grúa SWL: 1,25 t; Peso: 460 kg; Dimensiones: A: 1350mm; B: 1100 mm; C: 1340mm; D: 1420mm; E: 635mm.
</t>
  </si>
  <si>
    <t xml:space="preserve">Suministro de CUCHARA ANFIBIA ELECTROHIDRÁULICA o similar. Densidad máxima de carga: 2,2 t/m3. Depósito de aceite herméticamente estanco. Puede trabajar en cualquier inclinación (± 60°). Estructura robusta en acero laminado S355 J2G3. Con agujeros de escurrido y/o peines de limpieza incorporados. Tratamiento superficial anticorrosivo a base de Alquitrán-Epoxi. Capacidad: 0,3m3; Motor: 2,2 kW;  Intensidad 400V: 5,15 A; Presión: 70 bar; Tiempo cierre: 7,5 s; tiempo apertura: 5,5 s; Grúa SWL: 2 t; Peso: 470 kg; Dimensiones: A: 1385mm; B: 1100 mm; C: 1375mm; D: 1465mm; E: 635mm.
</t>
  </si>
  <si>
    <t xml:space="preserve">Suministro de CUCHARA ANFIBIA ELECTROHIDRÁULICA o similar. Densidad máxima de carga: 2,2 t/m3. Depósito de aceite herméticamente estanco. Puede trabajar en cualquier inclinación (± 60°). Estructura robusta en acero laminado S355 J2G3. Con agujeros de escurrido y/o peines de limpieza incorporados. Tratamiento superficial anticorrosivo a base de Alquitrán-Epoxi. Capacidad: 0,5m3; Motor: 3 kW;  Intensidad 400V: 6,7 A; Presión: 95 bar; Tiempo cierre: 7,5 s; tiempo apertura: 5,5 s; Grúa SWL: 2 t; Peso: 560 kg; Dimensiones: A: 1410mm; B: 1100 mm; C: 1510mm; D: 1500mm; E: 885mm.
</t>
  </si>
  <si>
    <t xml:space="preserve">Suministro de CUCHARA ANFIBIA ELECTROHIDRÁULICA o similar. Densidad máxima de carga: 2,8 t/m3. Depósito de aceite herméticamente estanco. Puede trabajar en cualquier inclinación (± 60°). Estructura robusta en acero laminado S355 J2G3. Con agujeros de escurrido y/o peines de limpieza incorporados. Tratamiento superficial anticorrosivo a base de Alquitrán-Epoxi. Capacidad: 0,1m3; Motor: 3 kW;  Intensidad 400V: 6,7 A; Presión: 100 bar; Tiempo cierre: 5 s; tiempo apertura: 3 s; Grúa SWL: 1 t; Peso: 390 kg; Dimensiones: A: 1265mm; B: 1210 mm; C: 835mm; D: 1060mm; E: 605mm.
</t>
  </si>
  <si>
    <t xml:space="preserve">Suministro de CUCHARA ANFIBIA ELECTROHIDRÁULICA o similar. Densidad máxima de carga: 2,8 t/m3. Depósito de aceite herméticamente estanco. Puede trabajar en cualquier inclinación (± 60°). Estructura robusta en acero laminado S355 J2G3. Con agujeros de escurrido y/o peines de limpieza incorporados. Tratamiento superficial anticorrosivo a base de Alquitrán-Epoxi. Capacidad: 0,3m3; Motor: 4 kW;  Intensidad 400V: 8,95 A; Presión: 120 bar; Tiempo cierre: 6 s; tiempo apertura: 4 s; Grúa SWL: 1,6 t; Peso: 480 kg; Dimensiones: A: 1550mm; B: 1280 mm; C: 1190mm; D: 1575mm; E: 605mm.
</t>
  </si>
  <si>
    <t xml:space="preserve">Suministro de CUCHARA ANFIBIA ELECTROHIDRÁULICA o similar. Densidad máxima de carga: 2,8 t/m3. Depósito de aceite herméticamente estanco. Puede trabajar en cualquier inclinación (± 60°). Estructura robusta en acero laminado S355 J2G3. Con agujeros de escurrido y/o peines de limpieza incorporados. Tratamiento superficial anticorrosivo a base de Alquitrán-Epoxi. Capacidad: 0,5m3; Motor: 4 kW;  Intensidad 400V: 8,95 A; Presión: 120 bar; Tiempo cierre: 9 s; tiempo apertura: 5 s; Grúa SWL: 2,5 t; Peso: 650 kg; Dimensiones: A: 1700mm; B: 1485 mm; C: 1310mm; D: 1770mm; E: 770mm.
</t>
  </si>
  <si>
    <t>Suministro de Puentes decantadores radiales. Pasarela S-275JR y rasquetas en 316L. Diámetro 10 metros.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</si>
  <si>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instalación y puesta en marcha de BOMBA SUMERGIBLE DE ACHIQUE con boya. Características técnicas similares a P= 7 kW, h= 6 m.c.a. Incluida instalación de tubería en PVC DN 100 de unos 2 m de longitud. hasta instalación fija existente. Queda incluido en caso necesario suministro e instalación de trámex sobre arqueta de bomba o adecuación de trámex a la instalación de las bombas. Se contempla también desmontaje, preparación, instalación y retirada de materiales sustituidos hasta punto indicado, i/conexiones eléctricas y mecánicas, así como cuantas modificaciones sean necesarias en la instalación para su adaptación; incluido p.p de material auxiliar y medios mecánicos necesarios.</t>
  </si>
  <si>
    <t>Suministro de Puentes decantadores radiales. Pasarela S-275JR y rasquetas en 316L.Diámetro 12 metros.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</si>
  <si>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radiales. Pasarela S-275JR y rasquetas en 316L.Diámetro 14 metros.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</si>
  <si>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radiales. Pasarela S-275JR y rasquetas en 316L.Diámetro 16 metros.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</si>
  <si>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radiales. Pasarela S-275JR y rasquetas en 316L.Diámetro 18 metros.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</si>
  <si>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diametrales. Pasarela S-275JR y rasquetas en 316L. Diámetro 16 metros. Puente decantador diametral de gravedad circular modelo PG o similar. Tracción periférica. Pasarela: Diametral;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Diametral;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</si>
  <si>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diametrales. Pasarela S-275JR y rasquetas en 316L. Diámetro 18 metros. Puente decantador diametral de gravedad circular modelo PG o similar. Tracción periférica. Pasarela: Diametral;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Diametral;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</si>
  <si>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diametrales. Pasarela S-275JR y rasquetas en 316L. Diámetro 20 metros. Puente decantador diametral de gravedad circular modelo PG o similar. Tracción periférica. Pasarela: Diametral;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Diametral;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</si>
  <si>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decantadores diametrales. Pasarela S-275JR y rasquetas en 316L. Diámetro 22 metros. Puente decantador diametral de gravedad circular modelo PG o similar. Tracción periférica. Pasarela: Diametral;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Diametral;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</si>
  <si>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30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</si>
  <si>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36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</si>
  <si>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42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</si>
  <si>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48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</si>
  <si>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54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</si>
  <si>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Puentes de succión. Pasarela S-275JR y rasquetas en 316L. Diámetro 60 metros.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</si>
  <si>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montaje y puesta en servicio de plataforma formada por rejilla tipo trámex de poliéster reforzado con fibras de vidrio. de 20 x 20 mm de cuadro, espesor de 10 mm montado sobre pletina de 2,5 cm incluso parte proporcional de recercados, despuntes, cortes, soldaduras.</t>
  </si>
  <si>
    <t>Suministro, montaje y puesta en servicio de plataforma formada por rejilla tipo trámex galvanizada en caliente de 20 x 20 mm de cuadro, espesor de 10 mm montado sobre pletina de 2,5 cm incluso parte proporcional de recercados, despuntes, cortes, soldaduras.</t>
  </si>
  <si>
    <t>Suministro, montaje y puesta en servicio de escalera inclinada en PRFV de longitud. y altura variable compuesta de elementos en PRFV. Conforme a norma UNE-EN ISO 14122.
Anchura: hasta 1020mm. Ángulo escalera: De 30º a 45º Altura barandilla: 1100mm
Descripción:
Montantes escalera: UPN 200x60x10mm (PRFV)
Peldaños: trámex de 38x38x38 antideslizante (PRFV)
Soporte peldaños: Ángulo de 60x60x6mm (PRFV)
Montantes barandilla: Tubo cuadrado de 50x50mm (PRFV)
Pasamano barandilla: OMEGA o similar (PRFV)
Perfil intermedio barandilla: Tubo de Ø 25x18mm (PRFV)
Tornillería y anclajes metálicos: Inoxidable A-4</t>
  </si>
  <si>
    <t>Suministro, montaje y puesta en servicio de escalera inclinada en acero al carbono galvanizado en caliente de longitud. y altura variable compuesta de perfiles laminados y peldaños tipo trámex de peldaño. Conforme a norma UNE-EN ISO 14122.
Anchura: hasta 1020mm. Ángulo escalera: De 30º a 45º Altura barandilla: 1100mm
Descripción:
Montantes escalera: UPN
Peldaños: trámex especial para escalones
balaustres barandilla: Pletina 40x10
Pasamano barandilla: tubo 50x1,5
Perfil intermedio barandilla: Dos tubos 28x1,5
Tornillería y anclajes metálicos: Inoxidable A-4</t>
  </si>
  <si>
    <t>Suministro, montaje y puesta en servicio de escalera inclinada en acero inoxidable de longitud. y altura variable compuesta de perfiles laminados y peldaños tipo trámex de peldaño. Conforme a norma UNE-EN ISO 14122.
Anchura: hasta 1020mm. Ángulo escalera: De 30º a 45º Altura barandilla: 1100mm
Descripción:
Montantes escalera: UPN
Peldaños: trámex especial para escalones
balaustres barandilla: Pletina 40x10
Pasamano barandilla: tubo 50x1,5
Perfil intermedio barandilla: Dos tubos 28x1,5
Tornillería y anclajes metálicos: Inoxidable A-4</t>
  </si>
  <si>
    <t>Termino fijo para suministro de Puentes decantadores radiales medido según longitud. del diámetro. Pasarela S-275JR y rasquetas en 316L.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</si>
  <si>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Termino variable para suministro de Puentes decantadores radiales medido según longitud. del diámetro. Pasarela S-275JR y rasquetas en 316L. Puente decantador de gravedad circular modelo PG o similar. Tracción periférica. Pasarela: Radial; Estructura: perfiles laminados; Tipo de barandilla: Perfil tubular con rodapié y tramo de barra horizontal quitamiedos; piso de la pasarela: trámex; Material pasarela: Acero al carbono S275JR; Material piso pasarela: Acero galvanizado; Material barandilla: Acero al carbono S275JR. Sistema motriz de carro periférico: Número de carros: 1;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Suspendidas de la pasarela mediante amarres y estabilizadores; Forma: Espiral continua; Material: Acero inoxidable AISI-316L. Vertedero perimetral : Altura: 200mm; Espesor: 1.5mm; Material: Acero inoxidable AISI-316L. Deflector perimetral: Altura: 200mm; Espesor: 1.5mm; Material: Acero inoxidable AISI-316L.</t>
  </si>
  <si>
    <t>Suministro de Puentes de succión medido según longitud. del diámetro. Pasarela S-275JR y rasquetas en 316L. Puente decantador de succión circular modelo PGS o similar. Tracción periférica. Pasarela: Radial; Estructura: Celosía de perfiles laminados; Tipo de barandilla: Integrada en la estructura de la pasarela; piso de la pasarela: trámex; Material pasarela: Acero al carbono S275JR; Material piso pasarela: Acero galvanizado; Material barandilla: Acero al carbono S275JR. Sistema motriz de carro periférico: Número de carros: 2; Tipo de ruedas del carro: Con llanta de fundición y bandaje especial de goma; Transmisión: Directa; Velocidad Máxima motor carro: 1500r.p.m.; Tensión y frecuencia: 3PH/ 380V/ 50Hz; Material carro: Acero al carbono S275JR. Pivote central: Mesa giratoria con rodamiento; Sistema de transmisión; Colector de anillo rotativos. Rasquetas de flotantes: Suspendidas de la pasarela; Alcance barrido: Radial; Material rasquetas y soporte: Acero inoxidable AISI-316L. Barredor de recogida de flotantes: Basculante; Material barredor: Acero inoxidable AISI-316L; Tolva de recogida de flotantes: Perimetral emergida, Material: Acero inoxidable AISI-316L. Rasquetas de fondo: Sujetas a la tubería de succión; Forma: Dientes de sierra; Material: Acero inoxidable AISI-316L. Vertedero perimetral : Altura: 200mm; Espesor: 1.5mm; Material: Acero inoxidable AISI-316L. Deflector perimetral: Altura: 200mm; Espesor: 1.5mm; Material: Acero inoxidable AISI-316L.</t>
  </si>
  <si>
    <t>Suministro de Aerorrefrigerador de emergencia para equipo de cogeneración de 125 kW según la correspondiente especificación técnica "AERORREFRIGERADOR DE EMERGENCIA EQUIPO DE COGENERACIÓN DE 125kW".
Aerorrefrigerador de emergencia dimensionado para evacuar al ambiente toda la potencia térmica del módulo operando a plena carga. Controlado desde el módulo. Incluido transporte y descarga</t>
  </si>
  <si>
    <t>Suministro de Aerorrefrigerador de emergencia dimensionado para 150 kW según la correspondiente especificación técnica "AERORREFRIGERADOR DE EMERGENCIA PARA EQUIPO DE 150 kW".</t>
  </si>
  <si>
    <t>Mecanismo puente espesador de gravedad. Servicio: Espesamiento de fangos primarios. Características: - Marca: PRAMAR o similar. - Diámetro (m): 12,0. - Altura cilíndrica (m): 4,0; Acabados: AISI304</t>
  </si>
  <si>
    <t>Suministro de un sistema de alimentación ininterrumpida, montado en configuración unitario (n+0), 1x3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incluyendo:
·Panel con pantalla LCD para indicación de medidas de los principales parámetros eléctricos, temperatura y autonomía de la batería.
·Filtros para la supresión de perturbaciones atmosféricas
Rectificador cargador de bajo impacto de absorción sinusoidal
·Inversor estático técnica PWM
·Control digital total mediante microprocesador
·baipás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10-12 años según normativa eurobat de fabricantes de baterías y calculadas para dar una autonomía de 60 minutos con 2kW y montadas dentro del propio armario de la electrónica + armario adicional de baterías</t>
  </si>
  <si>
    <t>Suministro de un sistema de alimentación ininterrumpida, montado en configuración unitario (n+0), 1x2,2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incluyendo:
·Panel con pantalla LCD para indicación de medidas de los principales parámetros eléctricos, temperatura y autonomía de la batería.
·Filtros para la supresión de perturbaciones atmosféricas
Rectificador cargador de bajo impacto de absorción sinusoidal
·Inversor estático técnica PWM
·Control digital total mediante microprocesador
·baipás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6-9 años según normativa eurobat de fabricantes de baterías y calculadas para dar una autonomía de 60 minutos con 1kW y montadas dentro del propio armario de la electrónica + armario adicional de baterías</t>
  </si>
  <si>
    <t>Suministro de un sistema de alimentación ininterrumpida, montado en configuración unitario (n+0), 1x5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incluyendo:
·Panel con pantalla LCD para indicación de medidas de los principales parámetros eléctricos, temperatura y autonomía de la batería.
·Filtros para la supresión de perturbaciones atmosféricas
Rectificador cargador de bajo impacto de absorción sinusoidal
·Inversor estático técnica PWM
·Control digital total mediante microprocesador
·baipás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6-9 años según normativa eurobat de fabricantes de baterías y calculadas para dar una autonomía de 60 minutos con 3kW y montadas dentro del propio armario de la electrónica + armario adicional de baterías</t>
  </si>
  <si>
    <t>pantalla - Indicador de campo RIA16 RIA16-10W1/0 RIA16-AA1A o similar</t>
  </si>
  <si>
    <t>SC1000 o similar eco pantalla para controlador con pantalla táctil. Versión eco</t>
  </si>
  <si>
    <t>SC1000 o similar pantalla para controlador con pantalla táctil.</t>
  </si>
  <si>
    <t>SC200 o similar Controlador universal de 2 canales para conexión de sondas digitales sc. 2 salidas 4-20 mA, 4 relés de alarma. Alimentación 100-240 Vca. Incluye pantalla</t>
  </si>
  <si>
    <t>SC200 o similar Controlador universal de 1 canal para conexión de sonda digital sc. 2 salidas 4-20 mA, 4 relés de alarma. Alimentación 100-240 Vca. Incluye pantalla</t>
  </si>
  <si>
    <t>Suministro transmisor de análisis de líquidos multiparamétrico + multicanal aplicable para control de procesos pH/rédox. Endress+Hauser Liquiline CM442 o similar. Conductividad, Turbidez, Oxígeno (DO), Cloro, SAC, Nitratos, Amonio.
Sensores Digitales; Tecnología Memosens
Navegador + Pulsadores, pantalla Gráfico
Sensores + Módulos enchufables, Tarjeta
SD, Data Logger, Relé alarma, Caja con
Protección IP66+IP67 NEMA 4X. Señal de entrada: 1 sensor digital. Comunicaciones: 2x salida 0/4-20 mA, HART. 2 relés para limpieza. Alimentación 100-230 VAC (50/60Hz). Set de entrada de cable incluido.</t>
  </si>
  <si>
    <t>Convertidor MAG-5000 o similar para caudalímetro electromagnético montaje compact,
Electrónica: Microprocesador programable
Precisión: +/- 0,5% del caudal real
Señal analógica: 0/4-20 mA
Señal digital: Acthe 24 Vdc, 30 mA; Pasiva 3-30 Vdc, 300 mA. ; Frecuencia 0-10 kHz
Salida Relé: 24 Vac/s A; 24 Vdc/1A
Totalizador: 2 contadores de 8 dígitos
Protección IP 67
pantalla: alfanumérico de 3*20 caracteres, para caudal instantáneo
Ajuste cero: automático
Temperatura del fluido: -20 a + 50 °C
Alimentación: 115/220-230 V ac, 50/60 Hz
Montaje: Compacto o pared
Distancia entre Sensor/convertidor: hasta 500 m</t>
  </si>
  <si>
    <t>Suministro caudalímetro ultrasónico FLUXUS F601 ESTÁNDAR. TP6-F601GP-NNN2PGEU-2P2NN-NNNN-ES/AK1 o similar. caudalímetro portátil (600007-2B2). Principio de funcionamiento tiempo de tránsito. Para dos canales (estándar). Preparado para medir el grosor de las tuberías. Las características del fluido y de los materiales están memorizadas en el transmisor. Todas las salidas y entradas de proceso están aisladas galvánicamente. Rango: 0,01 m/s a 25 m/s. Exactitud.: velocidad de caudal: */-0,5 % del valor medido. caudal volumétrico: +/- 1,6 % del valor medido +/- 0,01 m/s opcional +/- 1,2 % del valor medido +/- 0,01 m/s
+/- 0,5% bajo condiciones de calibración
Resolución: 0,0025 m/s
Repetibilidad: 0,15% del valor +/- 0,01 m/s
Material de la caja: poliamida
pantalla: matriz de 2 x 16 dot matrix, iluminada
Datalogger: capacidad para 100.000 valores
Salidas: 2 x 4-20 mA pasivas
2 x binarias (optorelay)
Otras opcionales
Cuatro entradas seleccionables (opcionales)
Funciones de medición: caudal volumétricos,
másico, velocidad, energía (opcional)
Lenguaje del menú y manual: español, inglés, alemán, italiano, etc.
Protección: IP65
Alimentación: Batería recargable Li-Ion o alimentación externa
Autonomía con baterías 14 horas aprox.
Dimensiones: 226x 213 x 59 mm
Temperatura ambiente: -10 a 60 ºC
Incluye maleta de transporte, software, y RS232.</t>
  </si>
  <si>
    <t>Suministro de caudalímetro portátil por ultrasonidos no invasivo. Marca: Flexim o similar Modelo: fluxus f601 estándar. Especificaciones: Medición de caudal de líquidos y de líquidos con partículas hasta una concentración máxima del 10%, tecnología integrada Hybrid-Trek: conmutación automática entre el principio de funcionamiento, tiempo de Tránsito (líquidos estándar), tecnología integrada Noise-Trek: líquidos con alto contenido de gases o partículas sólidas, principio de funcionamiento tiempo de tránsito para dos canales (estándar), capacidad de medir el grosor de las tuberías, memorización de las características del fluido y de los materiales de las tuberías, salidas y entradas aisladas galvánicamente, rango: 0,01 m/s a 25 m/s, velocidad del caudal: +/- 0,5% del valor medido, caudal volumétrico: +/- 1,6 % del valor medido +/- 0,01 m/s opcional +/- 1,2% del valor medido +/-0,01 m/s , Resolución: 0,0025 m/s , Repetibilidad. 0,15% del valor +/- 0,01 m/s, material de la caja. Poliamida,  pantalla: matriz de 2 x 16 dot matrix, iluminada, Datalogger: capacidad para 100.000 valores, Salidas: 2 x 4-20 mA pasivas, 2 x binarias (optorelay), otras opcionales , 4 entradas seleccionables (opcionales), Funciones de medición: caudal volumétricos, másicos, velocidad, energía,  Protección: IP65, Alimentación: batería recargable Li-Ion o alimentación externa, Dimensiones: 226 x 213 x 59 mm, Temperatura ambiente: -10 a 60ºC, Incluye maleta de transporte software y RS232 , Incluye sistema de montaje sensores fl fsm-ds-c055, incluye transductor ultrasónico caudal flexim modelo: fluxus m2n/NL o similar, Rango de diámetros DN50 a DN 3400, Material: Acero inoxidable, Temperatura de proceso: - 30ºC a 130ºC,  Protección IP65,  Longitud. de cable: 4 metros incluyendo certificado de calibración trazable.</t>
  </si>
  <si>
    <t>Suministro caudalímetro Nivuflow 550 NF5-5R1E1A001 o similar.
caudalímetro sin contacto tipo radar para canales abiertos o tuberías semillenas.
Programación mediante teclado o PC
Gran pantalla retroiluminado
Salidas:
- dos relés
- dos 4-20 mA
Entrada:
- dos 4-20 mA
dos entradas digitales
Comunicación TCP/IP vía Intranet o conexión directa vía Modbus TCP/RTU y comunicación HART
Datalogger integrado: 1.0 GB de memoria
Alimentación: 100-240 VAC (Opcional 9-36 VDC)
Montaje en rail DIN, preparado para ser instalado en una caja de montaje en campo Nivus 
Temperatura de operación: -20ºC a + 70ºC</t>
  </si>
  <si>
    <t>Suministro Medidor de Nivel tipo Radar sin contacto Micropilot M FMR50 o similar, Versión: Básica, Aplicación: Líquidos, Memoria de datos integrada, Gran versatilidad, Medida fiable para: Fluidos cambiantes, variaciones de presión y temperatura, fases gaseosas, Homologación: Zona no clasificada, Alimentación; Señal de Salida: 2 hilos; 4-20mA HART, pantalla, Operación: SD02 4 líneas, pulsadores + Función Data Backup, Cabezal: GT19 Doble Compartimento, plástico PBT, Entrada de Cable: Prensaestopas M20, IP66/68 NEMA4X/6P, Tipo de Antena: Trompeta 40mm/1-1/2", encapsulado PVDF, -40#130oC/-40...266oF, Conexión a Proceso: Rosca ISO228 G 1-1/2", PVDF</t>
  </si>
  <si>
    <t>Suministro de transmisor de presión para medición de nivel hidrostático sin pantalla VG 28 con señal analógica conforme a la Especificación técnica (ET) .</t>
  </si>
  <si>
    <t>Suministro de transmisor de presión para medición de nivel hidrostático con pantalla VG 38 con señal analógica conforme a la Especificación técnica (ET) .</t>
  </si>
  <si>
    <t>Suministro de medidor de nivel radar compacto sin pantalla VG 11 conforme a la Especificación técnica (ET) .</t>
  </si>
  <si>
    <t>Suministro de medidor de nivel radar compacto sin pantalla con salida cable estanca VG C11 conforme a la Especificación técnica (ET) .</t>
  </si>
  <si>
    <t>Suministro de medidor de nivel radar compacto sin pantalla VG 21 conforme a la Especificación técnica (ET) .</t>
  </si>
  <si>
    <t>Suministro de medidor de nivel radar compacto sin pantalla con salida cable estanca VG C21 conforme a la Especificación técnica (ET) .</t>
  </si>
  <si>
    <t>Suministro de medidor de nivel radar compacto con pantalla VG 31 conforme a la Especificación técnica (ET) .</t>
  </si>
  <si>
    <t xml:space="preserve">Gasómetro de doble membrana, con las siguientes características: 
Apto para su uso en ATEX zona 2 grupo IIA clase T1; volumen de membrana interior 780m3; caudal máx. 700 m3/h; presión de trabajo 20 mbar; presión de tarado guarda hidráulica 25 mbar; velocidad máx. viento 150 km/h; carga máx. nieve 60 kg/m2; dimensiones aproximadas: máximo diámetro horizontal 12,85m, diámetro de la base 10,28m, altura máxima 11,28m; diámetro recomendado para base de hormigón 12m;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poliéster; Hilo 1100/1670 dtex PES HT; Peso 1052g/m2 según EN ISO 2286-2; Resistencia a la rotura 560/560 daN/5cm según EN ISO 1421; Resistencia al desgarro 80/65 daN según DIN 53,363; Adherencia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trifásica; Presión de trabajo 20mbar; Conexión de proceso manguito flexible DN80; Accesorios incluidos acero recubierto de pintura epóxica, válvula antirretorno DN80 en AISI316L, rejilla de entrada de aire, silentblock,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</si>
  <si>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 xml:space="preserve">Gasómetro de doble membrana, con las siguientes características: 
Apto para su uso en ATEX zona 2 grupo IIA clase T1; volumen de membrana interior 1040 m3; caudal máx. 700 m3/h; presión de trabajo 20 mbar; presión de tarado guarda hidráulica 25 mbar; velocidad máx. viento 150 km/h; carga máx. nieve 60 kg/m2; dimensiones aproximadas: máximo diámetro horizontal 14,04m, diámetro de la base 11,23m, altura máxima 11,23m; diámetro recomendado para base de hormigón 14m;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poliéster; Hilo 1100/1670 dtex PES HT; Peso 1052g/m2 según EN ISO 2286-2; Resistencia a la rotura 560/560 daN/5cm según EN ISO 1421; Resistencia al desgarro 80/65 daN según DIN 53,363; Adherencia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trifásica; Presión de trabajo 20mbar; Conexión de proceso manguito flexible DN80; Accesorios incluidos acero recubierto de pintura epóxica, válvula antirretorno DN80 en AISI316L, rejilla de entrada de aire, silentblock,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</si>
  <si>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 xml:space="preserve">Gasómetro de doble membrana, con las siguientes características: 
Apto para su uso en ATEX zona 2 grupo IIA clase T1; volumen de membrana interior 1500 m3; caudal máx. 700 m3/h; presión de trabajo 20 mbar; presión de tarado guarda hidráulica 25 mbar; velocidad máx. viento 150 km/h; carga máx. nieve 60 kg/m2; dimensiones aproximadas: máximo diámetro horizontal 15,70m, diámetro de la base 12,60m, altura máxima 12,60m; diámetro recomendado para base de hormigón 16m;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poliéster; Hilo 1100/1670 dtex PES HT; Peso 1052g/m2 según EN ISO 2286-2; Resistencia a la rotura 560/560 daN/5cm según EN ISO 1421; Resistencia al desgarro 80/65 daN según DIN 53,363; Adherencia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trifásica; Presión de trabajo 20mbar; Conexión de proceso manguito flexible DN80; Accesorios incluidos acero recubierto de pintura epóxica, válvula antirretorno DN80 en AISI316L, rejilla de entrada de aire, silentblock,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</si>
  <si>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 xml:space="preserve">Gasómetro de doble membrana, con las siguientes características: 
Apto para su uso en ATEX zona 2 grupo IIA clase T1; volumen de membrana interior 1820 m3; caudal máx. 700 m3/h; presión de trabajo 20 mbar; presión de tarado guarda hidráulica 25 mbar; velocidad máx. viento 150 km/h; carga máx. nieve 60 kg/m2; dimensiones aproximadas: máximo diámetro horizontal 16,71m, diámetro de la base 13,37m, altura máxima 13,37m; diámetro recomendado para base de hormigón 16m;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poliéster; Hilo 1100/1670 dtex PES HT; Peso 1052g/m2 según EN ISO 2286-2; Resistencia a la rotura 560/560 daN/5cm según EN ISO 1421; Resistencia al desgarro 80/65 daN según DIN 53,363; Adherencia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trifásica; Presión de trabajo 20mbar; Conexión de proceso manguito flexible DN80; Accesorios incluidos acero recubierto de pintura epóxica, válvula antirretorno DN80 en AISI316L, rejilla de entrada de aire, silentblock,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</si>
  <si>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Suministro de TF-420 / TR, FANGOS, 13.0M I-304 o similar  (TRANSPORTADOR DE DESBASTE RESIDUOS REJAS GRUESOS ) Producto a transportar:  Residuos gruesos de reja de desbaste; Densidad (Kg/dm³) 1.00; Humedad (60-80%) 80.00, Temperatura mínima del producto (°C) 1.00; Temperatura máxima del producto (°C) : 50.00;  caudal máximo (m³/h) 15.00; caudal máximo (l/s) 4.17, Inclinación (máx. 25° C/Cierre 35°) 3.00;  Material de construcción equipo AISI 304, Tamaño Equipo U-420x3mm, Tapa plana canal Espesor: 2mm; Tapa abatible (Longitud. total) (mm) 0.00, Longitud. entre testeros (mm) 13000.00,  Nº de bocas de carga 4, Bocas de descarga Estándar, Nº de bocas de descarga 1, material de construcción hélice AISI 304; Sentido de fabricación de la hélice Dcha.; Sentido de giro de la hélice Izda. (Antihorario);  Hélice Simple (Estándar); Dimensiones de la Hélice  380x380 (80x25); Pista de deslizamiento Polietileno HD-1000 10mm (Estándar); Material de la Obturación Mando Metal (AC); Accionamiento Motor eléctrico Marca motor WEG; Normativa IEC; Potencia y conexiones 7,50CV ; Velocidad de salida del motor 1500 r.p.m.; Tensión de alimentación 380-420 V; Frecuencia de alimentación 50 Hz; Ø del eje del reductor Ø50; Fator de servicio del reductor 1.00; Frecuencia BT 50 Hz; Velocidad de entrada al reductor (r.p.m.) 1450.00; Velocidad del SINFIN  30.13; Tipo de transmisión  Directa S/Acoplamiento</t>
  </si>
  <si>
    <t>Suministro de TF-270 / TR, FANGOS, 5.0M I-304 o similar (TRANSPORTADOR DE FANGOS) . Producto a transportar Fangos de centrífuga; Densidad (Kg/dm³) 1.00; Humedad (60-80%) 80.00; Temperatura mínima del producto (°C) 1.00; Temperatura máxima del producto (°C) 50.00; caudal máximo (m³/h) 2.00; caudal máximo (l/s)  0.56; Inclinación (máx. 25°) 20.00; Material de construcción equipo AISI 304; Tamaño Equipo U-270x3mm; Tapa plana canal Espesor: 2mm; Longitud. entre testeros (mm) 5000.00;  Nº de bocas de carga 2; Bocas de descarga Estándar; Nº de bocas de descarga 1;  Sentido de fabricación de la hélice Dcha.; Sentido de giro de la hélice Izda. (Antihorario);  Hélice Simple (Estándar);  Dimensiones de la Hélice 230x230 (50x20); Pista de deslizamiento Polietileno HD-1000 10mm (Estándar); Accionamiento Motor eléctrico Marca motor ABB; Potencia y conexiones 1,50CV; Velocidad de salida del motor 1500 r.p.m.;  Tensión de alimentación 380-420 V; Frecuencia de alimentación 50 Hz; Modelo y tamaño reductor S062C PAM090;  Ø del eje del reductor  Ø35; Fator de servicio del reductor 1.81; Frecuencia BT 50 Hz; Velocidad de entrada al reductor (r.p.m.) 1450.00; Velocidad del SINFIN  31.45; Tipo de transmisión Directa S/Acoplamiento; Relación del REDUCTOR  46.10; Placa CE; Tratamiento superficial Decapado y Pasivado</t>
  </si>
  <si>
    <t>Suministro de TF-270 / TR, FANGOS, 5.8M I-304 o similar (DESBASTE DE GRUESOS) . Producto a transportar Residuos gruesos de reja de desbaste;  Densidad (Kg/dm³) 1.00; Humedad (60-80%) 80.00; Temperatura mínima del producto (°C) 1.00; Temperatura máxima del producto (°C) 50.00; caudal máximo (m³/h) 2.50; caudal máximo (l/s) 0.69; Inclinación (máx. 25°) 0.00; Material de construcción equipo AISI 304;  Tamaño Equipo U-270x3mm;  Tapa plana canal Espesor: 2mm; Longitud. entre testeros (mm) 5785.00; Nº de bocas de carga 3; Bocas de descarga Estándar;  Nº de bocas de descarga 1; Material de construcción hélice AISI 304;  Pista de deslizamiento Polietileno HD-1000 10mm (Estándar); Accionamiento Motor eléctrico, Marca motor WEG; Tipo de transmisión  Directa S/Acoplamiento;  Placa CE</t>
  </si>
  <si>
    <t>Suministro de TF-220 / TR, FANGOS, 7.1M I-304 o similar (DESBASTE DE finos). Producto a transportar Residuos finos de tamiz;  Densidad (Kg/dm³) 1.00; Humedad (60-80%) 80.00; Temperatura mínima del producto (°C) 1.00; Temperatura máxima del producto (°C) 50.00; caudal máximo (m³/h) 1.00;  caudal máximo (l/s) 0.28;  Inclinación (máx. 25°) 10.00;  Material de construcción equipo AISI 304;  Tamaño Equipo U-220x2mm;  Tapa plana canal Espesor: 1,5mm;  Longitud. entre testeros (mm) 7100.00;  Nº de bocas de carga 1; Bocas de descarga Estándar; ; Nº de bocas de descarga 1;  Material de construcción hélice AISI 304;  Pista de deslizamiento Polietileno HD-1000 10mm (Estándar); Accionamiento Motor eléctrico, Marca motor WEG; Tipo de transmisión Directa S/Acoplamiento; Placa CE</t>
  </si>
  <si>
    <t>Suministro de TF27004I316 TF-270 / TR, FANGOS 3,75M I316 o similar. Canal exterior: “U” 270*3mm. de espesor en i316L; Tapa canal plana: Tp-270*1,5mm. de espesor en i316; Hélice sin eje: Ø230X230XPLATINA 50X20mm materia ST-52; Pista de deslizamiento: Polietileno HD-1000 de 10mm. de espesor; Boca de carga: 1 ud.. de 600*270*200*3mm. de espesor en i316; Boca de descarga: 1 ud.. de 270*270*50*3mm. de espesor en i316; Motorreductor: 1,5 cv a 28 r.p.m.; Longitud. entre testeros: 3.750 mm.; Conjunto bancada motorreductor, prensa estopas, testeros y “U” de empalme, material i316; Bridas de empalme: material i316; Medias lunas: 2 ud.. en i316; Patas soporte: 2 ud.. en i316; Drenajes: 2 en i316;  Producto a transportar: Fangos de Centrifuga; Densidad: 1 Kg./dm3; Humedad: 70%-80%;  Inclinación: 7º; caudal: Q=1m3/h a 4 m3/h; Drenaje evacuación aguas centrífuga: SI</t>
  </si>
  <si>
    <t>Suministro de TF-270 / TR, FANGOS 8,40M I316; Canal exterior: “U” 270*3mm. de espesor en i316L; Tapa canal plana: Tp-270*1,5mm. de espesor en i316; Hélice sin eje: Ø230X230XPLATINA 50X20mm materia ST-52; Pista de deslizamiento: Polietileno HD-1000 de 10mm. de espesor; Boca de carga: 3 ud.. de 600*270*200*3mm. de espesor en i316; Boca de descarga: 1 ud.. de 270*270*50*3mm. de espesor en i316; Motorreductor: 2 cv a 28 r.p.m.; Longitud. entre testeros: 8.400 mm.; Conjunto bancada motorreductor, prensa estopas, testeros y “U” de empalme, material i316; Bridas de empalme: material i316; Medias lunas: 3 ud.. en i316; Patas soporte: 3 ud.. en i316; Drenajes: 2” en i316; Producto a transportar: Fangos de Centrifuga; Densidad: 1 Kg./dm3; Humedad: 70%-80%;  Inclinación: 3º ; caudal: Q=1m3/h a 4 m3/h ; Drenaje evacuación aguas centrífuga: SI</t>
  </si>
  <si>
    <t>Suministro de TF27004I316 TF-270 / TR, FANGOS 3,75M I316 1.00 6,570.00 15 5,584.50. Canal exterior: “U” 270*3mm. de espesor en i316L;  Tapa canal plana: Tp-270*1,5mm. de espesor en i316;  Hélice sin eje: Ø230X230XPLATINA 50X20mm materia ST-52;  Pista de deslizamiento: Polietileno HD-1000 de 10mm. de espesor ; Boca de carga: 1 ud.. de 600*270*200*3mm. de espesor en i316 ; Boca de descarga: 1 ud.. de 270*270*50*3mm. de espesor en i316; Motorreductor: 1,5 cv a 28 r.p.m.; Longitud. entre testeros: 3.750 mm. ; Conjunto bancada motorreductor, prensa estopas, testeros y “U” de empalme, material i316
 Bridas de empalme: material i316; Medias lunas: 2 ud.. en i316; Patas soporte: 2 ud.. en i316
 Drenajes: 2” en i316;  Producto a transportar: Fangos de Centrifuga; Densidad: 1 Kg./dm3; Humedad: 70%-80% ; Inclinación: 7º; caudal: Q=1m3/h a 4 m3/h; Drenaje evacuación aguas centrífuga: SI</t>
  </si>
  <si>
    <t>Suministro de TF-320 / TR, FANGOS 11,0M I316 o similar. Canal exterior: “U” 320*3mm. de espesor en i316;  Tapa canal plana: Tp-320*1,5mm. de espesor en i316;  Hélice sin eje: Ø280X280XPLATINA 60X20mm material ST-52;  Pista de deslizamiento: Polietileno HD-1000 de 10mm. de espesor; Boca de carga: 3 ud.. de 600*320*200*3mm. de espesor en i316; Boca de descarga: 1 ud.. de 320*320*50*3mm. de espesor en i316;  Motorreductor: 3 cv a 28 r.p.m.;  Longitud. entre testeros: 11.000 mm.;  Conjunto bancada motorreductor, prensa estopas, testeros y “U” de empalme, material i316;  Bridas de empalme: material i316;  Medias lunas: 4 ud.. en i316;  Patas soporte: 4 ud.. en i316;  Drenajes: 2” en i316;  Producto a transportar: Fangos de Centrifuga;  Densidad: 1 Kg./dm3;  Humedad: 70% a 80%);  Inclinación: Horizontal;  caudal: Q=1m3/h a 6.5 m3/h;  Drenaje evacuación aguas centrífuga: SI</t>
  </si>
  <si>
    <t>Suministro de TF-270 / TR, FANGOS 4,0M I316 o similar. Canal exterior: “U” 270*3mm. de espesor en i316L; Tapa canal plana: Tp-270*1,5mm. de espesor en i316;  Hélice sin eje: Ø230X230XPLATINA 50X20mm materia ST-52; Pista de deslizamiento: Polietileno HD-1000 de 10mm. de espesor;  Boca de carga: 1 ud.. de 600*270*200*3mm. de espesor en i316;  Boca de descarga: 1 ud.. de 270*270*50*3mm. de espesor en i316;  Motorreductor: 1,5 cv a 28 r.p.m.; Longitud. entre testeros: 4.000 mm.; Conjunto bancada motorreductor, prensa estopas, testeros y “U” de empalme, material i316;  Bridas de empalme: material i316; Medias lunas: 2 ud.. en i316;  Patas soporte: 2 ud.. en i316 ;Drenajes: 2” en i316 ; Producto a transportar: Fangos de Centrifuga ; Densidad: 1 Kg./dm3 ; Humedad: 70%-80% ; Inclinación: 28º ; caudal: Q=1m3/h a 4 m3/h ; Drenaje evacuación aguas centrífuga: SI</t>
  </si>
  <si>
    <t>Suministro de TF-270 / TR, FANGOS 3,0M I316 o similar. Canal exterior: “U” 270*3mm. de espesor en i316L;  Tapa canal plana: Tp-270*1,5mm. de espesor en i316 ; Hélice sin eje: Ø230X230XPLATINA 50X20mm materia ST-52 ; Pista de deslizamiento: Polietileno HD-1000 de 10mm. de espesor;  Boca de carga: 1 ud.. de 600*270*200*3mm. de espesor en i316;  Boca de descarga: 1 ud.. de 270*270*50*3mm. de espesor en i316; Motorreductor: 1,5 cv a 28 r.p.m.;  Longitud. entre testeros: 3.000 mm.;  Conjunto bancada motorreductor, prensa estopas, testeros y “U” de empalme, material i316;  Bridas de empalme: material i316;  Medias lunas: 2 ud.. en i316;  Patas soporte: 2 ud.. en i316; Drenajes: 2” en i316;  Producto a transportar: Fangos de Centrifuga;  Densidad: 1 Kg./dm3;  Humedad: 70%-80%;  Inclinación: 20º;  caudal: Q=1m3/h a 4 m3/h;  Drenaje evacuación aguas centrífuga: SI</t>
  </si>
  <si>
    <t>Suministro de TF-270 / TR, FANGOS 6,20M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 Motorreductor: 1,5 cv a 28 r.p.m.; Longitud. entre testeros: 6.200 mm.;  Conjunto bancada motorreductor, prensa estopas, testeros y “U” de empalme, material i316;  Bridas de empalme: material i316;  Medias lunas: 2 ud.. en i316;  Patas soporte: 2 ud.. en i316; Drenajes: 2” en i316; Producto a transportar: Fangos de Centrifuga; Densidad: 1 Kg./dm3;  Humedad: 70%-80%;  Inclinación: 0º;  caudal: Q=1m3/h a 4 m3/h; Drenaje evacuación aguas centrífuga: SI</t>
  </si>
  <si>
    <t>Suministro de TF-270 / TR, FANGOS 7,30M I316 o similar. Canal exterior: “U” 270*3mm. de espesor en i316L;  Tapa canal plana: Tp-270*1,5mm. de espesor en i316;  Hélice sin eje: Ø230X230XPLATINA 50X20mm materia ST-52;  Pista de deslizamiento: Polietileno HD-1000 de 10mm. de espesor;  Boca de carga: 3 ud.. de 600*270*200*3mm. de espesor en i316;  Boca de descarga: 1 ud.. de 270*270*50*3mm. de espesor en i316;  Motorreductor: 2 cv a 28 r.p.m.;  Longitud. entre testeros: 7.300 mm.;  Conjunto bancada motorreductor, prensa estopas, testeros y “U” de empalme, material i316;  Bridas de empalme: material i316;  Medias lunas: 3 ud.. en i316;  Patas soporte: 3 ud.. en i316;  Drenajes: 2” en i316; Producto a transportar: Fangos de Centrifuga;  Densidad: 1 Kg./dm3;  Humedad: 70%-80%;  Inclinación: 0º;  caudal: Q=1m3/h a 4 m3/h; Drenaje evacuación aguas centrífuga: SI</t>
  </si>
  <si>
    <t>Suministro de TF-270 / TR, FANGOS 4,68M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Motorreductor: 1,5 cv a 28 r.p.m.;  Longitud. entre testeros: 4.680 mm.;  Conjunto bancada motorreductor, prensa estopas, testeros y “U” de empalme, material i316;  Bridas de empalme: material i316;  Medias lunas: 2 ud.. en i316;  Patas soporte: 2 ud.. en i316;  Drenajes: 2” en i316; Producto a transportar: Fangos de Centrifuga;  Densidad: 1 Kg./dm3;  Humedad: 70%-80%;  Inclinación: 0º;  caudal: Q=1m3/h a 4 m3/h;  Drenaje evacuación aguas centrífuga: SI</t>
  </si>
  <si>
    <t>Suministro de TF-270 / TR, FANGOS 10,18M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 Motorreductor: 2 cv a 28 r.p.m.;  Longitud. entre testeros: 10.180 mm.;  Conjunto bancada motorreductor, prensa estopas, testeros y “U” de empalme, material i316;  Bridas de empalme: material i316 ; Medias lunas: 3 ud.. en i316;  Patas soporte: 3 ud.. en i316;  Drenajes: 2” en i316; producto a transportar: Fangos de Centrifuga;  Densidad: 1 Kg./dm3;  Humedad: 70%-80%;  Inclinación: 23º;  caudal: Q=1m3/h a 4 m3/h;  Drenaje evacuación aguas centrífuga: SI</t>
  </si>
  <si>
    <t>Suministro de TF-270 / TR, FANGOS 7,75M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Motorreductor: 2 cv a 28 r.p.m.;  Longitud. entre testeros: 7.750 mm.;  Conjunto bancada motorreductor, prensa estopas, testeros y “U” de empalme, material i316;  Bridas de empalme: material i316;  Medias lunas: 3 ud.. en i316;  Patas soporte: 3 ud.. en i316;  Drenajes: 2” en i316;  Producto a transportar: Fangos de Centrifuga;  Densidad: 1 Kg./dm3;  Humedad: 70%-80%;  Inclinación: 0º;  caudal: Q=1m3/h a 4 m3/h; Drenaje evacuación aguas centrífuga: SI</t>
  </si>
  <si>
    <t>Suministro e instalación de tornillo transportador de residuos:
- caudal de sólidos a transportar: hasta 2 m3/h o similar, Tipo de sólidos: sólidos de tamizado, Longitud.: 2.500 mm, Diámetro de la hélice: 177 mm; Dimensiones de la hélice: 60 x 20 mm; Cuna de deslizamiento: 8 mm de espesor; Tipo de hélice: sin eje, de paso variable
- Luz de malla en zona de compactación: 1 mm
- Contrapeso: Disco de presión en poliuretano reforzado con acero
- Sistema de lavado en la zona de compactación: incluido 
- Materiales Tapa de protección (Según norma CE), Cajón de compactación y salida, Artesa de transporte de sólidos, Hélice de transporte de sólidos, Eje de accionamiento, Cesto filtrante en zona de compactación, Tornillería: AISI 304
- Sistema de compactado: Diafragma en tecno polímero antiadherente
- Cuna de deslizamiento: Polietileno de alta densidad
- Pie de apoyo posterior: Acero; Drenaje posterior: Tecno polímero autoajustable
- Potencia: 1,8 kW; Intensidad: 3,3 A; Velocidad de salida: 1410/1690 rpm; Tensión y frecuencia: 380-420 V 50Hz, Protección y aislamiento: IP55 Clase F
- 2 patas de 1500 mm de alto en Acero inoxidable AISI 316L
- 2 bocas de carga de 1.000 x 250 x 200 mm
- Pequeño material para la instalación
- Certificado CE equipo</t>
  </si>
  <si>
    <t>Suministro e instalación de tornillo transportador de residuos:
- caudal de sólidos a transportar: hasta 2 m3/h o similar, Tipo de sólidos: sólidos de tamizado, Longitud.: 5.500 mm, Diámetro de la hélice: 177 mm; Dimensiones de la hélice: 60 x 20 mm; Cuna de deslizamiento: 8 mm de espesor; Tipo de hélice: sin eje, de paso variable
- Luz de malla en zona de compactación: 1 mm
- Contrapeso: Disco de presión en poliuretano reforzado con acero
- Sistema de lavado en la zona de compactación: incluido 
- Materiales Tapa de protección (Según norma CE), Cajón de compactación y salida, Artesa de transporte de sólidos, Hélice de transporte de sólidos, Eje de accionamiento, Cesto filtrante en zona de compactación, Tornillería: AISI 304
- Sistema de compactado: Diafragma en tecno polímero antiadherente
- Cuna de deslizamiento: Polietileno de alta densidad
- Pie de apoyo posterior: Acero; Drenaje posterior: Tecno polímero autoajustable
- Potencia: 1,8 kW; Intensidad: 3,3 A; Velocidad de salida: 1410/1690 rpm; Tensión y frecuencia: 380-420 V 50Hz, Protección y aislamiento: IP55 Clase F
- 2 patas de 1500 mm de alto en Acero inoxidable AISI 316L
- 2 bocas de carga de 1.000 x 250 x 200 mm
- Pequeño material para la instalación
- Certificado CE equipo</t>
  </si>
  <si>
    <t>Suministro de Chasis de 4 slots RockWell o similar</t>
  </si>
  <si>
    <t>Suministro de Chasis de 7 slots RockWell o similar</t>
  </si>
  <si>
    <t>Suministro de Chasis de 10 slots RockWell o similar</t>
  </si>
  <si>
    <t>Suministro de Chasis de 13 slots RockWell o similar</t>
  </si>
  <si>
    <t>Suministro de Chasis de 17 slots RockWell o similar</t>
  </si>
  <si>
    <t>Suministro de módulo de alimentación RockWell o similar 85-265V AC Entrada, 5V-10 V Salida</t>
  </si>
  <si>
    <t>Suministro de módulo de comunicación RockWell 128 CIP, 5000 paquetes por segundo, EtherNet/IP Bridge</t>
  </si>
  <si>
    <t>Suministro de módulo de comunicación RockWell o similar 64 Connection, Single Coaxial  Media, ControlNet</t>
  </si>
  <si>
    <t>Suministro módulo RockWell ControlLogix DeviceNet Comms o similar</t>
  </si>
  <si>
    <t>Suministro controlador RockWell CLX 2 MB User 980 KB I/O o similar</t>
  </si>
  <si>
    <t>Suministro memoria RockWell 2 MB o similar</t>
  </si>
  <si>
    <t>Suministro módulo RockWell entradas digitales 10-31 V DC, 32 current sinking point, 36 Pin</t>
  </si>
  <si>
    <t>Suministro módulo RockWell salidas digitales 10-31 V DC, 32 point at 0,35 A output, 32 Point, 36 Pin o similar</t>
  </si>
  <si>
    <t>Suministro módulo RockWell salidas digitales 10-31 V DC, 16 point at 1 A output, 20 Pin, electronically fused o similar</t>
  </si>
  <si>
    <t>Suministro módulo RockWell entradas analógicas 16 single-ended or 8 differential point input, 36 pin, current and voltage o similar</t>
  </si>
  <si>
    <t>Suministro módulo RockWell entradas analógicas 8 single-ended or 4 differential point input, 36 pin, current and voltage o similar</t>
  </si>
  <si>
    <t>Suministro módulo RockWell salidas analógicas 8 single-ended point, 20 pin, current and voltage o similar</t>
  </si>
  <si>
    <t>Suministro módulo RockWell salidas analógicas 4 single-ended point, 20 pin, current and voltage o similar</t>
  </si>
  <si>
    <t>Suministro controlador RockWell 32 point, 120 V AC/240 V AC, 20x24V DC Input, 12 relay Output o similar</t>
  </si>
  <si>
    <t>Suministro Switch Ethernet RockWell Stratix 2000, 5  puertos , unmanaged, copper ports, 10/100 M o similar</t>
  </si>
  <si>
    <t>Suministro módulo comunicación RockWell, dual fiber optic channel, DIN Rail Mounting, Fiber Optic, Use to 3000 m, for 62.5/125 Um Multi-Mode o similar</t>
  </si>
  <si>
    <t>Suministro Repeater Adaptor RockWell, communication module, 24 V DC, Coaxial BNC, Single connector, DIN Rail Mounting o similar</t>
  </si>
  <si>
    <t>Suministro pack productos conexión RockWell 1492-IFM40F o similar</t>
  </si>
  <si>
    <t>Suministro pack productos conexión RockWell 1492-Cable025Z o similar</t>
  </si>
  <si>
    <t>Suministro de HMI, interfaz hombre-máquina, panel gráfico táctil RockWell PANELVIEW PLUS 7 GRAPHIC TERMINAL o similar, Performance Model, funciones ampliadas,12 pulgadas, TFT Color, relación de aspecto estándar 4:3, puerto  Ethernet 1 x RJ45 10/100 MB Auto-MDI/MDI-X en conformidad con el estándar IEEE 1588, alimentación eléctrica 18-30 V DC. Memoria RAM 512 MB, ROM 512 MB (valores mínimos) y ranura para tarjeta SD, incluso tarjeta 2 GB (valor mínimo), con posibilidad de backup sobre ésta. Windows CE 6.0 o superior y runtime Factory Talk View Machine Edition instalados y licenciados. Se incluye instalación y puesta en marcha siempre que sustituya a un equipo de versión similar o compatible que sólo requiera carga del programa en uso.</t>
  </si>
  <si>
    <t>Actualización de HMI, interfaz hombre-máquina RockWell Automation anterior a Panel View 6 con modelo Panel View 7 o posterior, excluido el suministro. Incluye
- Backup de programa de HMI antiguo
- Identificación de todos los tag de accionamientos e instrumentación utilizados
- Adaptación de programa y gráficos a la versión del nuevo HMI
- Carga de programa en el HMI
- Retirada de HMI sustituido, instalación y conexión del nuevo
- Puesta en marcha, incluyendo prueba de asignación e integración de tags y señales, mediante activación en campo por personal operador, así como del correcto funcionamiento del programa. Correcciones necesarias y nuevas pruebas.
- Activación y configuración del VNC server para telegestión del HMI</t>
  </si>
  <si>
    <t>Contactor 15kW 1NA/1NC 230V 50/60Hz</t>
  </si>
  <si>
    <t>Contactor 45kW 1NA/1NC 230V 50/60Hz</t>
  </si>
  <si>
    <t>Arrancador SSW06 55kW 130A.</t>
  </si>
  <si>
    <t xml:space="preserve">MOTOR TR FÁSICO TEFC O SIMILAR PARA ZONA CLASIFICADA ANTICHISPA con eficiencia IE3. CARCASA DE FUNDICIÓN DE HIERRO.   .  Datos: 0.12kW, 0.16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</si>
  <si>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0.18kW, 0.25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</si>
  <si>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0.25kW, 0.33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</si>
  <si>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0.37kW, 0.5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</si>
  <si>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0.55kW, 0.75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</si>
  <si>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0.75kW, 1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</si>
  <si>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1,1kW, 1,5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</si>
  <si>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1,5kW, 2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</si>
  <si>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2,2kW, 3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</si>
  <si>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3kW, 4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</si>
  <si>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4kW, 5,5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</si>
  <si>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5,5kW, 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</si>
  <si>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7,5kW, 10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</si>
  <si>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9,2kW, 12,5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</si>
  <si>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11kW, 15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</si>
  <si>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15kW, 20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</si>
  <si>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18,5kW, 25CV.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</si>
  <si>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22kW, 30CV.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</si>
  <si>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30kW, 40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</si>
  <si>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Datos:37kW, 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</si>
  <si>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45kW,60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</si>
  <si>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55kW, 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</si>
  <si>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75kW, 100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</si>
  <si>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Datos:90kW, 125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</si>
  <si>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110kW, 150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</si>
  <si>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132kW, 175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</si>
  <si>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160kW, 220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</si>
  <si>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185kW, 250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</si>
  <si>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200kW, 270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</si>
  <si>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 xml:space="preserve">MOTOR TR FÁSICO TEFC O SIMILAR PARA ZONA CLASIFICADA ANTICHISPA con eficiencia IE3. CARCASA DE FUNDICIÓN DE HIERRO.   .  Datos: 250kW, 340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</si>
  <si>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MOTOR TRIFÁSICO TEFC o similar de ALTA EFICIENCIA IE3. CARCASA DE FUNDICIÓN DE HIERRO.   . Datos: 0.75kW, 1CV.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</si>
  <si>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</si>
  <si>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1,5kW, 2CV.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</si>
  <si>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2,2kW,3CV.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</si>
  <si>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3kW, 4CV.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</si>
  <si>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4kW, 5,5CV.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</si>
  <si>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5,5kW,7,5CV.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</si>
  <si>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7,5kW, 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</si>
  <si>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9,2kW,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</si>
  <si>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</si>
  <si>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15kW, 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</si>
  <si>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Datos:18,5kW, 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</si>
  <si>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22kW, 30CV.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</si>
  <si>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30kW,40CV.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</si>
  <si>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37kW, 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</si>
  <si>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45kW, 60CV.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</si>
  <si>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55kW, 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</si>
  <si>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75kW, 100CV.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</si>
  <si>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90kW,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</si>
  <si>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110kW, 150CV.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</si>
  <si>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132kW, 175CV.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</si>
  <si>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Datos:160kW, 220CV.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</si>
  <si>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185kW, 250CV.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</si>
  <si>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200kW, 270CV.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</si>
  <si>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220kW, 300CV.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</si>
  <si>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Datos:250kW, 350CV.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</si>
  <si>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290kW,380CV.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</si>
  <si>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315kW,425CV.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</si>
  <si>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Datos:355kW,480CV.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</si>
  <si>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370kW,500CV.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</si>
  <si>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400kW,550CV.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</si>
  <si>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450kW,610CV.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</si>
  <si>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0.75kW, 1CV.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</si>
  <si>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1,1kW, 1,5CV.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</si>
  <si>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1,5kW, 2CV.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</si>
  <si>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2,2kW,3CV.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</si>
  <si>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3kW, 4CV.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</si>
  <si>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4kW, 5,5CV.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</si>
  <si>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5,5kW,7,5CV.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</si>
  <si>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7,5kW, 10CV.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</si>
  <si>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9,2kW, 12,5CV.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</si>
  <si>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11kW, 15CV.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</si>
  <si>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15kW, 20CV.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</si>
  <si>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Datos:18,5kW, 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</si>
  <si>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22kW, 30CV.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</si>
  <si>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30kW,40CV.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</si>
  <si>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37kW, 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</si>
  <si>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45kW, 60CV.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</si>
  <si>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55kW, 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</si>
  <si>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75kW, 100CV.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</si>
  <si>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90kW, 125CV.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</si>
  <si>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110kW, 150CV.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</si>
  <si>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132kW, 175CV.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</si>
  <si>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Datos:160kW, 220CV.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</si>
  <si>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185kW, 250CV.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</si>
  <si>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200kW, 270CV.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</si>
  <si>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220kW, 300CV.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</si>
  <si>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Datos:250kW, 350CV.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</si>
  <si>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280kW,380CV.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</si>
  <si>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 315kW,425CV.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</si>
  <si>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IE3. CARCASA DE FUNDICIÓN DE HIERRO.   . Datos:355kW,480CV.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</si>
  <si>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5,5kW,7,5CV.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</si>
  <si>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7,5kW, 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</si>
  <si>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9,2kW,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</si>
  <si>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</si>
  <si>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15kW, 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</si>
  <si>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Datos:18,5kW, 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</si>
  <si>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22kW, 30CV.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</si>
  <si>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30kW,40CV.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</si>
  <si>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37kW, 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</si>
  <si>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45kW, 60CV.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</si>
  <si>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55kW, 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</si>
  <si>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75kW, 100CV.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</si>
  <si>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90kW,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</si>
  <si>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110kW, 150CV.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</si>
  <si>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132kW, 175CV.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</si>
  <si>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Datos:160kW, 220CV.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</si>
  <si>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185kW, 250CV.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</si>
  <si>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200kW, 270CV.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</si>
  <si>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220kW, 300CV.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</si>
  <si>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Datos:250kW, 350CV.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</si>
  <si>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280kW,380CV.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</si>
  <si>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 315kW,425CV.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</si>
  <si>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ALTA EFICIENCIA IE4. CARCASA DE FUNDICIÓN DE HIERRO.   . Datos:355kW,480CV.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</si>
  <si>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15kW, 20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</si>
  <si>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18,5kW, 25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</si>
  <si>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Datos:22kW, 30HP.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</si>
  <si>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30kW, 40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</si>
  <si>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37kW, 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</si>
  <si>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45kW, 60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</si>
  <si>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55kW, 75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</si>
  <si>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75kW, 100HP.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</si>
  <si>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90kW, 125HP.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</si>
  <si>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110kW, 150HP.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</si>
  <si>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132kW, 175HP.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</si>
  <si>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160kW, 220HP.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</si>
  <si>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185kW, 250HP.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</si>
  <si>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200kW, 270HP.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</si>
  <si>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220kW, 300HP.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</si>
  <si>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 260kW, 350HP.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</si>
  <si>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Datos:280kW, 380HP.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</si>
  <si>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Datos:300kW,400HP.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</si>
  <si>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MOTOR TRIFÁSICO TEFC o similar de eficiencia super premium (supera los niveles IE4). CARCASA DE FUNDICIÓN DE HIERRO.   . Datos:315kW, 430HP.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</si>
  <si>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Suministro e instalación de bomba de tornillo helicoidal para bombeo de fango primario. Marca ATLAS SEEPEX, modelo BN 70 6LS de 11 kW de potencia o similar con cierre mecánico. Incluye pequeño material y pequeñas actuaciones necesarias para la puesta en servicio y correcto funcionamiento de la bomba y subsanación de defectos.</t>
  </si>
  <si>
    <t>Suministro e instalación de bomba ITUR (KSB) Tipo INVCP-150/250C suministro de agua industrial (Q= 155m3/h; H=9 m.c.a y P=5,5 kW) o características similares</t>
  </si>
  <si>
    <t>Suministro, Montaje y puesta en marcha de:
- Un Quemador WEISHAUPT o similar para caldera AC Ygnis para gasóleo / gas depuradora. Construcción: Monobloc. Potencia mínima: 130 kW. Potencia máxima: 1000 kW. Regulación: 3 marchas Gasóleo / Modulante gas. Programador W-FM 100. Potencia motor: 1.5 kW. Cuadro eléctrico: Motor con contactor incorporado. Cabeza de combustión: WMGL10-4/1. Sonda de regulación: De temperatura 0-400º C Tipo WM-GL10/4-A/ZMT.
- Rampa de Gas con los siguientes componentes:
· Codo de acoplamiento.
· Control de estanqueidad.
· Grupo de electroválvula doble DMV.
· Tramo de alargamiento.
· Compensador axial.
· Filtro de gas.
· Llave de cierre.
· Manómetro con pulsador.
· Estabilizadora de presión.
- Cableado de todas las alarmas del quemador con el sistema
de control existente.
-Incluso desmontaje de quemador existente</t>
  </si>
  <si>
    <t>Suministro de soplante de gas a caldera de 165 Nm3/h 300 mm.c.a. y 1,5 kW tipo MPR RODE 200G. Incluye elementos auxiliares: FILTRO GAS CL; DN65.  Termostato; ATEXII 2 G/D EEXD IIC T6 IP65; Presostato; ATEXII 2 G/D EEXD IIC T6 IP65; baipás; 2 1/2"; Set de juntas de expansión; DN65-FLEX</t>
  </si>
  <si>
    <t>Suministro, transporte y colocación en ubicación definitiva sin montaje de tornillo de Arquímedes COMES modelo BTA-Ø1.300mm o similar, sobre cama de hormigón armado, para elevación de fangos biológicos recirculados con las siguientes características: -Material de Fabricación: Acero Carbono.-Diámetro del Tubo: Ø609X7,92mm.-Numero de Entradas Tornillo:3-Longitud. de Álabes: 6.650mm.-Álabes Material de Fabricación: Acero A-42B-Longitud. del Tubo: 7.450mm.-Tubo Material de Fabricación: Acero ST-37-Longitud. Total del Tornillo: 7.480mm-Altura de solera a descarga: 2.826 mm -Inclinación: 30º -caudal teórico: 417 l/s (1500m³/h)-Potencia instalada: ...29 kW  con PTC y resistencia calefactada.-Potencia Absorbida: .22 kW.-Velocidad de Giro:....42 r.p.m.. -Reductor tipo tándem con antirretorno con fs=1,5 a 2 -Transmisión motor a reductor con correas y al tornillo con acoplamiento-Caja de rodamiento superior con rodamiento (radial) de rodillo a rótula y otro de axial de rodillo a rótula.-Bomba de engrase en continuo con motorización independiente de la bomba para evitar averías y facilitar la automatización y el mantenimiento -Cojinete inferior con bronce especial para aguas brutas y retenes y engrase en continuo del eje -Acabado totalmente pintadas y chorreadas en grado SA-2'5 con imprimación epódica de 65 micras y acabado en alquitrán epoxi de 65 micras en zonas no sumergidas, y en zonas sumergidas, tres capas de alquitrán epoxi con 125 micras cada una. El montaje se realizará por horas con personal cualificado de la empresa suministradora del equipo.</t>
  </si>
  <si>
    <t>Lavavajillas Fagor LVF27AX o similar. Clase de eficiencia energética: A+++, clase de eficacia del lavado: A, clase de eficacia del secado: A. Consumo anual de energía: 237 kW, consumo anual de agua: 2.800 litros, potencia acústica: 45 dBA, capacidad (nº de cubiertos): 14. Dimensiones (Alto x ancho x fondo): 84,5 x 59,8 x 60 cm, instalado.</t>
  </si>
  <si>
    <t>Termino fijo de suministro de transportador de residuos de desbaste de las siguientes características: Producto: Residuos Sólidos Descarga Tamices; Densidad: 1.0(Kg/dm³); Temperatura: Ambiente; caudal de diseño: 2.0m3/h o similar; caudal Máximo Equipo: 3,5 m3/h o similar;  Coeficiente llenado entre 33%; Inclinación: 2%; Espesor canal: 3mm; Espesor tapas: 2mm; Material equipo: AISI 316; Canal deslizamiento: PE HD-1000;  Espesor: 10mm; Hélice: 230x230 (50x20); Material: AISI 316; Normativa IEC; Eficiencia IE3 (Alta Eficiencia); Potencia: 1.1kW.; Tensión de alimentación 380-420 V;  Frecuencia de alimentación 50 Hz;  Protección IP-55;  Clase de aislamiento F; Tratamiento superficial: Decapado y Pasivado; Placa CE: Si. Incluso Bocas de carga para recogida de descargas, soportes en AISI-316, drenajes y descarga inferior.</t>
  </si>
  <si>
    <t>Termino variables de transportador de residuos de desbaste de las siguientes características: Producto: Residuos Sólidos Descarga Tamices; Densidad: 1.0(Kg/dm³); Temperatura: Ambiente; caudal de diseño: 2.0m3/h o similar; caudal Máximo Equipo: 3,5 m3/h o similar;  Coeficiente llenado entre 33%; Inclinación: 2%; Espesor canal: 3mm; Espesor tapas: 2mm; Material equipo: AISI 316; Canal deslizamiento: PE HD-1000;  Espesor: 10mm; Hélice: 230x230 (50x20); Material: AISI 316; Normativa IEC; Eficiencia IE3 (Alta Eficiencia); Potencia: 1.1kW.; Tensión de alimentación 380-420 V;  Frecuencia de alimentación 50 Hz;  Protección IP-55;  Clase de aislamiento F; Tratamiento superficial: Decapado y Pasivado; Placa CE: Si. Incluso Bocas de carga para recogida de descargas, soportes en AISI-316, drenajes y descarga inferior. Medido por longitud. de equipo.</t>
  </si>
  <si>
    <t>Conector sc o similar macho para cable de extensión Diám 6-8 mm</t>
  </si>
  <si>
    <t>Conector sc o similar hembra para cable de extensión Diám. 6-8 mm</t>
  </si>
  <si>
    <t>Suministro de armario para sistema de análisis de biogás MAMOS o similar. Grado de protección IP 55, con ventana frontal transparente, con rejilla de ventilación, con racor pasamuros para entrada/salida de cables y tubing.</t>
  </si>
  <si>
    <t>Suministro sistema para análisis de biogás MAMOS o similar. Construcción modular, con capacidad de incorporar hasta 4 sensores y diferentes configuraciones posibles (compacta o separada con 1 o 2 entradas de muestra). Sistema compacto en panel de montaje 596 x 450 mm. Transmisor con pantalla 4 líneas y 20 caracteres. Módulo de alimentación 220-115 Vac, con fusible de protección. Sistema de deshumidificación de muestra, con filtro de partículas integrado (2 micras) y bomba peristáltica para drenaje de condensados. Bomba de muestra tipo diafragma 90 l/h con control automático de caudal (adecuada para P gas de -50 mbar a + 20 mbar). Sensor de caudal integrado, con indicación sobre pantalla. Interface de comunicación RS485 Modbus y USB tipo B (otras disponibles). Señales de salida: 4 salidas 0/4-20 mA y 4 salidas 0-5/10 V. Señales de salida OPCIONALES: 2 relés, Modbus, LAN, ...Con 2 entradas para control remoto del equipo.</t>
  </si>
  <si>
    <t>Suministro de termómetro de 0º a 90 ºC marca TG visual o similar.</t>
  </si>
  <si>
    <t>Suministro de medidor de nivel radar KROHNE OPTIWAVE 5200 C/F o similar. Alojamiento: Aluminio - IP66/67. Presión: -1..16 (barg). Temperatura: -20 ºC …+100ºC. Junta PP. Material de la antena pp. Tipo de la antena Wave Horn Ø 43 mm (1.69"). Conex. Al proceso: G 1 1/2 A ISO228. Alimentación: dos-hilos. Salida: 4...20 mA - pasiva (HART). Entrada de cable M20x1.5. Montaje vertical. Pantalla superior montado. HMI con interface usuario. Cable de la señal 10 m.</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</si>
  <si>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lista de comprobación de mantenimiento realizado. Hasta dos puertas revisadas por EDAR en una misma visita.</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</si>
  <si>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lista de comprobación de mantenimiento realizado. Mas de dos y hasta seis puertas revisadas por EDAR en una misma visita.</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</si>
  <si>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lista de comprobación de mantenimiento realizado. Mas de seis y hasta 12 puertas revisadas por EDAR en una misma visita.</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</si>
  <si>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lista de comprobación de mantenimiento realizado. Mas de 12 puertas revisadas por EDAR en una misma visita.</t>
  </si>
  <si>
    <t>Suministro, instalación y puesta en marcha de puerta seccional aislante motorizada de hasta 10 m2, constituida por paneles sándwich microperfilados de altura de sección  entre 50 y 65 cm, con aislamiento de poliuretano y dos caras en chapa de acero galvanizado lacado por ambas caras, con enmarcado lateral de seguridad y perfiles de acero galvanizado, incluyendo juntas labiales de goma en contorno, juntas de estanqueidad entre lamas, guías laterales de acero galvanizado, bisagras porta poleas y ejes de acero galvanizado, bastidor metálico para anclaje sólido y duradero de bisagras, sistema de fijación, cerrado y elementos de seguridad, guiado de puerta sobre railes laterales por medio de ruedas tipo nylon con rodamientos a bolas. Incluso motorización de ataque directo al eje, tensión monofásica de 220V, con mandos de embrague y desembrague para posibilidad de accionamiento manual con dos mandos de impulso de subida y paro y con seguridad en bajada mediante sistema "hombre presente", incluso sistema de seguridad anti rotura SBD, accionamiento por pulsación. Incluido premarco seccional de 80X40X1,5 cm. Puerta conforme al reglamento UE nº 305/2011 y normas UNE-EN 12604, UNE-EN 12453 y UNE-EN 13241  Incluso instalación eléctrica y desmontaje de la existente si fuera necesario.</t>
  </si>
  <si>
    <t>Suministro e instalación de cuadro de control trifásico CLAS 105 o similar para puertas correderas o seccionables. Alimentación 230V 3ph- 400 V 3 pH. Carga máxima de motor  1300 W. Lógica de funcionamiento manual/automático/presencia operador. Tiempo máximo de apertura y cierre 255 segundos. Tiempo de pausa programable. Cuadro exterior.</t>
  </si>
  <si>
    <t>Suministro de bisagra paño inferior con cable tensor</t>
  </si>
  <si>
    <t>Cambio de hojas y guías de cierres enrollables Paño T-Securit ciego lacado de puerta de entre 25 y 35m2, con certificado clase II en cuanto a resistencia al viento. Incluso juego de guías 120x120mm lacadas. Incluso transporte, instalación y medios de elevación necesarios</t>
  </si>
  <si>
    <t>Cambio de hojas y guías de cierres enrollables Paño T-Securit ciego lacado de puerta de entre 25 y 35m2, con certificado clase II en cuanto a resistencia al viento. Incluso juego de guías 120x120mm lacadas. Incluso puerta peatonal en lateral fija. Incluso transporte, instalación y medios de elevación necesarios</t>
  </si>
  <si>
    <t>Suministro y montaje de equipo de aire acondicionado Mitsubishi SRK-50ZM-4300 Frigor. split pared 1x1 inverter bomba de calor o similar, con una distancia máxima, entre unidad interior y exterior, de 3m y un máximo de altura de 3m.</t>
  </si>
  <si>
    <t>Suministro y montaje de equipo de aire acondicionado Mitsubishi SRK-60ZMX-5160 Frigor. split pared 1x1 hiperinverter bomba de calor o similar, con una distancia máxima, entre unidad interior y exterior, de 3m y un máximo de altura de 3m.</t>
  </si>
  <si>
    <t xml:space="preserve">Inyecciones de consolidación con resina epoxídica. Día de equipo de inyección. </t>
  </si>
  <si>
    <t>Falso techo en bandeja aluminio PV 600x600.</t>
  </si>
  <si>
    <t>Cubierta traslúcida tipo granonda.</t>
  </si>
  <si>
    <t>Resina epoxídica bicomponente IRT-5003 o similar. Según ET-02.</t>
  </si>
  <si>
    <t>Sellado de grietas en pavimento con abertura superior a 2 mm mediante sellado en frío o en caliente mediante mastic asfáltico bituminoso, incluso limpieza de los bordes. Totalmente terminado</t>
  </si>
  <si>
    <t>Suministro e Instalación de marquesina de aparcamiento metálica simple, con capacidad para un 1 vehículo en batería, de tipo turismo, dimensiones mínimas 5x2,5 m dando cabida en altura a una furgoneta y/o vehículo mixto adaptable, i/p.p. de plaza de 4,2*5 m para discapacitados en montajes de 4 o más ud. de esta partida (por cada 4 ud. 1 podrá ser para discapacitados si los Servicios Técnicos de Canal de Isabel II, S.A., M.P. lo estiman oportuno. Se incluye la cubierta metálica en chapa trapezoidal o similar, así como la estructura completa que soporta la misma: pilares, zapatas necesarias incluso hormigón armado y la obra civil necesaria, dinteles, vigas, correas, placas de unión, tornillería en acero AISI 316, anclajes y placas de anclaje, refuerzos necesarios, etc. El conjunto debe quedar perfectamente fijado sobre el vial en lugar a determinar por Canal de Isabel II, S.A. M.P. La estructura y su soportación se dimensionarán en cumplimiento de la norma UNE-EN 1991-1-4 y contando con la posible estructura formada por paneles solares en toda su superficie. Debe ser galvanizada en caliente por inmersión o en continuo con un recubrimiento mínimo certificado. La aprobación de la estructura, el acabado final y tipo de pintura en su caso, será indicado o aprobado por Canal de Isabel II, S.A., M.P. Se incluye la obra civil necesaria para adaptar la zona de vial existente donde se instalará la nueva estructura, incluso desmonte y reposición necesaria de terreno, bordillos, etc. sobre vial existente o terreno, incluso hormigonado posterior, dados de hormigón y en general todo lo necesario para el adecuado montaje de toda la estructura, marcas viales para la delimitación de las plazas de aparcamiento (la pintura ha de ser blanca o amarilla, antideslizante y apta para ser aplicada sobre el vial y soportar las inclemencias meteorológicas de manera continuada, así como el paso de vehículos, según Canal de Isabel II, S.A., M.P. indique cumpliendo la Instrucción 8.2-IC), maquinaria, mano de obra, materiales y elementos auxiliares necesarios para la instalación y montaje completo del conjunto. Se incluirán cálculos estructurales así como el correspondiente certificado firmado por técnico competente que garantice la soportación estructural conforme a normativa y lo indicado en esta ud. Se incluye retirada de escombros y gestión de los mismos, así como cuantas arquetas sean necesarias completamente finalizadas con marco y tapa en caso necesario, para instalación o desvío de suministros eléctricos. Totalmente terminado</t>
  </si>
  <si>
    <t>Mantenimiento anual de tamiz SULZER RSM 31X100X3 MM AISI316 consistente en:
1. Se probarán con un megóhmetro a tierra y entre fases.
2. Se medirán resistencias de bobinas de los motores.
3. Se comprobará el funcionamiento manual y automático.
4. Inspección de los sensores de nivel de cada pozo, ajustes de los mismos si fuese
necesario.
5. Se comprobarán mediante disparo provocado los elementos del cuadro tales como
diferenciales, térmicos, detectores de humedad, sondas térmicas y todos los elementos
de protección.
6. Comprobación del estado de las gomas laterales de ajuste a canal.
7. Verificación de engrase general.
8. Verificación del estado de Elfi/electrofreno.
9. Verificación general de cadenas, piñones, para los modelos RS
10. Verificación del estado de las láminas, separadores, espaciadores.
11. Comprobación del giro, ángulo de inclinación, alineación de láminas.
12. Comprobación de la inversión de giro.</t>
  </si>
  <si>
    <t>Mantenimiento anual de tamiz SULZER RS 10x60x3mm AISI-316L consistente en:
1. Se probarán con un megóhmetro a tierra y entre fases.
2. Se medirán resistencias de bobinas de los motores.
3. Se comprobará el funcionamiento manual y automático.
4. Inspección de los sensores de nivel de cada pozo, ajustes de los mismos si fuese
necesario.
5. Se comprobarán mediante disparo provocado los elementos del cuadro tales como
diferenciales, térmicos, detectores de humedad, sondas térmicas y todos los elementos
de protección.
6. Comprobación del estado de las gomas laterales de ajuste a canal.
7. Verificación de engrase general.
8. Verificación del estado de Elfi/electrofreno.
9. Verificación general de cadenas, piñones, para los modelos RS
10. Verificación del estado de las láminas, separadores, espaciadores.
11. Comprobación del giro, ángulo de inclinación, alineación de láminas.
12. Comprobación de la inversión de giro.</t>
  </si>
  <si>
    <t>Mantenimiento preventivo de intercambiador de calor de placas, consistente en:
- Recepción de la máquina en taller especializado.
- Inspección de posibles daños visuales.
- Revisión de bastidor (placa fija, placa móvil).
- Revisión de tornillos de apriete para evitar gripaje.
- Apertura y desmontaje de todas las placas del intercambiador de calor.
- Ejecución de planos del corrugado.
- Primera revisión del estado de placas.
- Eliminación de juntas, tanto si son pegadas como de clip.
- Limpieza de placas por inmersión a baño con solución apropiada.
- Segunda inspección visual de placas.
- Verificación con fluroesteina, ensaño no destructivo.
- Limpieza con hidro operadora.
- Secado de placas.
- Montaje de nuevas juntas.
- Montaje de placas y cierre del intercambiador de calor de placas.
- Prueba de presión y de estanqueidad.
- Reposición del fluido del circuito de refrigeración en caso de ser necesario.</t>
  </si>
  <si>
    <t>Actualización licencia RSView Stud.io Server 4.0 250 pantallas a FT View Servidor Site Edición 250 –Ref: 9701-VWSS250LENE o similar</t>
  </si>
  <si>
    <t xml:space="preserve">Suministro, instalación y puesta en marcha de modulo fotovoltaico fijo de células de silicio monocristalino PERC con las siguientes características en condiciones STC 1000 W/m2, 25ºC, AM1,5:
Potencia pico mínima 400 Wp
Eficiencia mínima STC (%) 19,5 %
Cumpliendo las siguientes normas IEC 61215:2016, IEC 61730-1:2016, IEC 61730-2:2016, IEC 61701:2011, IEC TS 62804, IEC 61853-1 y plan de control de calidad de Canal de Isabel II, S.A., M.P.
Se suministrarán e instalarán el número de módulos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módulos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</si>
  <si>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 xml:space="preserve">Suministro, instalación y puesta en marcha de modulo fotovoltaico fijo de células de silicio monocristalino PERC con las siguientes características en condiciones STC 1000 W/m2, 25ºC, AM1,5:
Potencia pico mínima 450 Wp
Eficiencia mínima STC (%) 19,5 %
Cumpliendo las siguientes normas IEC 61215:2016, IEC 61730-1:2016, IEC 61730-2:2016, IEC 61701:2011, IEC TS 62804, IEC 61853-1 y plan de control de calidad de Canal de Isabel II, S.A., M.P.
Se suministrarán e instalarán el número de módulos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módulos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</si>
  <si>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 xml:space="preserve">Suministro, instalación y puesta en marcha de modulo fotovoltaico fijo de células de silicio monocristalino PERC de doble cara con las siguientes características en condiciones STC 1000 W/m2, 25ºC, AM1,5:
Potencia pico mínima 400 Wp
Eficiencia mínima STC (%) 19,5 %
Cumpliendo las siguientes normas IEC 61215:2016, IEC 61730-1:2016, IEC 61730-2:2016, IEC 61701:2011, IEC TS 62804, IEC 61853-1 y plan de control de calidad de Canal de Isabel II, S.A., M.P.
Se suministrarán e instalarán el número de módulos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módulos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</si>
  <si>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 xml:space="preserve">Suministro, instalación y puesta en marcha de modulo fotovoltaico fijo de células de silicio monocristalino PERC de doble cara con las siguientes características en condiciones STC 1000 W/m2, 25ºC, AM1,5:
Potencia pico mínima 450 Wp
Eficiencia mínima STC (%) 19,5 %
Cumpliendo las siguientes normas IEC 61215:2016, IEC 61730-1:2016, IEC 61730-2:2016, IEC 61701:2011, IEC TS 62804, IEC 61853-1 y plan de control de calidad de Canal de Isabel II, S.A., M.P.
Se suministrarán e instalarán el número de módulos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módulos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</si>
  <si>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Reparación de sistema de iluminación interior. Suministro e instalación de equipo estanco de LED, con protección IP65 o superior, 1200mm 40W 3600Lm 50.000H o similar. Se incluyen los medios de elevación, mecánicos y eléctricos necesarios.</t>
  </si>
  <si>
    <t>Suministro, instalación, montaje y puesta en marcha de módulo RISEN 400 W según E.T. MODULO SOLAR FOTOVOLTAICO RSM 144 (390-410) para componer una instalación solar fotovoltaica de autoconsumo según RD 244/2019 para una potencia instalada entre 400 y 510 kWp. Incluye: PP de instalación en estructura inclinada en aluminio según E.T. ESTRUCTURA SOPORTE ALUMINIO MÓDULOS SOLARES (SUPPORTS), ya sea sobre cubiertas a 20 º sobre lastres de hormigón en configuración 1H, sobre terreno a 30º sobre bancadas de hormigón en configuración 2V o para marquesinas; PP de inversor de string sin cajas de DC, HUAWEI SUN2000 60KTL según E.T. INVERSOR DE CORRIENTE PLANTA SOLAR 60 kW Huawei ; PP DE Cableado  y protecciones según REBT y normativa vigente. Sistema antivertido homologado para modalidad de autoconsumo sin excedentes, incluso pp de Legalización de instalación eléctrica.
Incluye la conexión de la planta de generación de energía a la red eléctrica existente en la EDAR (al CCM, CGBT o CT según proceda), conexión a la red de agua para limpieza de los módulos y ejecución de red de drenajes.
La central fotovoltaica dispondrá de un sistema de monitorización integrado en el SCADA de la EDAR</t>
  </si>
  <si>
    <t>Suministro, instalación, montaje y puesta en marcha de módulo RISEN 400 W según E.T. MODULO SOLAR FOTOVOLTAICO RSM 144 (390-410) para componer una instalación solar fotovoltaica de autoconsumo según RD 244/2019 para una potencia instalada entre 300 y 400 kWp. Incluye: PP de instalación en estructura inclinada en aluminio según E.T. ESTRUCTURA SOPORTE ALUMINIO MÓDULOS SOLARES (SUPPORTS), ya sea sobre cubiertas a 20 º sobre lastres de hormigón en configuración 1H, sobre terreno a 30º sobre bancadas de hormigón en configuración 2V o para marquesinas; PP de inversor de string sin cajas de DC, HUAWEI SUN2000 60KTL según E.T. INVERSOR DE CORRIENTE PLANTA SOLAR 60 kW Huawei ; PP DE Cableado  y protecciones según REBT y normativa vigente. Sistema antivertido homologado para modalidad de autoconsumo sin excedentes. incluso pp de Legalización de instalación eléctrica.
Incluye la conexión de la planta de generación de energía a la red eléctrica existente en la EDAR (al CCM, CGBT o CT según proceda), conexión a la red de agua para limpieza de los módulos y ejecución de red de drenajes.
La central fotovoltaica dispondrá de un sistema de monitorización integrado en el SCADA de la EDAR</t>
  </si>
  <si>
    <t>MOTOR TRIFÁSICO TEFC O SIMILAR PARA ÁREAS ATEX con eficiencia IE3, motor a prueba de explosión. CARCASA DE FUNDICIÓN DE HIERRO.   . Datos: 0.55kW, 0.75 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,Velocidad: 3000r.p.m.. Certificación : A prueba de explosión según normativa ATEX Directiva 94/9/EC e IECEX, certificado por BASEEFA (bajo consulta) Esta gama cumple IEC/EN 60079-0, IEC 60079-1, IEC/EN 60079-7 e IEC/EN 60079-31</t>
  </si>
  <si>
    <t>MOTOR TRIFÁSICO TEFC O SIMILAR PARA ÁREAS ATEX con eficiencia IE3, motor a prueba de explosión. CARCASA DE FUNDICIÓN DE HIERRO.   . Datos: 0.75kW, 1 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60079-32</t>
  </si>
  <si>
    <t>MOTOR TRIFÁSICO TEFC O SIMILAR PARA ÁREAS ATEX con eficiencia IE3, motor a prueba de explosión. CARCASA DE FUNDICIÓN DE HIERRO.   . Datos: 1,1kW, 1,5CV.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60079-33</t>
  </si>
  <si>
    <t>MOTOR TRIFÁSICO TEFC O SIMILAR PARA ÁREAS ATEX con eficiencia IE3, motor a prueba de explosión. CARCASA DE FUNDICIÓN DE HIERRO.   . Datos: 1,5 kW, 2CV.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60079-34</t>
  </si>
  <si>
    <t>MOTOR TRIFÁSICO TEFC O SIMILAR PARA ÁREAS ATEX con eficiencia IE3, motor a prueba de explosión. CARCASA DE FUNDICIÓN DE HIERRO.   . Datos: 2,2 kW, 3CV.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60079-35</t>
  </si>
  <si>
    <t>MOTOR TRIFÁSICO TEFC O SIMILAR PARA ÁREAS ATEX con eficiencia IE3, motor a prueba de explosión. CARCASA DE FUNDICIÓN DE HIERRO.   . Datos: 3 kW, 4CV.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60079-36</t>
  </si>
  <si>
    <t>MOTOR TRIFÁSICO TEFC O SIMILAR PARA ÁREAS ATEX con eficiencia IE3, motor a prueba de explosión. CARCASA DE FUNDICIÓN DE HIERRO.   . Datos: 4kW,5,5CV.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60079-37</t>
  </si>
  <si>
    <t>MOTOR TRIFÁSICO TEFC O SIMILAR PARA ÁREAS ATEX con eficiencia IE3, motor a prueba de explosión. CARCASA DE FUNDICIÓN DE HIERRO.   . Datos: 5,5kW,7,5CV.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60079-38</t>
  </si>
  <si>
    <t>MOTOR TRIFÁSICO TEFC O SIMILAR PARA ÁREAS ATEX con eficiencia IE3, motor a prueba de explosión. CARCASA DE FUNDICIÓN DE HIERRO.   . Datos: 7,5kW,10CV.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60079-39</t>
  </si>
  <si>
    <t>MOTOR TRIFÁSICO TEFC O SIMILAR PARA ÁREAS ATEX con eficiencia IE3, motor a prueba de explosión. CARCASA DE FUNDICIÓN DE HIERRO.   . Datos: 11kW,15CV.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60079-40</t>
  </si>
  <si>
    <t>MOTOR TRIFÁSICO TEFC O SIMILAR PARA ÁREAS ATEX con eficiencia IE3, motor a prueba de explosión. CARCASA DE FUNDICIÓN DE HIERRO.   . Datos: 15kW,20CV.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60079-41</t>
  </si>
  <si>
    <t>MOTOR TRIFÁSICO TEFC O SIMILAR PARA ÁREAS ATEX con eficiencia IE3, motor a prueba de explosión. CARCASA DE FUNDICIÓN DE HIERRO.   . Datos: 18,5kW,25CV.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60079-42</t>
  </si>
  <si>
    <t>MOTOR TRIFÁSICO TEFC O SIMILAR PARA ÁREAS ATEX con eficiencia IE3, motor a prueba de explosión. CARCASA DE FUNDICIÓN DE HIERRO.   . Datos: 22kW,30CV.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60079-43</t>
  </si>
  <si>
    <t>MOTOR TRIFÁSICO TEFC O SIMILAR PARA ÁREAS ATEX con eficiencia IE3, motor a prueba de explosión. CARCASA DE FUNDICIÓN DE HIERRO.   . Datos: 30kW,40CV.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60079-44</t>
  </si>
  <si>
    <t>MOTOR TRIFÁSICO TEFC O SIMILAR PARA ÁREAS ATEX con eficiencia IE3, motor a prueba de explosión. CARCASA DE FUNDICIÓN DE HIERRO.   . Datos: 37kW,50CV.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60079-45</t>
  </si>
  <si>
    <t>MOTOR TRIFÁSICO TEFC O SIMILAR PARA ÁREAS ATEX con eficiencia IE3, motor a prueba de explosión. CARCASA DE FUNDICIÓN DE HIERRO.   . Datos: 45kW,60CV.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60079-46</t>
  </si>
  <si>
    <t>MOTOR TRIFÁSICO TEFC O SIMILAR PARA ÁREAS ATEX con eficiencia IE3, motor a prueba de explosión. CARCASA DE FUNDICIÓN DE HIERRO.   . Datos: 55kW,75CV.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60079-47</t>
  </si>
  <si>
    <t>MOTOR TRIFÁSICO TEFC O SIMILAR PARA ÁREAS ATEX con eficiencia IE3, motor a prueba de explosión. CARCASA DE FUNDICIÓN DE HIERRO.   . Datos: 75kW,100CV.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60079-48</t>
  </si>
  <si>
    <t>MOTOR TRIFÁSICO TEFC O SIMILAR PARA ÁREAS ATEX con eficiencia IE3, motor a prueba de explosión. CARCASA DE FUNDICIÓN DE HIERRO.   . Datos: 90kW,125CV.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60079-49</t>
  </si>
  <si>
    <t>MOTOR TRIFÁSICO TEFC O SIMILAR PARA ÁREAS ATEX con eficiencia IE3, motor a prueba de explosión. CARCASA DE FUNDICIÓN DE HIERRO.   . Datos: 110kW,150CV.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60079-50</t>
  </si>
  <si>
    <t>MOTOR TRIFÁSICO TEFC O SIMILAR PARA ÁREAS ATEX con eficiencia IE3, motor a prueba de explosión. CARCASA DE FUNDICIÓN DE HIERRO.   . Datos: 132kW,175CV.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60079-51</t>
  </si>
  <si>
    <t>MOTOR TRIFÁSICO TEFC O SIMILAR PARA ÁREAS ATEX con eficiencia IE3, motor a prueba de explosión. CARCASA DE FUNDICIÓN DE HIERRO.   . Datos: 160kW,220CV.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60079-52</t>
  </si>
  <si>
    <t>MOTOR TRIFÁSICO TEFC O SIMILAR PARA ÁREAS ATEX con eficiencia IE3, motor a prueba de explosión. CARCASA DE FUNDICIÓN DE HIERRO.   . Datos: 185kW,250CV.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60079-53</t>
  </si>
  <si>
    <t>MOTOR TRIFÁSICO TEFC O SIMILAR PARA ÁREAS ATEX con eficiencia IE3, motor a prueba de explosión. CARCASA DE FUNDICIÓN DE HIERRO.   . Datos: 200kW,270CV.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60079-54</t>
  </si>
  <si>
    <t>MOTOR TRIFÁSICO TEFC O SIMILAR PARA ÁREAS ATEX con eficiencia IE3, motor a prueba de explosión. CARCASA DE FUNDICIÓN DE HIERRO.   . Datos: 220kW,300CV.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60079-55</t>
  </si>
  <si>
    <t>MOTOR TRIFÁSICO TEFC O SIMILAR PARA ÁREAS ATEX con eficiencia IE3, motor a prueba de explosión. CARCASA DE FUNDICIÓN DE HIERRO.   . Datos: 250kW,350CV.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60079-56</t>
  </si>
  <si>
    <t>MOTOR TRIFÁSICO TEFC O SIMILAR PARA ÁREAS ATEX con eficiencia IE3, motor a prueba de explosión. CARCASA DE FUNDICIÓN DE HIERRO.   . Datos: 280kW,375CV.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60079-57</t>
  </si>
  <si>
    <t>MOTOR TRIFÁSICO TEFC O SIMILAR PARA ÁREAS ATEX con eficiencia IE3, motor a prueba de explosión. CARCASA DE FUNDICIÓN DE HIERRO.   . Datos: 315kW,425CV.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60079-58</t>
  </si>
  <si>
    <t>Suministro e instalación de centralita algorítmica inteligente de control de incendios con capacidad para 1 bucle de 125 equipos, al que se conectan los detectores, pulsadores, módulos de maniobras, de control y demás elementos que configuran la instalación. Incluye:
-Fuente de alimentación conmutada de 27.2 Vcc 2 A.
-Cargador de baterías de emergencia.</t>
  </si>
  <si>
    <t>Cubierta traslúcida granonda</t>
  </si>
  <si>
    <t>Convertidor de frecuencia de 3,6A;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</si>
  <si>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7A;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</si>
  <si>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10A;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</si>
  <si>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13,5A;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</si>
  <si>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17A;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</si>
  <si>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24A;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</si>
  <si>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31A;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</si>
  <si>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38A;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</si>
  <si>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45A;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</si>
  <si>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58,5A;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</si>
  <si>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70,5A;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</si>
  <si>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88A;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</si>
  <si>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105A;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</si>
  <si>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142A;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</si>
  <si>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180A;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</si>
  <si>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Convertidor de frecuencia de 211A; Tensión de alimentación 220-240V, 380-480V o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autodiagnóstico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frecuencia,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(opcionales); Accesorios: módulos de comunicación y memoria; Certificados: CE, UL, cUL, C-Tick e IRAM.</t>
  </si>
  <si>
    <t xml:space="preserve">Suministro célula mod. MC-21 20 t </t>
  </si>
  <si>
    <t xml:space="preserve">Suministro célula mod. 750 15 t-20 t </t>
  </si>
  <si>
    <t>Muro prefabricado de Hormigón Armado tipo HA–40/P/20/IV SR en módulos de 2 m de ancho y 3,66 m de altura y módulos de 1,42 m de ancho y 3,66 m de altura, incluso sellado de juntas, incorporación de 4 ventanas por muro de 1x0,5 m para paso de licor mezcla, transporte hasta acceso obra con tráiler, montaje con grúa de 100t max y cálculos estructurales justificativos</t>
  </si>
  <si>
    <t>Suministro de báscula puente sobre suelo Mod. PCM SG "acero pintada"
- 8 células de carga
- Cap. 60 t Div. 20kg
- Dimensiones 16 x 3 m
- Banda de rodadura metálica
- Chasis para instalación con rampas metálicas
- Chapas centrales metálicas unidireccionales
- 4 rampas de acceso metálicas (2 por cada lado)
- Quitamiedos laterales
- Visor de peso Mod. BM-700 con lector de tarjetas y poste de colocación
- Verificación CE según RD 244/2016</t>
  </si>
  <si>
    <t>Suministro grupo motobomba HIDROSTAL con sistema prerrotación mod. F10K-HD1 + FEVB4-MNEK1FA + NC1B5IM-10 o similar</t>
  </si>
  <si>
    <t>Suministro de soplante de gas a caldera, marca MPR o similar, de caudal aspirado 825 m3/h, caudal normal 731 Nm3/h, presión diferencial 2.000 mbar, velocidad del soplante 975 rpm, temp. de impulsión 117 ºC, pot. absorbida en el eje 38,73 kW, tipo MPR R80 45 kW o similar, 1,345 kg peso del grupo con motor, . Incluye elementos auxiliares: FILTRO GAS, Termostato; Presostato y baipás</t>
  </si>
  <si>
    <t>Suministro y montaje de válvula serie AB. Bidimensional. DN 300 tipo Wafer  de guillotina con accionamiento manual por volante.
- Cuerpo en GJL250
- Tajadera en AISI 304
- Cierre EPDM</t>
  </si>
  <si>
    <t>Suministro y montaje de válvula serie AB. Bidimensional. DN 400 tipo Wafer  de guillotina con accionamiento manual por volante.
- Cuerpo en GJL250
- Tajadera en AISI 304
- Cierre EPDM</t>
  </si>
  <si>
    <t>Suministro y montaje de equipo de aire acondicionado Mitsubishi SRK-35ZM-3000 Frigo. split pared 1x1 inverter bomba de calor o similar, con una distancia máxima, entre unidad interior y exterior, de 3m y un máximo de altura de 3m.</t>
  </si>
  <si>
    <t>DEMFT00003</t>
  </si>
  <si>
    <t>DEMFT00004</t>
  </si>
  <si>
    <t>DEMFT00005</t>
  </si>
  <si>
    <t>DEMFT00006</t>
  </si>
  <si>
    <t>DEMFT00007</t>
  </si>
  <si>
    <t>DEMFT00008</t>
  </si>
  <si>
    <t>DEMFT00009</t>
  </si>
  <si>
    <t>DEMFT00010</t>
  </si>
  <si>
    <t>DEMFT00011</t>
  </si>
  <si>
    <t>DEMFT00012</t>
  </si>
  <si>
    <t>- Pared bafle para turbulencia del influente: 1 ud. de L 1.600 x H 900 mm, atornillada al bastidor de la máquina
- Motor reductor con variador de frecuencia: 1 ud. 
- Sistema de limpieza: 9ud de bomba de succión para el contralavado, contando con 2 ud. de cabezal de succión por disco filtrante. Contralavado intermitente mediante control de nivel. Caudal unitario bomba de lavado 36 m3/h, potencia 1,8 kW y protección IP-68.
- Colector de lavado: será un tubo cuadrado, de dimensiones mínimas L= 5000mm, 240mm x 100mm x 5mm, con conexión DN en un extremo.
- Tubería colectora agua de limpieza: 1 ud., incluyendo soportes del sector
- Brazo de suspensión para bombas de succión: 1 ud.
- Sistema de purga de lodos del fondo: 1 sistema por unidad filtrante, compuesto por 2 bombas de purga de lodos del fondo del tanque. Bombas de purga con caudal unitario 36 m3/h, potencia 1,8 kW e IP-68. Se incluyen además las válvulas de retención, tuberías, accesorios y soportes.
- Plataforma de mantenimiento fija: 2 ud., compuesta por estructura y trámex. Dimensiones mínimas L=4450mm, compuesta por estructura fija en equipo y trámex de 33x33 mm PRFV. 1ud de plataforma de mínimo 300mm de ancho + 1 ud. de plataforma de mínimo 800mm de ancho.
- Cuadro eléctrico de control: 1 ud., para exterior, con protección mínima IP-55. Incluido el cableado eléctrico desde los motores a una caja de conexiones a pie de filtro
- Conjunto de accesorios para montaje: 1 ud., incluyendo consolas de soportación, tornillería y anclajes químicos, bancada de motores, bridas y tuberías, soporte del sector de disco, y cualquier otro elemento necesario para el montaje en la obra civil.
- Accionamiento: Motor eléctrico, trifásico, IE3, potencia 1.50 kW y protección IP 55. 
- Sello del tambor: EPDM 
- Pared bafle para reducir turbulencia del influente: Acero Inoxidable AISI-316L
- Partes metálicas (bridas, tornillería, vertederos, tambor, colector de agua de lavado, etc.): Acero Inoxidable AISI-316L
- Bombas sumergibles para purga y limpieza: Hierro fundido, acabado epoxy
- Motor de accionamiento		Hierro fundido, acabado epoxy 
- Trasmisión de cadena y eslabones: Cadena RS160 y cojinetes Acetal
Incluido transporte y descarga de disco de filtro textil, cuadros eléctricos y demás elementos accesorios y auxiliares. Incluidos trabajos de cableado del equipo, cuadros y demás elementos accesorios, totalmente terminado. Incluido automatización del funcionamiento de los discos de filtro textil, y su programación en el SCADA, para su correcto funcionamiento en conjunto con los filtros ya existentes, totalmente terminado y operativo. Incluido asistencia técnica, suministro de planos, croquis e instrucciones para el montaje, instalación y puesta en marcha por técnico especializado del fabricante, manual de operaciones, programación y certificado de conformidad emitido por técnico competente en cumplimiento de las prescripciones del RD 1215/1997, una vez montado en la instalación (no se considerará válido presentar únicamente el certificado CE de fabricación del aparato).</t>
  </si>
  <si>
    <t xml:space="preserve">Suministro e instalación de filtro de disco textil para filtrado de agua procedente de la decantación secundaria, marca SULZER o similar, modelo Dynacloth DCC2124 o similar, con las siguientes características: 
- Tipo de filtro: de disco textil
- Material filtrante: 100% poliéster,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Caudal punta por unidad filtrante: 1.000 m3/h
- Caudal máximo por unidad filtrante: 1.334 m3/h en configuración
- Número de discos por unidad filtrante: 24 uds.
- Velocidad de filtración máxima por unidad filtrante: 11,11 m3/h 
- Velocidad de filtración punta por unidad filtrante: 8,33m/h 
- Diámetro de los discos: 2.100 mm
- Superficie filtrante útil por disco: 5 m2
- Superficie filtrante útil por unidad filtrante: 120 m2
- Pérdida de carga total filtro limpio: ˂ 300 mm (a Q 1333m3/h)
- Pérdida de carga máxima filtro sucio: ˂ 500 mm (a Q 1333m3/h)(
- Aporte del influente: alimentación mediante canal y vertedero especial en acero inoxidable AISI316L, diseñado para acoplarse al muro de hormigón y proporcionar un incremento mínimo de la longitud de vertedero de 10,0m adicionales para adaptarse a la línea piezométrica y configuración de los filtros existentes.
- Conexión del efluente: cámara de salida con vertedero especial en acero inoxidable AISI316L, diseñado para acoplarse al muro de hormigón y proporcionar un incremento mínimo de la longitud de vertedero de 10,0m adicionales para adaptarse a la línea piezométrica y configuración de los filtros existentes. Continúa en celda siguiente la misma unidad. El importe reflejado aquí afecta a la totalidad de la descripción
</t>
  </si>
  <si>
    <t>Suministro e instalación de todas las telas del conjunto de discos de un filtro textil, modelo telas SF PES13 (50/50) y capacidad de retención nominal 10 micras, para filtro de disco textil marca Mecana y modelo Optifiber PES13 SF24 o similar, por nuevas telas de capacidad de retención nominal 5 micras, modelo segmento MF PES14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5 micras
- Solidos Suspensión totales entrada: ≤ 35 mg/l
- Solidos Suspensión totales salida: ≤ 10 mg/l
- Huevos de nemátodos salida: ≤ 1 huevo/ 10 litros
- Velocidad de filtración por cada disco: 11,11 m3/h
- Diámetro de los discos: 2.100 mm
- Superficie filtrante útil por disco: 5 m2</t>
  </si>
  <si>
    <t>Suministro e instalación de todas las telas del conjunto de discos de un filtro textil, modelo telas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</si>
  <si>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Suministro e instalación de todas las telas de todos los segmentos que componen un disco del filtro textil, modelo segmento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</si>
  <si>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Suministro e instalación de las telas de ambas caras de uno de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</si>
  <si>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Suministro e instalación de todas las telas del conjunto de discos de un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</si>
  <si>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Suministro e instalación de todas las telas de ambas caras de todos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</si>
  <si>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Suministro e instalación de las telas de un segmento de un disco del filtro textil, modelo segmento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</si>
  <si>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Suministro e instalación de las telas de una de las caras de uno de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</si>
  <si>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Suministro e instalación de todas las telas del conjunto de discos de un filtro textil de capacidad de retención nominal 10 micras, marca Sulzer y modelo Dynacloth DCC2124 o similar, por nuevas telas de capacidad de retención nominal 5 micras.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5 micras
- Solidos Suspensión totales entrada: ≤ 35 mg/l
- Solidos Suspensión totales salida: ≤ 10 mg/l
- Huevos de nemátodos salida: ≤ 1 huevo/ 10 litros
- Velocidad de filtración por cada disco: 8,75 m3/h
- Diámetro de los discos: 2.100 mm
- Superficie filtrante útil por disco: 5 m2</t>
  </si>
  <si>
    <t>Equipos de seguridad</t>
  </si>
  <si>
    <t>CCTV</t>
  </si>
  <si>
    <t>ES-CC</t>
  </si>
  <si>
    <t>Equipamiento base</t>
  </si>
  <si>
    <t>ES-EB</t>
  </si>
  <si>
    <t>Equipos comunicaciones</t>
  </si>
  <si>
    <t>ES-EC</t>
  </si>
  <si>
    <t>Intrusión</t>
  </si>
  <si>
    <t>ES-IN</t>
  </si>
  <si>
    <t>SIP</t>
  </si>
  <si>
    <t>ES-SI</t>
  </si>
  <si>
    <t>Equipo auxiliar</t>
  </si>
  <si>
    <t>IN-EA</t>
  </si>
  <si>
    <t>Recambios</t>
  </si>
  <si>
    <t>Sonda nivel fangos</t>
  </si>
  <si>
    <t>IN-SF</t>
  </si>
  <si>
    <t>Sonda conductividad</t>
  </si>
  <si>
    <t>IN-SC</t>
  </si>
  <si>
    <t>Sonda TSS</t>
  </si>
  <si>
    <t>IN-SS</t>
  </si>
  <si>
    <t>DESEB0001</t>
  </si>
  <si>
    <t>Pequeño armario de PRFV (poliéster reforzado con fibra de vidrio), tamaño suficiente para ubicar teclado en su interior (aproximadamente 310x215x160 mm), con placa de montaje lisa en baquelita, apto para ambiente intemperie. Tapa opaca con junta de hermeticidad y dos cierres accionados con husillo triangular o similar, manilla extraíble. Se incluye perforado de muro para paso de cable.</t>
  </si>
  <si>
    <t>DESEB0002</t>
  </si>
  <si>
    <t>DESEB0003</t>
  </si>
  <si>
    <t>DESEB0004</t>
  </si>
  <si>
    <t>DESEB0005</t>
  </si>
  <si>
    <t>Armario rack con bastidor con capacidad de instalación 7 U para alojar en pared. Medidas (AxFxH) 600x450x420 mm. Puerta frontal en cristal templado o chapa, puerta trasera y cierres laterales en chapa de acero acabada en pintura al horno. Estructura de acero. Equipado con regleta de distribución eléctrica de 8 tomas, termostato y extractor. Puertas con cerradura y juego de dos llaves. Grado de protección IP20. Capacidad de carga estática 100 kg. Montado, ubicado e incluyendo apertura de hueco para paso de cables en suelo técnico o canaleta</t>
  </si>
  <si>
    <t>DESEB0006</t>
  </si>
  <si>
    <t>Armario rack con bastidor con capacidad de instalación 24 U. Medidas (AxFxH) 600x1000x1200 mm. Puerta frontal en cristal templado o chapa, puerta trasera y cierres laterales en chapa de acero acabada en pintura al horno. Estructura de acero. Equipado con regleta de distribución eléctrica de 8 tomas, termostato y extractor. Puertas con cerradura y juego de dos llaves. Grado de protección IP20. Capacidad de carga estática 300 kg. Montado, ubicado e incluyendo apertura de hueco para paso de cables en suelo técnico</t>
  </si>
  <si>
    <t>DESEB0007</t>
  </si>
  <si>
    <t>Armario rack con bastidor con capacidad de instalación 42 U. Medidas (AxFxH) 800x1000x2055 mm. Puerta frontal en cristal templado o chapa , puerta trasera y cierres laterales en chapa de acero acabada en pintura al horno. Estructura de acero. Equipado con regleta de distribución eléctrica de 8 tomas, termostato y extractor. Grado de protección IP20. Capacidad de carga estática 500 kg. Montado, ubicado e incluyendo apertura de hueco para paso de cables en suelo técnico
-Cerradura con cilindro mecánico simple de discos de perfil europeo, fabricado en acero, sistema de llave incopiable, temperatura de trabajo -50º / 65º.II. Medidas entre 30mm / 60 mm. Amaestrado según especificaciones de Canal Isabel Preparado para llaves Protec,</t>
  </si>
  <si>
    <t>DESEB0008</t>
  </si>
  <si>
    <t>DESEB0009</t>
  </si>
  <si>
    <t>Armarios para Exterior de chapa 2mm: (1300 X 850 X 400 ).  Puerta normal con cierre manual y llave. Placa de montaje. Protección contra contactos indirectos mediante 1 interruptor diferencial bipolar súper inmunizado 25A/30 mA y 3 interruptor automático bipolar 10A/Curva C, bornas, pequeño material. Base hembra para toma de alimentación. Elemento de iluminación. Termostato y equipos de ventilación y calefacción. 
-Cerradura con cilindro mecánico simple de discos de perfil europeo, fabricado en acero, sistema de llave incopiable, temperatura de trabajo -50º / 65º.II. Medidas entre 30mm / 60 mm. Amaestrado según especificaciones de Canal Isabel Preparado para llaves Protec,</t>
  </si>
  <si>
    <t>DESEB0010</t>
  </si>
  <si>
    <t>Cajas estanca Termoplástico LIBRE DE HALOGENOS 200x200x120 mm.
Grado de protección contra penetración de objetos sólidos y líquidos: IP55 e IP65. 
Grado de protección contra impactos: IK07</t>
  </si>
  <si>
    <t>DESEB0011</t>
  </si>
  <si>
    <t>Cajas estanca Termoplástico LIBRE DE HALOGENOS 380x300x120 mm
Grado de protección contra penetración de objetos sólidos y líquidos: IP55 e IP65. 
Grado de protección contra impactos: IK07</t>
  </si>
  <si>
    <t>DESEB0012</t>
  </si>
  <si>
    <t>Cuadro de descargador bipolar integrado de corrientes tipo rayo y de sobretensiones. Encapsulado sin emisión de gases, para montaje en carril DIN. Esquema TNC, TNS o TT. Máxima tensión de servicio 255 Vca. Corriente de choque tipo rayo 25 kA por polo. protección contra rayos y sobretensiones (Niveles I y II): gran capacidad de derivación y bajo nivel de protección. Protección contra sobretensiones para instalaciones eléctricas y equipos finales de última generación. Capacidad de descarga de impulso tipo rayo (10/350) prevista por la normativa IEC 61.024-1 y IEC 61312-1</t>
  </si>
  <si>
    <t>DESEB0013</t>
  </si>
  <si>
    <t>Cuadro de descargador bipolar integrado de corrientes tipo rayo y de sobretensiones. Encapsulado sin emisión de gases, para montaje en carril DIN. Esquema TNC, TNS o TT. Máxima tensión de servicio 275 Vca, corriente de descarga nominal (8/20 µs) 20 kA, máxima corriente de descarga tipo rayo (8/20 µs) 40 kA por polo. Protección contra rayos y sobretensiones Tipo II: gran capacidad de derivación y bajo nivel de protección. Protección contra sobretensiones para instalaciones eléctricas y equipos finales de última generación. Capacidad de descarga de impulso tipo rayo (10/350) prevista por la normativa IEC 61.024-1 y IEC 61312-1.</t>
  </si>
  <si>
    <t>DESEB0014</t>
  </si>
  <si>
    <t>Conjunto de portafusibles para dos polos, carril DIN, con fusibles de calibre 63 o 100 A, a escoger en cada caso por la dirección del contrato</t>
  </si>
  <si>
    <t>DESEB0015</t>
  </si>
  <si>
    <t>Interruptor automático bipolar 10 A/curva C, incluso cableado hasta bornas de cuadro</t>
  </si>
  <si>
    <t>DESEB0016</t>
  </si>
  <si>
    <t>Interruptor automático bipolar 16 A/curva C,  incluso cableado hasta bornas de cuadro</t>
  </si>
  <si>
    <t>DESEB0017</t>
  </si>
  <si>
    <t>Interruptor automático bipolar 25 A/curva C, incluso cableado hasta bornas de cuadro</t>
  </si>
  <si>
    <t>DESEB0018</t>
  </si>
  <si>
    <t>Interruptor diferencial superinmunizado ante corrientes pulsantes y armónicos, calibre 2x40 A, sensibilidad 30 mA, incluso cableado hasta bornas de cuadro</t>
  </si>
  <si>
    <t>DESEB0019</t>
  </si>
  <si>
    <t>Interruptor diferencial superinmunizado ante corrientes pulsantes y armónicos, calibre 2x40 A, sensibilidad 300 mA, incluso cableado hasta bornas de cuadro</t>
  </si>
  <si>
    <t>DESEB0020</t>
  </si>
  <si>
    <t xml:space="preserve"> VIGI combinado de interruptor automático y diferencial 16 A/curva C, sensibilidad 30 mA, incluso cableado hasta bornas de cuadro</t>
  </si>
  <si>
    <t>DESEB0021</t>
  </si>
  <si>
    <t>Interruptor diferencial rearmable calibre 2x40 A, sensibilidad 300 mA, incluso cableado hasta bornas de cuadro</t>
  </si>
  <si>
    <t>DESEB0022</t>
  </si>
  <si>
    <t>Kit termorregulador para armario, compuesto por termostatos de máxima y mínima temperatura para carril DIN, rejilla de ventilación empotrable con filtro, extractor empotrable AC 220 V  y resistencia blindada de 20 W AC 220 V con soporte para montaje en carril DIN. Incluso cableado y  conexionado</t>
  </si>
  <si>
    <t>DESEB0023</t>
  </si>
  <si>
    <t>Tubo de acero enchufable diámetro M-40,  incluso p/p de manguitos de empalme, codos,  grapas, cajas de derivación, racores y pequeño material</t>
  </si>
  <si>
    <t>DESEB0024</t>
  </si>
  <si>
    <t>Tubo de acero enchufable diámetro M-25,  incluso p/p de manguitos de empalme, codos,  grapas, cajas de derivación, racores y pequeño material</t>
  </si>
  <si>
    <t>DESEB0025</t>
  </si>
  <si>
    <t xml:space="preserve"> Tubo de PVC para conducción eléctrica M-25,  incluso p/p de manguitos de empalme, codos,  grapas, cajas de derivación, racores y pequeño material</t>
  </si>
  <si>
    <t>DESEB0026</t>
  </si>
  <si>
    <t xml:space="preserve"> Tubo de PVC para conducción eléctrica diámetro M-40,  incluso p/p de manguitos de empalme, codos,  grapas, cajas de derivación, racores y pequeño material</t>
  </si>
  <si>
    <t>DESEB0027</t>
  </si>
  <si>
    <t xml:space="preserve"> Tubo corrugado de M-20 incluso p/p de manguitos de bridas</t>
  </si>
  <si>
    <t>DESEB0028</t>
  </si>
  <si>
    <t xml:space="preserve"> Tubo corrugado de M-25 incluso p/p de manguitos de bridas</t>
  </si>
  <si>
    <t>DESEB0029</t>
  </si>
  <si>
    <t xml:space="preserve"> Tubo corrugado de M-32 incluso p/p de manguitos de bridas</t>
  </si>
  <si>
    <t>DESEB0030</t>
  </si>
  <si>
    <t xml:space="preserve"> Tubo helicoidal de acero recubierto de PVC, para canalización eléctrica, alta resistencia mecánica, IP65 de 21 mm de diámetro (PG-21) incluso p/p de grapas, cajas de derivación, racores y pequeño material</t>
  </si>
  <si>
    <t>DESEB0031</t>
  </si>
  <si>
    <t xml:space="preserve">Canaleta de PVC, para canalización eléctrica o de a/a, con divisiones interiores, con tapa, medidas 40x90 mm, incluso p/p de tornillería de fijación, piezas especiales y pequeño material. </t>
  </si>
  <si>
    <t>DESEB0032</t>
  </si>
  <si>
    <t xml:space="preserve">Canaleta de PVC, para canalización eléctrica o de a/a, con divisiones interiores, con tapa, medidas 60x190 mm, incluso p/p de tornillería de fijación, piezas especiales y pequeño material. </t>
  </si>
  <si>
    <t>DESEB0033</t>
  </si>
  <si>
    <t>Cable 2X1 mm2, no propagador de la llama UNE-EN 60332-1-2. Conductor de cobre clase 5, aislamiento de PVC</t>
  </si>
  <si>
    <t>DESEB0034</t>
  </si>
  <si>
    <t>Cable de cobre de alimentación RVK 0,6/1 kV, 3x1,5mm2 cubierta exterior de PVC negro, aislamiento de polietileno reticulado (XLPE)  Marrón-Azul-Am/Vd. Libre de halógenos emisión de CLH inferior al 14%</t>
  </si>
  <si>
    <t>DESEB0035</t>
  </si>
  <si>
    <t>Cable de cobre libre de ANTIROEDORES 0,6/1 kV, 3G1,5 mm4</t>
  </si>
  <si>
    <t>DESEB0036</t>
  </si>
  <si>
    <t>Cable de cobre de alimentación RVK 0,6/1 kV, 3x2,5mm2 cubierta exterior de PVC negro, aislamiento de polietileno reticulado (XLPE)  Marrón-Azul-Am/Vd. Libre de halógenos emisión de CLH inferior al 14%</t>
  </si>
  <si>
    <t>DESEB0037</t>
  </si>
  <si>
    <t>Cable de cobre libre de ANTIROEDORES 0,6/1 kV, 3G2,5 mm2</t>
  </si>
  <si>
    <t>DESEB0038</t>
  </si>
  <si>
    <t>Cable de cobre de alimentación RVK 0,6/1 kV, 3x6mm2 cubierta exterior de PVC negro, aislamiento de polietileno reticulado (XLPE)  Marrón-Azul-Am/Vd. Libre de halógenos emisión de CLH inferior al 14%</t>
  </si>
  <si>
    <t>DESEB0039</t>
  </si>
  <si>
    <t>Cable de cobre libre de ANTIROEDORES 0,6/1 kV, 3G6 mm4</t>
  </si>
  <si>
    <t>DESEB0040</t>
  </si>
  <si>
    <t>Cable de cobre de alimentación RVK 0,6/1 kV, 3x10mm2 cubierta exterior de PVC negro, aislamiento de polietileno reticulado (XLPE)  Marrón-Azul-Am/Vd. Libre de halógenos emisión de CLH inferior al 14%</t>
  </si>
  <si>
    <t>DESEB0041</t>
  </si>
  <si>
    <t>Cable de cobre libre de ANTIROEDORES 0,6/1 kV, 3G10 mm4</t>
  </si>
  <si>
    <t>DESEB0042</t>
  </si>
  <si>
    <t>Cable para detectores, pulsadores y lectoras,  tipo manguera libre de halógenos, conductores de cobre Clase 5 sección 4x0,22mm2 + 2x0,7mm2, aislamiento PVC, cubierta PVC. No propagador de la llama UNE-EN 60332-1-2</t>
  </si>
  <si>
    <t>DESEB0043</t>
  </si>
  <si>
    <t>Cable para BUS RS485 en canalización de cualquier tipo, manguera libre de halógenos, doble apantallado, 2X2X0,5mm2</t>
  </si>
  <si>
    <t>DESEB0044</t>
  </si>
  <si>
    <t>Cable para BUS con protección antirroedores, V0102VMV-K 500V UV. 2x2x0.5 mm2</t>
  </si>
  <si>
    <t>DESEB0045</t>
  </si>
  <si>
    <t>Cable para señales y alimentación con protección antirroedores,  V02VMV-R 500V UV. 4x0,22mm2+2 x 0,7mm2</t>
  </si>
  <si>
    <t>DESEB0046</t>
  </si>
  <si>
    <t>Bandeja de conexiones de 8 fibras ópticas con adaptadores, pictail , instalada en el interior de envolvente, conectorizacion, fusión de fibras ópticas e informe de reflectometría</t>
  </si>
  <si>
    <t>DESEB0047</t>
  </si>
  <si>
    <t>Bandeja de conexiones de 16 fibras ópticas con adaptadores, pictail , instalada en el interior de envolvente, conectorizacion, fusión de fibras ópticas e informe de reflectometría</t>
  </si>
  <si>
    <t>DESEB0048</t>
  </si>
  <si>
    <t xml:space="preserve"> Cable de fibra óptica formado por 8 fibras multimodo 50/125 OM2, FO holgada A-D(ZN)B 2Y n, cubierta interior en poliéster, protección antirroedores en acero corrugado de 0,155 mm de espesor y cubierta de polietileno de color negro</t>
  </si>
  <si>
    <t>DESEB0049</t>
  </si>
  <si>
    <t>Cable de 8 fibras ópticas multimodo 50/125 OM2 adecuado para colocación en exterior o enterrado en zanja. Cubierta LSZH (Low Smoke Zero Halogen),armadura metálica de acero corrugado y gel bloqueador de humedad</t>
  </si>
  <si>
    <t>DESEB0050</t>
  </si>
  <si>
    <t>Fibra óptica monomodo OS1, 8 fibras.</t>
  </si>
  <si>
    <t>DESEB0051</t>
  </si>
  <si>
    <t>Fibra óptica monomodo OS1, 8 conductores para exteriores armadura metálica</t>
  </si>
  <si>
    <t>DESEB0052</t>
  </si>
  <si>
    <t>Latiguillo fibra óptica multimodo o monomodo de 5 metros</t>
  </si>
  <si>
    <t>DESEB0053</t>
  </si>
  <si>
    <t>Latiguillo fibra óptica multimodo o monomodo de 15 metros</t>
  </si>
  <si>
    <t>DESEB0054</t>
  </si>
  <si>
    <t>Suministro y conexionado de latiguillo UTP CAT6 hasta 5 m de longitud, libre de halógenos, crimpado RJ45 en ambos extremos, en canalización de cualquier tipo</t>
  </si>
  <si>
    <t>DESEB0055</t>
  </si>
  <si>
    <t>Suministro y conexionado de latiguillo UTP CAT6 de 5 hasta 15 m de longitud, libre de halógenos,  crimpado RJ45 en ambos extremos, en canalización de cualquier tipo</t>
  </si>
  <si>
    <t>DESEB0056</t>
  </si>
  <si>
    <t>Suministro, tendido y conexionado de  cable de 4 pares UTP categoría 6 Flexible con cubierta LSZH 1/0,6 (Low Smoke Zero Halogen) 250 MHZ color Gris. Conductores flexibles de 7 x 0,20mm</t>
  </si>
  <si>
    <t>DESEB0057</t>
  </si>
  <si>
    <t>Cable UTP CAT 6 con cubierta de polietileno negro para instalaciones en exteriores. Blindado con trenza de hilos de acero, antirroedores. Incluso crimpado RJ45 en ambos extremos, en canalización de cualquier tipo</t>
  </si>
  <si>
    <t>DESEB0058</t>
  </si>
  <si>
    <t>Cable coaxial RG59 para televisión, incluso p/p de terminales. Cable de 75 ohms de impedancia, no propagador de la llama UNE-EN 60332-1-2. Apto para instalación en exteriores o ambientes húmedos.</t>
  </si>
  <si>
    <t>DESEB0059</t>
  </si>
  <si>
    <t>Cable coaxial RG11 para televisión, incluso p/p de terminales. Cable de 75 ohms de impedancia, no propagador de la llama UNE-EN 60332-1-2. Apto para instalación en exteriores o ambientes húmedos.</t>
  </si>
  <si>
    <t>DESEB0060</t>
  </si>
  <si>
    <t>Fuente de alimentación conmutada  con aislamiento galvánico. Entrada AC 220V, salida DC 12V, 150 W. Con gestión de carga para batería de respaldo de plomo-ácido de 12 V y conmutación automática de ésta en cuanto desaparece la tensión de red. Adaptada para carril DIN. Incluso cableado y  conexionado</t>
  </si>
  <si>
    <t>DESEB0061</t>
  </si>
  <si>
    <t xml:space="preserve"> Fuente de alimentación conmutada  con aislamiento galvánico. Entrada AC 220V, salida DC 24V, 100 W. Adaptada para carril DIN. Incluso cableado y  conexionado</t>
  </si>
  <si>
    <t>DESEB0062</t>
  </si>
  <si>
    <t xml:space="preserve"> Fuente de alimentación 75 w de salida para switch de altas capacidades.
Características:
- 48VDC / 75W (1,6 Amp.)
- Entrada universal de CA / rango completo.
- Protección: cortocircuito, sobrecarga y sobretensión.
- Enfriamiento por convección de aire libre.
- Para instalación en carril DIN TS-35 / 7.5 o 15.
- Cumple con NEC clase 2 / LPS (12V, 24V, 48V solamente).
- Indicador LED de encendido.
- Contacto de relé DC OK.
- Sin consumo de energía de carga &lt;0.75W.
- Dimensiones (AnchoxFondoxAlto): 32x102x125 mm.
- Temperatura: -20ºC - 70ºC</t>
  </si>
  <si>
    <t>DESEB0063</t>
  </si>
  <si>
    <t xml:space="preserve"> Fuente de alimentación 240w de salida para switch de altas capacidades.
Características:
- 48VDC / 240W (5 Amp.)
- Entrada AC Universal.
- Protección: Cortocircuito, sobrecarga, sobretensión y sobretemperatura.
- Enfriamiento por convección de aire libre.
- Montaje en carril DIN TS-35/7.5/15.
- Nivel de inmunidad industrial EN61000-6-2 (EN50082-2).
- Dimensiones (AnchoxFondoxAlto): 63x125x113 mm.
- Temperatura: -20ºC - 70ºC</t>
  </si>
  <si>
    <t>DESEB0064</t>
  </si>
  <si>
    <t xml:space="preserve"> Fuente de alimentación 480w de salida para switch de altas capacidades.
Características:
- 48VDC / 480W (10 Amp.)
- Entrada AC Universal.
- Protección: Cortocircuito, sobrecarga, sobretensión y sobretemperatura.
- Enfriamiento por convección de aire libre.
- Montaje en carril DIN TS-35/7.5/15
- Nivel de inmunidad industrial EN61000-6-2 (EN50082-2)
- Dimensiones (AnchoxFondoxAlto): 85x125x113 mm.
- Temperatura: -20ºC - 70ºC</t>
  </si>
  <si>
    <t>DESEB0065</t>
  </si>
  <si>
    <t xml:space="preserve"> Fuente de alimentación 13,8 VDC - 9 Amp. de salida para switch de altas capacidades.
Formato para instalar sobre carril din.
Rango de entrada universal 90-264Vca. 47-63Hz.
Tensión de salida para la carga con alimentación: 13,8Vcc.
Tensión de salida en modo batería: tensión de la batería. 
Intensidad de salida 9A. Pico 13A.
Tensión de flotación ajustable 12-15Vcc. (El ajuste de la tensión de flotación también ajusta la tensión de salida con alimentación).
Intensidad de carga 4A. 
Potencia: 179,4W. 
Tipo de baterías: Gel, AGM y húmedas.
Factor corrector de potencia &gt;0,95 a 230Vca..
Eficiencia típica: 88% a plena carga con alimentación. 
Protección frente a descarga profunda de las baterías, sobre carga, sobre tensión, sobre temperatura e inversión de la polaridad.
Sin corte en la salida en el paso de modo alimentación a modo batería. 0ms de tiempo de transferencia.
Alarmas de alimentación correcta AC-OK y batería baja mediante relé.
LED indicador de encendido.
Aislamiento entrada y salida 3000Vca.
Temperatura de trabajo: desde -20 hasta +70ºC de temperatura ambiente. Consulte la ficha técnica para ver las curvas de deriva. 
Dimensiones (Ancho x Alto x Fondo) [mm]: 63 x 115 x 125,2.</t>
  </si>
  <si>
    <t>DESEB0066</t>
  </si>
  <si>
    <t xml:space="preserve"> Fuente de alimentación 13,8 VDC - 20 Amp. de salida para switch de altas capacidades.
Formato para instalar sobre carril din.
Rango de entrada universal 90-305Vca. 47-63Hz.
Tensión de salida para la carga con alimentación: 12Vcc (según tensión de salida ajustada).
Tensión de salida en modo batería: tensión de la batería. 
Intensidad de salida 20A. 
Intensidad de carga 15,4A. Ajustable entre el 20% y el 100% mediante potenciómetro. La carga conectada siempre tiene prioridad frente a la recarga de baterías. 
Curva de carga configurable en tensión y corriente.
Potencia: 240W. 
Tipo de baterías: Gel, AGM, húmedas y LiFeO4.
Capacidad de baterías: 20-200Ah
OVC Clase III hasta 2000m. Protección contra sobre tensiones de entrada clase III (hasta 2000m).
Factor corrector de potencia &gt;0,95 a 230Vca.
Eficiencia típica: 90% a plena carga con alimentación. 
Comunicación MODBus. 
Protección frente a descarga profunda de las baterías, sobre carga, sobre tensión, sobre temperatura e inversión de la polaridad.
Sin corte en la salida en el paso de modo alimentación a modo batería. 0ms de tiempo de transferencia.
Alarmas de alimentación correcta AC-OK, batería baja mediante relé, fallo de carga y salida OK. 
Relés de alarma normalmente abiertos y cerrados.
LED indicador de encendido.
Aislamiento entrada y salida 4000Vca.
Temperatura de trabajo: desde -30 hasta +70ºC de temperatura ambiente. Consulte la ficha técnica para ver las curvas de deriva. 
Dimensiones (Ancho x Alto x Fondo) [mm]: 85,5 x 125,2 x 129,2.</t>
  </si>
  <si>
    <t>DESEB0067</t>
  </si>
  <si>
    <t>Batería de plomo-ácido, 12 V, capacidad 7,2 Ah, sellada sin mantenimiento. Incluso cableado y  conexionado</t>
  </si>
  <si>
    <t>DESEB0068</t>
  </si>
  <si>
    <t>DESEB0069</t>
  </si>
  <si>
    <t xml:space="preserve"> en cuadro de Convertidor DC/DC con aislamiento galvánico. Entrada DC 12V- 30V, 5A con salida ajustable DC 24-28V 5-4, 3A . Para carril DIN. Incluso cableado y  conexionado</t>
  </si>
  <si>
    <t>DESEB0070</t>
  </si>
  <si>
    <t xml:space="preserve"> de Convertidor DC/DC con aislamiento galvánico. Entrada DC 48V- 24V, 5A con salida ajustable DC 24-28V 5-4,3A . Para carril DIN</t>
  </si>
  <si>
    <t>DESEB0071</t>
  </si>
  <si>
    <t xml:space="preserve"> de Convertidor DC/DC con aislamiento galvánico. Entrada DC 48V (36-72), 8A con salida de DC 12V, 150 W. Adaptado para carril DIN</t>
  </si>
  <si>
    <t>DESEB0072</t>
  </si>
  <si>
    <t xml:space="preserve"> Sistema de alimentación ininterrumpida para corriente monofásica a 220 Vca y  3.000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</si>
  <si>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DESEB0073</t>
  </si>
  <si>
    <t xml:space="preserve"> Sistema de alimentación ininterrumpida para corriente monofásica a 220 Vca y  4.000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</si>
  <si>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DESEB0074</t>
  </si>
  <si>
    <t xml:space="preserve"> Sistema de alimentación ininterrumpida para corriente monofásica a 220 Vca y  5.000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</si>
  <si>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DESEB0075</t>
  </si>
  <si>
    <t xml:space="preserve"> Sistema de alimentación ininterrumpida para corriente monofásica a 220 Vca y  7.000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</si>
  <si>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DESEB0076</t>
  </si>
  <si>
    <t>Sistema inversor con By-Pass de transferencia interno con entrada 48VDC y 230VAC 1P, ampliable hasta 3KVA Y con Módulo inversor 1500 VA (tensión de entrada 48 VDC/230 VAC</t>
  </si>
  <si>
    <t>DESEC0001</t>
  </si>
  <si>
    <t>Switch industrial Gestionado, Capa del interruptor: L2+. Puertos tipo básico de conmutación RJ-45 Ethernet: Gigabit Ethernet (10/100/1000), Cantidad de puertos básicos de conmutación RJ-45 Ethernet: 5, Puerto de consola: RJ-45. Bidireccional completo (Full dúplex). Tabla de direcciones MAC: 8000 entradas, Capacidad de conmutación: 14 Gbit/s. Estándares de red: IEEE 802.1D, IEEE 802.1Q, IEEE 802.1ab, IEEE 802.1ag, IEEE 802.1p, IEEE 802.1s, IEEE 802.1w, IEEE.... Voltaje de entrada DC: 48 - 56 V. Energía sobre Ethernet (PoE). Montaje de pared.
Puertos:
- 4 puertos 10/100/1000 BASE-T Gigabit Ethernet RJ45 con alimentación IEEE 802.3bt PoE++ (95 W por puerto)
- 1 puerto 10/100/1000 BASE-T Gigabit Ethernet RJ45
- 2 slots 100/1000X SFP mini-GBIC/SFP slots compatible con 100BASE-FX SFP
- 1 x puerto de consola serie RJ-45 (RS232)
- Potencia máxima de servicio acumulada de 240 W</t>
  </si>
  <si>
    <t>DESEC0002</t>
  </si>
  <si>
    <t>Switch industrial Gestionado, Capa del interruptor: L2+. Puertos tipo básico de conmutación RJ-45 Ethernet: Gigabit Ethernet (10/100/1000), Cantidad de puertos básicos de conmutación RJ-45 Ethernet: 10, Puerto de consola: RJ-45. Bidireccional completo (Full dúplex). Tabla de direcciones MAC: 8000 entradas, Capacidad de conmutación: 24 Gbit/s. Estándares de red: IEEE 1588v2, IEEE 802.1D, IEEE 802.1Q, IEEE 802.1ab, IEEE 802.1ad, IEEE 802.1ag, IEEE 802.1p, IEEE.... Voltaje de entrada DC: 48 - 56 V. Conector eléctrico: Terminal block (3-pin). Energía sobre Ethernet (PoE). Montaje de pared.
Puertos:
- 8 puertos 10/100/1000 BASE-T Gigabit Ethernet RJ45 con alimentación IEEE 802.3at PoE+ (30 W por puerto)
- 2 puertos 10/100/1000 BASE-T Gigabit Ethernet RJ45
- 2 slots 100/1000X SFP mini-GBIC/SFP slots compatible con 100BASE-FX SFP
- 1 x puerto de consola serie RJ-45 (RS232)
- Potencia máxima de servicio acumulada de 240 W</t>
  </si>
  <si>
    <t>DESEC0003</t>
  </si>
  <si>
    <t xml:space="preserve">Switch industrial Gestionado, Capa del interruptor: L2+. Puertos tipo básico de conmutación RJ-45 Ethernet: Gigabit Ethernet (10/100/1000), Cantidad de puertos básicos de conmutación RJ-45 Ethernet: 8, Puerto de consola: RJ-45. Bidireccional completo (Full dúplex). Tabla de direcciones MAC: 8000 entradas, Capacidad de conmutación: 24 Gbit/s. Estándares de red: IEEE 1588v2, IEEE 802.1D, IEEE 802.1Q, IEEE 802.1ab, IEEE 802.1ad, IEEE 802.1p, IEEE 802.1s, IEEE.... Voltaje de entrada DC: 48 - 56 V. Energía sobre Ethernet (PoE). Montaje de pared.
Puertos:
- 8 puertos 10/100/1000 BASE-T Gigabit Ethernet RJ45 con alimentación IEEE 802.3at PoE+ (hasta 36 W por puerto)
- 4 slots 100/1000X SFP mini-GBIC/SFP slots compatible con 100BASE-FX SFP
- 1 x puerto de consola serie RJ-45 (RS232)
- Potencia máxima de servicio acumulada de 240 W
</t>
  </si>
  <si>
    <t>DESEC0004</t>
  </si>
  <si>
    <t xml:space="preserve">Switch industrial Gestionado, Capa del interruptor: L2+. Puertos tipo básico de conmutación RJ-45 Ethernet: Gigabit Ethernet (10/100/1000), Cantidad de puertos básicos de conmutación RJ-45 Ethernet: 8, Puerto de consola: RJ-45. Bidireccional completo (Full dúplex). Tabla de direcciones MAC: 8000 entradas, Capacidad de conmutación: 24 Gbit/s. Estándares de red: IEEE 1588v2, IEEE 802.1D, IEEE 802.1Q, IEEE 802.1ab, IEEE 802.1ad, IEEE 802.1p, IEEE 802.1s, IEEE.... Voltaje de entrada DC: 12 - 56 V. Energía sobre Ethernet (PoE). Montaje de pared.
Puertos:
- 8 puertos 10/100/1000 BASE-T Gigabit Ethernet RJ45 con alimentación IEEE 802.3at PoE+ (hasta 36 W por puerto)
- 4 slots 100/1000X SFP mini-GBIC/SFP slots compatible con 100BASE-FX SFP
- 1 x puerto de consola serie RJ-45 (RS232)
- Potencia máxima de servicio acumulada de 240 W
</t>
  </si>
  <si>
    <t>DESEC0005</t>
  </si>
  <si>
    <t>Switch de calidad industrial de tipo riel DIN L2 / L4 Switch Gigabit PoE + administrado cuenta con funciones PoE inteligentes de PLANET para mejorar la disponibilidad de aplicaciones comerciales críticas en entornos industriales. Proporciona administración de doble pila IPv6 / IPv4 y motor de conmutación Gigabit L2 / L4 incorporado junto con 8 puertos 10/100 / 1000BASE-T con 30 vatios de 802.3at PoE +, 2 puertos de cobre Gigabit adicionales y otros 2 extra 100/1000 BASE -X Ranuras de fibra SFP para datos y video uplink. El IGS-4215-8P2T2S es capaz de operar de manera confiable, estable y silenciosa en cualquier entorno industrial sin afectar su rendimiento. Con una capacidad total de energía de hasta 240 vatios para diferentes tipos de aplicaciones PoE, una carcasa de metal IP30 que le permite operar a un rango de temperatura de -40 a 75 ° C.
Funciones avanzadas como VLAN, agregación de enlaces y protocolo spanning tree
Alimentación remota hasta 100 metros y 250 m en modo ampliado
Puertos:
8 x RJ-45 10/100/1000BASE-T (PoE +)
2 x RJ-45 10/100/1000BASE-T
2 x SFP 1000BASE-SX/LX/BX
1 x puerto de consola serie RJ-45 (RS232)</t>
  </si>
  <si>
    <t>DESEC0006</t>
  </si>
  <si>
    <t xml:space="preserve"> de Switch administrado PoE industrial L2 10x RJ-45 10/100/1000 Base-T, 2x SFP 100/1000 Base-SX/LX/BX (diagnóstico DDM). Los puertos 1-8 admiten fuente de alimentación PoE++ (802.3af/802.3at/802.3bt), potencia total 360 W (para máxima potencia, se requiere una fuente de alimentación dual del mismo voltaje, por ejemplo, 2x DC 54 V). Compatibilidad con IPv4/IPv6, Web/SNMP/Telnet/consola, sistema NMS, Smart Discovery Utility, aplicación CloudViewer, VLAN 802.1Q, 802.3x Flow Control, árbol de expansión, múltiple/rápido Spanning Tree, agregación de líneas 802.3ad LACP, QoS, DHCP snooping y DHCP Option82, LLDP, IGMP v2/v3, RADIUS, TACACS+, ERPS Ring (ITU-T G.8032). Salida de alarma en caso de fallo, protección ESD hasta 6 kV (8 kV en aire), protección IP30, caja metálica, temperatura de trabajo -40 a +75 °C, montaje en carril DIN o directamente en la pared , fuente de alimentación CC 48 -54 V.
Los conmutadores para Ethernet industrial están diseñados para condiciones de funcionamiento exigentes con una amplia gama de temperaturas de trabajo, suministro de energía incierto y descargas frecuentes. Los conmutadores de la serie IGS se instalan fácilmente en un riel DIN estándar o directamente en la pared y permiten el despliegue de la conocida tecnología Ethernet incluso en un entorno industrial. También son adecuados para su instalación en armarios exteriores con grandes fluctuaciones en las temperaturas de funcionamiento (normalmente aplicaciones inalámbricas y MAN ISP). 
Funciones avanzadas como VLAN, agregación de enlaces y protocolo spanning tree
Alimentación remota hasta 100 metros y 250 m en modo ampliado
Puertos:
8 x RJ-45 10/100/1000BASE-T (PoE ++)
2 x RJ-45 10/100/1000BASE-T
2 x SFP 1000BASE-SX/LX/BX
1 x puerto de consola serie RJ-45 (RS232)</t>
  </si>
  <si>
    <t>DESEC0007</t>
  </si>
  <si>
    <t xml:space="preserve"> de Switch industrial gestionable 8x RJ-45 100/1000Base-T, 2x SFP 10/100/1000Base-X, soporte IPv6. Gestión web/SNMPv3, redes 255 VLAN 802.1Q, Spanning Tree, Rapid Spanning Tree, agregación de líneas LACP 802.3ad, Port Shaper, QoS, DHCP snooping, LLDP. Posibilidad de alimentación en todo el rango 12 - 48 V DC, protección IP30, carcasa de aluminio, temperatura de trabajo -40~75°C. Diagnóstico de cableado. Protección contra sobretensión ESD+EFT LAN y puertos de alimentación hasta 6 kV. Montaje sobre carril DIN o directamente en la pared.
Los conmutadores inteligentes para Ethernet industrial están diseñados para su montaje en un carril DIN estándar o directamente en la pared y permiten el despliegue de la conocida tecnología Ethernet incluso en un entorno industrial. También son adecuados para su instalación en armarios exteriores con grandes fluctuaciones en las temperaturas de funcionamiento (normalmente aplicaciones inalámbricas y MAN ISP).
Está equipado para redundancia, además del conocido método Spanning Tree (cuyo tiempo de recuperación es del orden de segundos), especialmente la función especializada ERPS (Ethernet Ring Protection Switching), que tiene un tiempo de recuperación y búsqueda. una nueva ruta de hasta 50 ms. El conmutador tiene la posibilidad de sincronización precisa del reloj en la red gracias al protocolo PTP (Precision Time Protocol) según IEEE 1588v2. El enrutamiento estático L3 es compatible con hasta 32 reglas y 128 interfaces VLAN.
Puertos:
8 x RJ-45 10/100/1000BASE-T
2 x SFP 1000BASE-SX/LX/BX
1 x puerto serie de consola RJ-45
2 x interfaz lógica digital DI/DO</t>
  </si>
  <si>
    <t>DESEC0008</t>
  </si>
  <si>
    <t>Switch industrial L3 PoE+ que contiene 16 x RJ-45 10/100/1000Base-T 802.3at PoE+ y 4 x ranuras SFP/mini-GBIC (1000Base-SX/LX/BX SFP ). Además, está equipado con un módulo ONVIF interno para detección e información sobre cámaras IP en la red.
Gracias a su carcasa metálica con certificación IP30, soporta altas temperaturas desde -40 °C hasta 75 °C, lo que lo hace apto para uso intensivo. La capacidad de conmutación del conmutador es de 40 Gbps sin bloqueo y el rendimiento es de 29,7 Mpps. Hay disponibles 36 W de potencia PoE para cada uno de los dieciséis puertos RJ-45 (máximo 240 W o 320 W con fuente de alimentación dual con el mismo voltaje), por lo que es posible alimentar incluso dispositivos que consumen más energía.
El interruptor está alimentado por una fuente de alimentación dual de 48-56 V CC. El interruptor es adecuado para montaje en pared o riel DIN.
Puertos:
16 conectores RJ-45 10/100/1000Base-T 802.3at PoE+
4 ranuras SFP/mini-GBIC (1000Base-SX/LX/BX SFP)
1 puerto de consola serie RJ-45 (RS232)</t>
  </si>
  <si>
    <t>DESEC0009</t>
  </si>
  <si>
    <t>Switch PoE gestionable de 24 puertos 1000Base-T con inyectores 802.3at, potencia hasta 300 W, 2x puertos SFP 100/1000Base-X. Gestión web/SNMPv3/telnet, VLAN 802.1Q, QoS, LACP troncal estática, IGMPv3, aislamiento de puertos, árbol Spannig. Filtro ACL+MAC, RADIUS/TACACS, espionaje DHCP.
Switch gestionable Gigabit con puertos PoE (power over ethernet) para alimentación centralizada de dispositivos vía Ethernet como cámaras IP, elementos Wi-Fi o teléfonos VOIP. El diseño del dispositivo es adecuado para su instalación en oficinas o espacios de presentación. También es adecuado para aplicaciones en cuadros de distribución locales, la conexión se puede realizar a través de puertos ópticos SFP. La gestión segura se proporciona mediante gestión web cifrada o protocolo SNMP. Las conexiones del usuario final se pueden proteger con reglas ACL/MAC o una posible autorización a un servidor RADIUS/TACACS.
Puertos:
24 x RJ-45 10/100/1000BASE-T
2 x SFP 100/1000BASE-X
1 x puerto de consola serie RS-232 (RJ-45)</t>
  </si>
  <si>
    <t>DESEC0010</t>
  </si>
  <si>
    <t>Switch PoE manejable 28 puertos 1000Base-T, 24x inyectores 802.3at, potencia hasta 440W, 4x puertos SFP 100/1000Base-X (compartido con 25-28). Gestión web/SNMPv3/telnet/consola, VLAN 802.1Q, QoS, LACP, IGMPv3, Spannig tree. Filtro ACL+MAC, RADIUS/TACACS, espionaje DHCP. Soporte IPv4/IPv6. Modo Extend para conexión a una velocidad de 10 Mb/s hasta una distancia de 150-200 m en UTP dependiendo de la línea utilizada, incluyendo alimentación PoE.
Switch gestionable Gigabit con puertos PoE (power over ethernet) para alimentación centralizada de dispositivos vía Ethernet como cámaras IP, elementos WiFi o teléfonos VOIP. El diseño del dispositivo es adecuado para su instalación en oficinas o espacios de presentación. También es adecuado para aplicaciones en cuadros de distribución locales, la conexión se puede realizar con puertos ópticos SFP. La gestión segura se proporciona mediante gestión web cifrada o protocolo SNMPv3. Las conexiones del usuario final se pueden proteger con reglas ACL/MAC o una posible autorización a un servidor RADIUS/TACACS.
Puertos
28 x RJ-45 10/100/1000BASE-T
4 x SFP 100/1000BASE-X
1 x puerto de consola serie RJ-45 (RS232)</t>
  </si>
  <si>
    <t>DESEC0011</t>
  </si>
  <si>
    <t>Switch administrable PoE/PoE+ ofrece 48 puertos 10/100/1000 Base-T y 4 ranuras SFP 100/1000 Base-X. Todos los puertos RJ-45 admiten fuente de alimentación 802.3at PoE+ con una potencia total de hasta 600 W. Gestión vía Web/SNMP/Telnet/consola, soporte SSH v2, TLS v1.2, SNMP v3, VLAN 802.1Q, QoS, LACP, IGMP v3, árbol de distribución, filtro ACL+MAC, RADIUS/TACACS+, DHCP Snooping y DHCP Option82, compatibilidad con IPv4/IPv6, UIT G.8032 ERPS Ring (desde la versión 2.1/3.0). Modo Extendido para conexión a una velocidad de 10 Mb/s hasta una distancia de 100 a 250 m en UTP dependiendo de la línea utilizada, incluyendo alimentación PoE.
Switch gestionable Gigabit con puertos PoE (power over ethernet) para alimentación centralizada de dispositivos vía Ethernet como cámaras IP, elementos Wi-Fi o teléfonos VOIP. Dispone de una amplia gama de funciones para garantizar el funcionamiento de una red segura eliminando posibles ataques a las capas inferiores del modelo OSI y posible autenticación de dispositivos finales. La gestión segura se proporciona mediante gestión web cifrada o protocolo SNMP v3. Las conexiones del usuario final se pueden proteger con reglas ACL/MAC o una posible autorización a un servidor RADIUS/TACACS+.
Capacidad PoE de 600 W, consola RJ-45, 4 ventiladores, soporte de anillo ERPS ITU G.8032 para topologías en anillo, mayor seguridad cibernética, dimensiones y peso
Puertos:
48x RJ-45 10/100/1000 Base-T
4x SFP 100/1000 Base-X
1x consola RJ-45</t>
  </si>
  <si>
    <t>DESEC0012</t>
  </si>
  <si>
    <t>DESEC0013</t>
  </si>
  <si>
    <t>DESEC0014</t>
  </si>
  <si>
    <t xml:space="preserve"> Transceptor de (2) fibras MULTIMODO para puertos (SFP - 1G) del switch.
Transceptor de fibra Gigabit SFP de temperatura extendida de 1000Mbps de (-40º a 75º C) son la solución de fibra Ethernet industrial ideal que puede operar de manera confiable en entornos de temperaturas eléctricas severas y de amplio rango. Estos módulos transceptores SFP (Small Form Factor Pluggable) funcionan con un enlace de datos dúplex integrado a través de fibra óptica. Los transceptores SFP (Small Form Factor Pluggable) funcionan con la interfaz Gigabit SFP de PLANET™ para proporcionar una red Gigabit Ethernet confiable y de alto rendimiento. La función de conexión en caliente del dispositivo permite a los administradores de red instalar fácilmente puertos compatibles con SFP MSA sin interrumpir el equipo host en funcionamiento. Paquete: SFP. Tipo PHY: 1000Base-BX. Tipo de fibra: multimodo. Conector: LC. Longitud de onda: TX: 1310 nm, RX: 1550 nm. Max. Distancia: 2 km.
</t>
  </si>
  <si>
    <t>DESEC0015</t>
  </si>
  <si>
    <t xml:space="preserve"> Transceptor de (1) fibra MULTIMODO para puertos (SFP - 1G) del switch.
Transceptor de fibra Gigabit SFP de temperatura extendida de 1000Mbps de (-40º a 75º C) son la solución de fibra Ethernet industrial ideal que puede operar de manera confiable en entornos de temperaturas eléctricas severas y de amplio rango. Estos módulos transceptores SFP (Small Form Factor Pluggable) funcionan con un enlace de datos dúplex integrado a través de fibra óptica. Los transceptores SFP (Small Form Factor Pluggable) funcionan con la interfaz Gigabit SFP de PLANET™ para proporcionar una red Gigabit Ethernet confiable y de alto rendimiento. La función de conexión en caliente del dispositivo permite a los administradores de red instalar fácilmente puertos compatibles con SFP MSA sin interrumpir el equipo host en funcionamiento. Paquete: SFP. Tipo PHY: 1000Base-BX. Tipo de fibra: multimodo. Conector: LC. Longitud de onda: TX: 1550 nm, RX: 1310 nm. Max. Distancia: 2 km.
</t>
  </si>
  <si>
    <t>DESEC0016</t>
  </si>
  <si>
    <t xml:space="preserve"> Transceptor conversor puerto (SFP - 1G) a RJ45 cobre. Módulo Mini GBIC TP. 100m. Multi Modo. Cumple con el estándar IEEE 802.3ab Gigabit Ethernet. 1 puerto de fibra x 1000Mbps TP/LC. Conector de cobre. Rango extendido de temperatura (-40º a 75 ºC)</t>
  </si>
  <si>
    <t>DESEC0017</t>
  </si>
  <si>
    <t>Fuente de alimentación 75 w de salida para switch de altas capacidades.
Características:
- 48VDC / 75W (1,6 Amp.)
- Entrada universal de CA / rango completo.
- Protección: cortocircuito, sobrecarga y sobretensión.
- Enfriamiento por convección de aire libre.
- Para instalación en carril DIN TS-35 / 7.5 o 15.
- Cumple con NEC clase 2 / LPS (12V, 24V, 48V solamente).
- Indicador LED de encendido.
- Contacto de relé DC OK.
- Sin consumo de energía de carga &lt;0.75W.
- Dimensiones (AnchoxFondoxAlto): 32x102x125 mm.
- Temperatura: -20ºC - 70ºC</t>
  </si>
  <si>
    <t>DESEC0018</t>
  </si>
  <si>
    <t>Fuente de alimentación 240w de salida para switch de altas capacidades.
Características:
- 48VDC / 240W (5 Amp.)
- Entrada AC Universal.
- Protección: Cortocircuito, sobrecarga, sobretensión y sobretemperatura.
- Enfriamiento por convección de aire libre.
- Montaje en carril DIN TS-35/7.5/15.
- Nivel de inmunidad industrial EN61000-6-2 (EN50082-2).
- Dimensiones (AnchoxFondoxAlto): 63x125x113 mm.
- Temperatura: -20ºC - 70ºC</t>
  </si>
  <si>
    <t>DESEC0019</t>
  </si>
  <si>
    <t>Fuente de alimentación 480w de salida para switch de altas capacidades.
Características:
- 48VDC / 480W (10 Amp.)
- Entrada AC Universal.
- Protección: Cortocircuito, sobrecarga, sobretensión y sobretemperatura.
- Enfriamiento por convección de aire libre.
- Montaje en carril DIN TS-35/7.5/15
- Nivel de inmunidad industrial EN61000-6-2 (EN50082-2)
- Dimensiones (AnchoxFondoxAlto): 85x125x113 mm.
- Temperatura: -20ºC - 70ºC</t>
  </si>
  <si>
    <t>DESEC0020</t>
  </si>
  <si>
    <t>Fuente de alimentación 13,8 VDC - 9 Amp. de salida para switch de altas capacidades.
Formato para instalar sobre carril din.
Rango de entrada universal 90-264Vca. 47-63Hz.
Tensión de salida para la carga con alimentación: 13,8Vcc.
Tensión de salida en modo batería: tensión de la batería. 
Intensidad de salida 9A. Pico 13A.
Tensión de flotación ajustable 12-15Vcc. (El ajuste de la tensión de flotación también ajusta la tensión de salida con alimentación).
Intensidad de carga 4A. 
Potencia: 179,4W. 
Tipo de baterías: Gel, AGM y húmedas.
Factor corrector de potencia &gt;0,95 a 230Vca..
Eficiencia típica: 88% a plena carga con alimentación. 
Protección frente a descarga profunda de las baterías, sobre carga, sobre tensión, sobre temperatura e inversión de la polaridad.
Sin corte en la salida en el paso de modo alimentación a modo batería. 0ms de tiempo de transferencia.
Alarmas de alimentación correcta AC-OK y batería baja mediante relé.
LED indicador de encendido.
Aislamiento entrada y salida 3000Vca.
Temperatura de trabajo: desde -20 hasta +70ºC de temperatura ambiente. Consulte la ficha técnica para ver las curvas de deriva. 
Dimensiones (Ancho x Alto x Fondo) [mm]: 63 x 115 x 125,2.</t>
  </si>
  <si>
    <t>DESEC0021</t>
  </si>
  <si>
    <t>Fuente de alimentación 13,8 VDC - 20 Amp. de salida para switch de altas capacidades.
Formato para instalar sobre carril din.
Rango de entrada universal 90-305Vca. 47-63Hz.
Tensión de salida para la carga con alimentación: 12Vcc (según tensión de salida ajustada).
Tensión de salida en modo batería: tensión de la batería. 
Intensidad de salida 20A. 
Intensidad de carga 15,4A. Ajustable entre el 20% y el 100% mediante potenciómetro. La carga conectada siempre tiene prioridad frente a la recarga de baterías. 
Curva de carga configurable en tensión y corriente.
Potencia: 240W. 
Tipo de baterías: Gel, AGM, húmedas y LiFeO4.
Capacidad de baterías: 20-200Ah
OVC Clase III hasta 2000m. Protección contra sobre tensiones de entrada clase III (hasta 2000m).
Factor corrector de potencia &gt;0,95 a 230Vca.
Eficiencia típica: 90% a plena carga con alimentación. 
Comunicación MODBus. 
Protección frente a descarga profunda de las baterías, sobre carga, sobre tensión, sobre temperatura e inversión de la polaridad.
Sin corte en la salida en el paso de modo alimentación a modo batería. 0ms de tiempo de transferencia.
Alarmas de alimentación correcta AC-OK, batería baja mediante relé, fallo de carga y salida OK. 
Relés de alarma normalmente abiertos y cerrados.
LED indicador de encendido.
Aislamiento entrada y salida 4000Vca.
Temperatura de trabajo: desde -30 hasta +70ºC de temperatura ambiente. Consulte la ficha técnica para ver las curvas de deriva. 
Dimensiones (Ancho x Alto x Fondo) [mm]: 85,5 x 125,2 x 129,2.</t>
  </si>
  <si>
    <t>DESEC0022</t>
  </si>
  <si>
    <t xml:space="preserve"> Inyector de corriente industrial para 1 dispositivo PoE+ (power over ethernet) 10/100/1000 BaseT(X),  alimentación 220 V AC, potencia admisible de salida 30/60 W en modo 2p pares/4 pares. Rango de tª extendido -40 a 70ºC Incluso latiguillo  RJ45 CL6 para conexión a switch.</t>
  </si>
  <si>
    <t>DESEC0023</t>
  </si>
  <si>
    <t xml:space="preserve"> Inyector de corriente industrial para 1 dispositivo PoE+ (power over ethernet) 10/100/1000 BaseT(X),  alimentación 220 VAC, potencia admisible de salida 60 W. Rango de temperatura -10ºC a 45ºC. Cumple con 802.3.at y PoE 802.3af</t>
  </si>
  <si>
    <t>DESEC0024</t>
  </si>
  <si>
    <t xml:space="preserve"> extensor para (1) un dispositivo PoE+ 60W., para instalación en exteriores. Carcasa resistente para exteriores con clasificación IP66/IP67 de policarbonato sin PVC. Sin necesidad de fuente de alimentación adicional. Compatible con IEEE 802.3af, IEEE 802.3at y High PoE 60 W. Rango de temperatura -40ºC a 60ºC. Cumple con 802.3.at y PoE 802.3af</t>
  </si>
  <si>
    <t>DESEC0025</t>
  </si>
  <si>
    <t xml:space="preserve"> Extensor para (1) un dispositivo PoE y High PoE. Dúplex completo/semidúplex 10/100 Mbps. Sin necesidad de fuente de alimentación adicional. Compatible con IEEE 802.3af, IEEE 802.3at.  Rango de temperatura -10ºC a 50ºC. Cumple con 802.3.at y PoE 802.3af</t>
  </si>
  <si>
    <t>DESEC0026</t>
  </si>
  <si>
    <t xml:space="preserve"> de convertidor de medios compacto, Plug and Play y con PoE. Fuente de alimentación integrada. Incluye entrada de datos a través de SFP o RJ45 y proporciona High PoE de 60 W. Ranura SFP para fibra óptica. Midspan integrado. High PoE de 60 W.</t>
  </si>
  <si>
    <t>DESEC0027</t>
  </si>
  <si>
    <t xml:space="preserve"> Módulo I/O con 10 puertos de E/S: 2 puertos de E/S configurables, 5 entradas, 3 salidas y 1 salida de relé en forma de C, lo que permite supervisar entradas de cámaras, analíticas, botones de alarma y sensores ambientales, lo que permite
detectar los eventos del sistema y actuar ante ellos. Es fácil de integrar con sistemas de seguridad avanzados de terceros, como sistemas de gestión de vídeo (VMS) y sistemas de alarma e intrusiones. Además, gracias a su tecnología, se pueden añadir hasta 16
módulos de expansión para disponer de más funciones de E/S todavía.
&gt; 10 puertos de E/S, las entradas incluidas se supervisan
&gt; 1 relé en forma de C, húmedo o seco
&gt; Admite hasta 128 E/S y 64 relés con una conexión IPden cuadro de switch Ethernet IO para montarse en carril DIN. 
Especificaciones técnicas:
- 24VDC Nominal, 12 to 36VDC
-Consumo 282mA (typical at 24VDC)
-IO Cable Max 14 AWG, aislamiento en las entradas digitales de 3K VDC o 2K Vrms, protección contra sobretensión en las entradas digitales hasta 36VDC,8 salidas de relé 5A,ratio de los contactos de relé de 5A@30VDC, 5A@250VAC, 5A@110VAC</t>
  </si>
  <si>
    <t>DESEC0028</t>
  </si>
  <si>
    <t>Switch Ethernet IO para montarse en carril DIN. 
Especificaciones técnicas:
- 24VDC Nominal, 12 to 36VDC
-Consumo 282mA (typical at 24VDC)
-IO Cable Max 14 AWG, aislamiento en las entradas digitales de 3K VDC o 2K Vrms, protección contra sobretensión en las entradas digitales hasta 36VDC,8 salidas de relé 5A,ratio de los contactos de relé de 5A@30VDC, 5A@250VAC, 5A@110VAC</t>
  </si>
  <si>
    <t>DESEC0029</t>
  </si>
  <si>
    <t xml:space="preserve">Descodificador de vídeo 4K con capacidad de mostrar vídeo en directo en vista de secuencia y hasta 9 transmisiones de vídeo multiventana.  
-Vídeo 4K con salida HDMI
-Alimentación PoE o CC
- Salida de audio
- Secuencias perfectas y transmisión multiventana.
</t>
  </si>
  <si>
    <t>DESIN0001</t>
  </si>
  <si>
    <t xml:space="preserve">Panel de central de intrusión y control de accesos certificada Grado 3. Comunicador RTB integrado, 12 zonas en placa, ampliables a 20 mediante módulos de expansión, excluidos éstos. Certificado EN50131-1: 2006 +A1:2009 y EN50131-3: 2009; Grado de seguridad 2 y Grado de seguridad 3; Clase medioambiental II. Hasta 23 usuarios, hasta 3 grupos. Registro de hasta 500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</si>
  <si>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DESIN0002</t>
  </si>
  <si>
    <t xml:space="preserve"> Panel de central de intrusión y control de accesos certificada Grado 3. Comunicador RTB integrado, 12 zonas en placa, ampliables a 20 mediante módulos de expansión, excluidos éstos. Certificado EN50131-1: 2006 +A1:2009 y EN50131-3: 2009; Grado de seguridad 2 y Grado de
seguridad 3; Clase medioambiental II. Hasta 48 usuarios, hasta 3 grupos. Registro de hasta 500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</si>
  <si>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DESIN0003</t>
  </si>
  <si>
    <t xml:space="preserve"> Panel de central de intrusión y control de accesos certificada Grado 3. Comunicador RTB integrado, 12 zonas en placa, ampliables a 100 mediante módulos de expansión, excluidos éstos. Certificado EN50131-1: 2006 +A1:2009 y EN50131-3: 2009; Grado de seguridad 2 y Grado de
seguridad 3; Clase medioambiental II. Hasta 98 usuarios, hasta 4 grupos. Registro de hasta 1.000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</si>
  <si>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DESIN0004</t>
  </si>
  <si>
    <t xml:space="preserve">Módulo de comunicaciones, para interconexión a Central de Intrusión, señalización de alarmas y servicios de mantenimiento remoto, mediante LAN/WAN Ethernet 10Base-T compatibles con el protocolo TCP/IP.
Módulo Ethernet de montaje directo, que se puede montar en la carcasa del panel de control existente, lo que permite ahorrar tiempo y dinero al no tener que instalar ni cablear ninguna caja adicional. También se puede ahorrar, ya que no hay costes adicionales por los requisitos adicionales de cableado.
Cumple con la norma EN50131-3:2009, EN50131-6:2008, PD6662:2010 grado de seguridad 3 , clase ambiental II, ATS clase 4.
Certificaciones:
EN50131-3:2009
EN50131-6:2008
PD6662:2010
</t>
  </si>
  <si>
    <t>DESIN0005</t>
  </si>
  <si>
    <t>Módulo de comunicaciones diseñado para integraciones con sistemas industriales como alarmas, centrales de incendio, sistemas de control, etc., con los siguientes puertos de comunicaciones:
        1 x RS232
        1 x Ethernet (ADSL, LAN, etc...)
        1 x Modem 4G (GSM, SMS, GPRS, 4G)
        2 x Salidas de Colector Abierto
        1 x RS485
Configuración mediante consola a través de comandos y por programa de configuración. Compatible con el protocolo SIA 3 y 4. Compatible con receptora Honeywell R-TCP/IP para Galaxy SIA y la R20 de Alwon. Integración con paneles de centrales de intrusión Galaxy Flex a través del puerto serie. Bidireccional con panel Galaxy Flex, po, 4Gr GPRS y por Ethernet. Compatible con instalaciones con IP Dinámicas y admite DNS. Protocolo encriptado según la norma AES128. Control de las comunicaciones por 4G y por Ethernet de forma simultánea mediante sondeo configurable en segundos. Control de anti substitución de la unidad. Doble canal de transmisión por Ethernet y por 4G. Incluye antena. Alimentación: desde 12 Vdc a 30 Vdc, tomada de la central de intrusión.
Certificaciones:
Certificado en Grado 3 IHAS, Clase II, ATS SP1-SP6, SPT Tipo X/Y, con lo requerido por las normas siguientes:
        EN 50130-5:2011
        EN 50130-4:2011/A1:2014
        EN 50136-1:2012/A1:2018
        EN 50136-2:2013
        EN 50131-10:2014
        EN 50131-1:2006/A1:2009/A2:2017/A3:2020</t>
  </si>
  <si>
    <t>DESIN0007</t>
  </si>
  <si>
    <t>Módulo expansor de 8 entradas y 4 salidas. Protección contra manipulación. Roto switch para ajustar la dirección Módulo. Incluye caja autoprotegida por támper. Medidas: 175 x 155 x 25 mm. EN50131-6 Grado 3 clase Ambiental II</t>
  </si>
  <si>
    <t>DESIN0008</t>
  </si>
  <si>
    <t>Módulo fuente de alimentación inteligente con módulo expansor de 8 entradas y 4 salidas. Protección contra manipulación. Roto switch para ajustar la dirección Módulo. Incluye caja autoprotegida por támper. EN50131-6 Grado 3 clase Ambiental II</t>
  </si>
  <si>
    <t>DESIN0009</t>
  </si>
  <si>
    <t>Consola multifunción compatible con la central de intrusión, retroiluminada con display alfanumérico LCD 2 líneas de 16 caracteres, teclado de silicona, zumbador, tapa y támper antisabotaje de caja y pared</t>
  </si>
  <si>
    <t>DESIN0010</t>
  </si>
  <si>
    <t>Antena de telefonía GSM/GPRS omnidireccional de exterior alta ganancia mínimo 9 dB, con soporte o mástil de hasta 1,5 m, cable hasta 10 m y terminal de conexión o latiguillo con los adaptadores necesarios para conectar al equipo de comunicaciones</t>
  </si>
  <si>
    <t>DESIN0011</t>
  </si>
  <si>
    <t>Antena de telefonía GSM/GPRS unidireccional tipo Yagi-Uda de exterior alta ganancia, mínimo 15 dB, con soporte o mástil, cable hasta 10 m y terminal de conexión o latiguillo con los adaptadores necesarios para conectar al equipo de comunicaciones</t>
  </si>
  <si>
    <t>DESIN0012</t>
  </si>
  <si>
    <t>Sirena autoalimentada para alarma de exteriores dotada de flash y támper, con certificado Grado 3:
 - Sirena exterior con luz trasera integrada. Doble sirena piezo. Circuito encapsulado.
- Cierre bisagra/soporte de destornillador. Confirmación audible de configuración.
- Opciones de sonido seleccionables. Modo técnico de control local y remoto.
- Protección contra inversión de polaridad. Tampers de tapa y pared.
- 114 dBA. Luz estroboscópica: Tecnología SMT LED.
- Policarbonato con protección UV. Batería de respaldo (recargable). IP65. IK08.</t>
  </si>
  <si>
    <t>DESIN0013</t>
  </si>
  <si>
    <t>Detector volumétrico digital de doble tecnología infrarrojos/microondas , con una cobertura de 15 m/98º y la exclusiva tecnología ACT. Grado 3 con anti-enmascaramiento activo (cumple normativa EN50131-1). La tecnología ACT (Anti-camuflaje) evita mediante la conmutación a modo microondas, los intentos de camuflaje del canal PIR o la ineficacia del canal PIR a elevadas temperaturas. Altura de montaje flexible de hasta 3,3 m. Soporte giratorio opcional para montaje en techo o pared. Consumo máx.: 19 mA. Dimensiones: 65 x 128 x 41 mm.</t>
  </si>
  <si>
    <t>DESIN0014</t>
  </si>
  <si>
    <t xml:space="preserve"> Detector volumétrico doble tecnología Ir+Mw alcance 16X22 metros,  óptica de espejo de alta calidad y cobertura de ángulo 0sistema anti-enmascaramiento por PIR activo, con sensor inercial para evitar falsas alarmas por vibraciones. 
Certificado EN50131-2-4 Grado 3 Clase II</t>
  </si>
  <si>
    <t>DESIN0015</t>
  </si>
  <si>
    <t xml:space="preserve"> Detector volumétrico digital de doble tecnología infrarrojos/microondas , con un Alcance 12m diámetro, tecnología ACT Green Line, antimasking. Certificado EN50131 Grado 3. Es un detector digital de montaje en techos de perfil discreto, diseñado con los más avanzados componentes para garantizar un funcionamiento fiable en una amplia gama de aplicaciones. Emplea un sensor PIR de doble elemento con compensación real de temperatura digital, además proporciona una cobertura de 360º gracias a una lente Fresnel de gran angular. Instalación interior, altura de montaje de 2,8m a 4m. Alimentación: 9 a 16 VDC. Consumo máximo: 15 mA a 12VDC. Dimensiones: Ø135 x 27 mm.</t>
  </si>
  <si>
    <t>DESIN0016</t>
  </si>
  <si>
    <t>Detector volumétrico de doble tecnología, para exteriores, envolvente PVC IP65 con visera, alcance a solicitud de 15m/90º (gran angular), 23m/5º (largo alcance) o 15 m/5º (cortina) . Función anticolisión del microondas que permite instalación espalda contra espalda. Anti-masking. Con soportes incluidos. Incluso ajustes y pruebas de área de detección</t>
  </si>
  <si>
    <t>DESIN0017</t>
  </si>
  <si>
    <t xml:space="preserve"> Detector PIR pasivo exterior de rango corto, ángulo de detección 90º, cobertura 21X24 m, carcasa tubular para exteriores, resistente al agua, tª ambiente -20ºC a 60ºC, con soporte incluido.</t>
  </si>
  <si>
    <t>DESIN0018</t>
  </si>
  <si>
    <t>Detector PIR pasivo exterior cortina de rango corto, ángulo de detección 3,8º, cobertura 50x3,3 m, carcasa tubular para exteriores, resistente al agua, tª ambiente -20ºC a 60ºC, con soporte incluido</t>
  </si>
  <si>
    <t>DESIN0019</t>
  </si>
  <si>
    <t>Contacto magnético de baja potencia, con distancia de apertura (10 mm.) para montaje en superficie y támper con micro interruptor, con clemas de contacto para conexiones sin necesidad de caja de conexión. Conexiones 6 terminales. Forma de contacto: SPST Form A (C/NA). Certificado GRADO 3.</t>
  </si>
  <si>
    <t>DESIN0020</t>
  </si>
  <si>
    <t>Contacto magnético, para montaje empotrado (GAP de 20 mm.) y támper con micro interruptor, con clemas de contacto para conexiones sin necesidad de caja de conexión. Contacto red NC/NA. Certificado Grado 3</t>
  </si>
  <si>
    <t>DESIN0021</t>
  </si>
  <si>
    <t>Contacto magnético de aluminio de mediana potencia
- 4 hilos
- Montaje en superficie
- Función NC
- Conexión por cable
- Imán Alnico 5
- GAP en material no magnético: 34 mm
- Sabotaje en material no magnético: 20 mm
- Antisabotaje
- Fabricado en aluminio
- Temperatura de funcionamiento de -40°C ~ +70°C
- Grado de protección: IP67
- Conexión eléctrica: 48V CC / 500 mA / 10 VA
- Cumple con la norma EN-50131-2-6 Grado 3</t>
  </si>
  <si>
    <t>DESIN0022</t>
  </si>
  <si>
    <t xml:space="preserve"> Detector industrial de final de carrera, con elemento mecánico de accionamiento de palanca, resorte o roldana, a determinar en cada caso, IP67. Se incluye pequeña caja plexo y resistencia de balanceo. Todo ello instalado en interior de arqueta para detección de levantado de tapa.</t>
  </si>
  <si>
    <t>DESIN0023</t>
  </si>
  <si>
    <t>Relé de Conexión de señal externa de falta de tensión o similar, entregada para su integración en la central o módulo de expansión mediante conexión de contacto NA o NC libre de potencial existente. Incluye resistencia de balanceo para control de la línea de conexión. Pruebas. No se incluye el cable ni el detector de falta de tensión o similar.</t>
  </si>
  <si>
    <t>DESIN0024</t>
  </si>
  <si>
    <t>Detector microfónico de rotura de cristales, alcance 9 Metros de radio (165º), montaje en techo o pared, ajuste de sensibilidad, protección antisabotaje. Grado 3. incluso prueba acústica.</t>
  </si>
  <si>
    <t>DESIN0025</t>
  </si>
  <si>
    <t>Detector inercial con 3 canales de detección separados: un canal de integración/canal de sierra para señales débiles con larga duración, un canal de conteo que detecta un fuerte impacto en la superficie monitoreada y un canal de explosión que detecta señales muy fuertes, por ejemplo, una explosión. El detector inercial tiene salidas de relé para alarma y támper, por lo que se puede conectar directamente a la central de alarma sin necesidad de un analizador.
- Certificado EN Grado 3
- Salidas de relé para alarma y sabotaje
- Dos hilos independientes de polaridad para fácil conexión
- 3 canales de detección, independientes separados
- Radio de detección de hasta 3m
- Alta resistencia a falsas alarmas
- Ajuste de sensibilidad
- Adecuado para monitorización de 24 horas
- Control Diurno y Nocturno del LED</t>
  </si>
  <si>
    <t>DESIN0026</t>
  </si>
  <si>
    <t>Columna de 1 m de altura, apta para uso intemperie, habilitada para albergar una barrera de infrarrojos con opción para montaje directo en suelo o pared (A criterio de la dirección del contrato). Para alojar barreras modulares. Incluye támper apertura, accesorios, abrazaderas, tornillería, kit de montaje, soporte para fijación a suelo o pared y en general todo lo necesario para su completa instalación</t>
  </si>
  <si>
    <t>DESIN0027</t>
  </si>
  <si>
    <t>DESIN0028</t>
  </si>
  <si>
    <t>Pareja de calefactores para integrar dentro de las barreras de 2 haces y 4 haces (12-24VDC 250mA).</t>
  </si>
  <si>
    <t>DESIN0029</t>
  </si>
  <si>
    <t>Termostato para columna de barrera de infrarrojos, con contacto NA/NC  10 A</t>
  </si>
  <si>
    <t>DESIN0030</t>
  </si>
  <si>
    <t>Fuente de alimentación con cargador de batería de 220Vca_12VCC_3,5A_55W apta para instalar dentro de columna. (Incluye la placa para instalar a la columna).)</t>
  </si>
  <si>
    <t>DESIN0031</t>
  </si>
  <si>
    <t>Suministro y montaje de barrera de infrarrojos inteligentes  largo alcance 100m. 4 haces - 4 canales de frec. , baja tasa de falsas alarmas, integrable en columnas, Anti-arrastrado (par) para montaje directo en columnas. Alineación y pruebas</t>
  </si>
  <si>
    <t>DESIN0032</t>
  </si>
  <si>
    <t>Suministro y montaje de barrera de infrarrojos inteligentes  largo alcance 100m. 4 haces - 4 canales de frec. , baja tasa de falsas alarmas, integrable en columnas, para montaje directo "sin" columnas. Alineación y pruebas</t>
  </si>
  <si>
    <t>DESIN0033</t>
  </si>
  <si>
    <t>Suministro y montaje de barrera de infrarrojos inteligentes  largo alcance 100m. 4 haces - 4 canales de frec. , baja tasa de falsas alarmas, integrable en columnas, Anti-arrastrado (par) para montaje directo "sin" columnas con montaje antiarrastrado (par). Alineación y pruebas</t>
  </si>
  <si>
    <t>DESIN0034</t>
  </si>
  <si>
    <t>Sensor volumétrico de microondas de alto rendimiento con efecto CHIRP, tecnología MIMO, efecto cortina 5° (6m), alcance de 60m, con precisión de detección de 0,1 metros en todas las condiciones meteorológicas y de iluminación, 3 zonas de alarma configurables por metro. Frecuencia de trabajo entre 77,85 GHz y 78,85 GHz, potencia de salida 12 dBmW EIRP (conforme a la norma CE UE 300-440), amplitud máxima de haz de aprox 5/6 metros en el centro del haz en el plano horizontal, máximo 8 metros en el plano vertical, banda de prealarma, 4 áreas de exclusión, 32 objetos rastreados simultáneamente, 0,5 m de resolución espacial horizontal (persona), clasificación de objetos para Desconocido, Animal, Persona y Vehículo.
robabilidad de detección &gt;99% tamaño del objetivo: humano &gt;20 Kg. caminar, correr, gatear. Funciones de enmascaramiento, alarma antisabotaje, 6 salidas de alarma, interfaz de comunicación Ethernet, alimentación 12 VDC, 24VDC, 48VDC, POE, consumo 6W, protocolo de red TCP/UDP/DHCP/NTP, MODBUS TCP/IP, IP65</t>
  </si>
  <si>
    <t>DESIN0035</t>
  </si>
  <si>
    <t>Sensor volumétrico de microondas de alto rendimiento con efecto CHIRP, tecnología MIMO, efecto abanico de 90° (20m), alcance 40m, con precisión de detección de 0,1 metros en todas las condiciones meteorológicas y de iluminación, 3 zonas de alarma configurables por metro. Frecuencia de trabajo entre 77,85 GHz y 78,85 GHz, potencia de salida 12 dBmW EIRP (conforme a la norma CE UE 300-440), amplitud máxima de haz de aprox 5/6 metros en el centro del haz en el plano horizontal, máximo 8 metros en el plano vertical, banda de prealarma, 4 áreas de exclusión, 32 objetos rastreados simultáneamente, 0,5 m de resolución espacial horizontal (persona), clasificación de objetos para Desconocido, Animal, Persona y Vehículo.
robabilidad de detección &gt;99% tamaño del objetivo: humano &gt;20 Kg. caminar, correr, gatear. Funciones de enmascaramiento, alarma antisabotaje, 6 salidas de alarma, interfaz de comunicación Ethernet, alimentación 12 VDC, 24VDC, 48VDC, POE, consumo 6W, protocolo de red TCP/UDP/DHCP/NTP, MODBUS TCP/IP, IP65.</t>
  </si>
  <si>
    <t>DESIN0036</t>
  </si>
  <si>
    <t>Poste de acero inoxidable de 42,4 mm. de diámetro y 1 metro de altura, con base de 120x120 mm., con dos orificios pasantes para cableado.</t>
  </si>
  <si>
    <t>DESIN0037</t>
  </si>
  <si>
    <t>Soporte de acero inoxidable para fijación a poste de acero inoxidable de 42,4 mm. de diámetro, con movimiento vertical y horizontal (45º + 45º).</t>
  </si>
  <si>
    <t>DESIN0038</t>
  </si>
  <si>
    <t>Soporte de acero inoxidable para fijación a pared, con movimiento vertical y horizontal (45º + 45º).</t>
  </si>
  <si>
    <t>DESIN0039</t>
  </si>
  <si>
    <t xml:space="preserve">Sensor doppler FSK mono cabeza basado en análisis de lógica difusa. Alcance 12m, control remoto y configuración a través de interruptor DIP o WAVE-TEST2. Provisto de relés de salida y puerto serie RS 485. </t>
  </si>
  <si>
    <t>DESIN0040</t>
  </si>
  <si>
    <t>Sensor doppler FSK mono cabeza basado en análisis de lógica difusa. Alcance 12m, efecto cortina, control remoto y configuración a través de interruptor DIP o WAVE-TEST2.Provisto de relés de salida y puerto serie RS 485.</t>
  </si>
  <si>
    <t>DESIN0041</t>
  </si>
  <si>
    <t xml:space="preserve"> Sensor doppler FSK mono cabeza basado en análisis de lógica difusa. Alcance 24m, control remoto y configuración a través de interruptor DIP o WAVE-TEST2. Provisto de relés de salida y puerto serie RS 485.</t>
  </si>
  <si>
    <t>DESIN0042</t>
  </si>
  <si>
    <t>Dispositivo de seguridad inteligente basado en la red que utiliza una avanzada tecnología de radar para ofrecer una amplia cobertura de 180° (3-60 m. al detectar a una persona y 3-85 m. al detectar a un vehículo). Gracias a la analítica incorporada desarrollada mediante el aprendizaje automático y el aprendizaje profundo, puede detectar, clasificar y rastrear con precisión personas y vehículos con una baja tasa de falsas alarmas. Con la salida PoE es fácil conectar y alimentar un dispositivo adicional, como una cámara para la verificación visual o un altavoz de red para la disuasión. Además, la funcionalidad de coexistencia inteligente permite el uso de múltiples radares cercanos entre sí. Por ejemplo, es posible montar dos radares espalda con espalda para obtener una cobertura completa de 360⁰.</t>
  </si>
  <si>
    <t>DESIN0043</t>
  </si>
  <si>
    <t>Dispositivo basado en la red utiliza tecnología de radar avanzada para detectar, clasificar y rastrear de forma precisa con una amplia cobertura de 95° (5-60 m. al detectar a una persona y 5-90 m. al detectar a un vehículo) en diversas condiciones climáticas y de luz. Con el perfil de supervisión de carretera activado, puede supervisar velocidades de hasta 200 km/h. Además, la banda led dinámica integrada puede utilizarse para disuadir, avisar o notificar. También puede apagarse para una supervisión más discreta. Además, la salida PoE le permite encender un dispositivo adicional sin que tener que usar más cable. Por ejemplo, puede añadir el dispositivo a una instalación de cámara existente. O bien, conecte un altavoz para dirigirse a las personas o reproducir mensajes pregrabados para disuadir actividades no deseadas</t>
  </si>
  <si>
    <t>DESIN0044</t>
  </si>
  <si>
    <t xml:space="preserve"> Detector mini de escaneo láser de tamaño compacto, con análisis de detección inteligente. Alcance horizontal 20x20 m (95°). Instalación interior. utiliza tecnología LiDAR para proteger zonas de infracciones de seguridad, como intrusiones, robos o accesos no autorizados, así como para mejorar la fiabilidad de la detección de movimiento basada en vídeo y la vigilancia.
Diseñado para integrarse con sistemas de seguridad o protección. Crea una zona de detección que no puede ser ofrecida fácilmente por otros sensores o sistemas de detección basados en vídeo, como paredes o techos virtuales. Es un sensor ideal para proteger las claraboyas de los edificios y fachadas acristaladas, o elementos como cuadros y estanterías que almacenan productos valiosos. Su diseño discreto y la opción de personalizar la pintura le permite adaptarse perfectamente en interiores. Se pueden conectar directamente a los paneles de intrusión Grado 3 incrementando el rendimiento de todo el sistema de seguridad con una tecnología de alta y fina detección por encima de los sensores Grado 3 convencionales.
</t>
  </si>
  <si>
    <t>DESIN0045</t>
  </si>
  <si>
    <t>Sensor LiDAR avanzado con función cartográfica, ofrece una detección LiDAR de alta precisión y tiempos de respuesta ultrarrápidos, por lo que no se producen retrasos a la hora de detectar una intrusión. Con un rango de detección extendido de hasta 30 metros y 95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20m x 20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t>
  </si>
  <si>
    <t>DESIN0046</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</si>
  <si>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30 metros y 95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20m x 20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t>
  </si>
  <si>
    <t>DESIN0047</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</si>
  <si>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60 metros y 190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50m x 100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 Cuenta con una función de resistencia ambiental para reducir las falsas alarmas en entornos hostiles como puede ser niebla o nieve. La función de ajuste automático del área permite que REDSCAN Pro ajuste de manera dinámica el área de detección para tener en cuenta cambios en el terreno, como la acumulación de nieve u hojas. El sensor puede operar de -20 a +60 grados centígrados y mediante una ventana de reemplazo con calefactor puede extender su temperatura de operación a -40 grados centígrados.</t>
  </si>
  <si>
    <t>DESIN0048</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</si>
  <si>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100 metros y 190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50m x 100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 Cuenta con una función de resistencia ambiental para reducir las falsas alarmas en entornos hostiles como puede ser niebla o nieve. La función de ajuste automático del área permite que REDSCAN Pro ajuste de manera dinámica el área de detección para tener en cuenta cambios en el terreno, como la acumulación de nieve u hojas. El sensor puede operar de -20 a +60 grados centígrados y mediante una ventana de reemplazo con calefactor puede extender su temperatura de operación a -40 grados centígrados.</t>
  </si>
  <si>
    <t>DESIN0049</t>
  </si>
  <si>
    <t xml:space="preserve">Accesorio de Soporte de montaje en poste para la serie Sensor LIDAR 20 x 20 m. </t>
  </si>
  <si>
    <t>DESIN0050</t>
  </si>
  <si>
    <t xml:space="preserve">Ventana de Repuesto para Sensores LIDAR PRO, para uso en interior y exterior. </t>
  </si>
  <si>
    <t>DESIN0051</t>
  </si>
  <si>
    <t xml:space="preserve">Ventana de Repuesto con CALEFACTOR para Sensores LIDAR PRO, para uso en interior y exterior. </t>
  </si>
  <si>
    <t>DESIN0052</t>
  </si>
  <si>
    <t xml:space="preserve">Sensor inercial acelerómetro MEMs para vallados hasta 100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</si>
  <si>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DESIN0053</t>
  </si>
  <si>
    <t xml:space="preserve"> Sensor inercial acelerómetro MEMs para vallados hasta 200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</si>
  <si>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DESIN0054</t>
  </si>
  <si>
    <t xml:space="preserve"> Sensor inercial acelerómetro MEMs para vallados hasta 300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</si>
  <si>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DESIN0055</t>
  </si>
  <si>
    <t xml:space="preserve"> Sensor inercial acelerómetro MEMs para vallados hasta 400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</si>
  <si>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DESIN0056</t>
  </si>
  <si>
    <t xml:space="preserve">Sensor inercial acelerómetro MEMs para vallados hasta 500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</si>
  <si>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DESIN0057</t>
  </si>
  <si>
    <t xml:space="preserve"> Sensor inercial acelerómetro MEMs para vallados hasta 600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</si>
  <si>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DESCC0001</t>
  </si>
  <si>
    <t>Suministro e instalación de pieza de soporte metálica para fijación de cámara móvil o domo a pared, a esquina o a estructura metálica, saliente de 1 m, realizada en tubo de acero de 60 mm de diámetro, 2 mm de espesor, acodado, con llanta soldada en un extremo, galvanizado por inmersión en caliente, para fijación de cámara y del conjunto a pared o soporte metálico. La fijación se realizará con tornillería de acero inoxidable M8, tuercas, tacos químicos, o contrasoporte atornillado, dependiendo de la superficie donde se ubique el soporte.</t>
  </si>
  <si>
    <t>DESCC0002</t>
  </si>
  <si>
    <t>DESCC0003</t>
  </si>
  <si>
    <t>DESCC0004</t>
  </si>
  <si>
    <t>DESCC0005</t>
  </si>
  <si>
    <t>DESCC0006</t>
  </si>
  <si>
    <t>DESCC0007</t>
  </si>
  <si>
    <t>DESCC0008</t>
  </si>
  <si>
    <t>DESCC0009</t>
  </si>
  <si>
    <t>DESCC0010</t>
  </si>
  <si>
    <t xml:space="preserve">Cámara multidireccional con dos sensores ofrece 2x2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</si>
  <si>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DESCC0011</t>
  </si>
  <si>
    <t xml:space="preserve">Cámara multidireccional con dos sensores ofrece 2x5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</si>
  <si>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DESCC0012</t>
  </si>
  <si>
    <t xml:space="preserve">Cámara multidireccional con dos sensores ofrece 2x8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</si>
  <si>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DESCC0013</t>
  </si>
  <si>
    <t>Cámara con protección para entornos explosivos está diseñada y certificada para la Zona y División 2 según las normas internacionales (ATEX, IECEx, cULus). Incluye una unidad de procesamiento de deep learning (DLPU) que permite funciones avanzadas y analíticas potentes que se ejecutan en el perímetro. Ideal para aplicaciones de seguridad y protección, así como para la eficiencia operativa, puede recabar más y mejor información mediante la creación de una avanzada red sensorial basada en datos que puede integrarse con los sensores y sistemas existentes. Con Lightfinder 2.0, Forensic WDR y OptimizedIR, garantiza imágenes 4K nítidas y detalladas en cualquier condición de iluminación. Además, esta cámara preparada para exteriores y resistente a impactos incluye características de ciberseguridad integradas.
&gt; Certificado para Zona y División 2
&gt; Analíticas basadas en el aprendizaje profundo
&gt; Excelente calidad de vídeo con 4K a 60 fps
&gt; Imágenes detalladas en cualquier condición de iluminación
&gt; Resistente a los impactos y la meteorología adversa</t>
  </si>
  <si>
    <t>DESCC0014</t>
  </si>
  <si>
    <t>DESCC0015</t>
  </si>
  <si>
    <t>DESCC0016</t>
  </si>
  <si>
    <t>DESCC0017</t>
  </si>
  <si>
    <t>DESCC0018</t>
  </si>
  <si>
    <t>DESCC0019</t>
  </si>
  <si>
    <t>DESCC0020</t>
  </si>
  <si>
    <t>DESCC0021</t>
  </si>
  <si>
    <t>DESCC0022</t>
  </si>
  <si>
    <t>DESCC0023</t>
  </si>
  <si>
    <t>DESCC0024</t>
  </si>
  <si>
    <t xml:space="preserve">Cámara térmica modular basada en una unidad principal de tamaño pequeño y unidad de sensor térmico. Preparada para exteriores con cable de 12 m. 
Resolución de 208x156, lente de 4 mm con FOV horizontal de 35.4° y vertical de 28º
Múltiples transmisiones en H.264 y Motion JPEG
- Software para la gestión inteligente de almacenamiento de imágenes y metadatos forenses basado en tres tipos de algoritmos inteligentes (ROI dinámica, GOP dinámico y FPS dinámico), con posibilidad de incorporar tarjeta microSD y análisis incorporado
Incluye accesorios de montaje para instalaciones en paredes, techos y empotrados. 
Alimentación de la unidad principal con PoE.
-Con software de gestión para mantenimiento masivo de cámaras (No incluido)
-Con licencia incluida de analítica inteligente de para realizar perímetros de detección
-Totalmente instalada, calibrada y configurada con las regiones de analítica según indicaciones de Dirección de obra
</t>
  </si>
  <si>
    <t>DESCC0025</t>
  </si>
  <si>
    <t>DESCC0026</t>
  </si>
  <si>
    <t>DESCC0027</t>
  </si>
  <si>
    <t>DESCC0028</t>
  </si>
  <si>
    <t>DESCC0029</t>
  </si>
  <si>
    <t>DESCC0030</t>
  </si>
  <si>
    <t>DESCC0031</t>
  </si>
  <si>
    <t>DESCC0032</t>
  </si>
  <si>
    <t>DESCC0033</t>
  </si>
  <si>
    <t xml:space="preserve">Videograbador para almacenamiento local de 8 streams de vídeo. .
Incluye 8  licencias de cámaras IP totalmente operativas. 
Características:
-Procesador Intel® Celoron 
-Memoria RAM 8 GB
-Almacenamiento HDD de 2 TB (1x2 TB).
-Total de ranuras HDD: 1
-Ranuras para HDD libres: 0
-Sistema operativo Microsoft® Windows® 10 Enterprise con recuperación de sistema (Unidad de sistema operativo: SSD de 128 GB)
-Condiciones de funcionamiento De 0 °C a 40 °C y humedad relativa del 10 al 90 % (sin condensación)
Homologaciones EN 55035, EN 55032 Clase A, 61000-3-2, 61000-3-3
Dimensiones : 310 x 230 x 44 mm.
Ciberseguridad : Compatible con unidad de sistema operativo cifrada y
unidad de grabación, módulo de plataforma de confianza FIPS
140-2 nivel 2 certificado (TMP 2.0).
Alimentación : 180 W máx., 105 W PoE a 100-240 V CA, 2,3 A, 50/60 Hz, 54 V CC, 3,3 A
Adaptador de corriente externa.
Consumo : Solo grabación: 24 W- Caso de uso típico: 27 W ¡-Peor caso de uso: 30 W
</t>
  </si>
  <si>
    <t>DESCC0034</t>
  </si>
  <si>
    <t>DESCC0035</t>
  </si>
  <si>
    <t>DESCC0036</t>
  </si>
  <si>
    <t>DESCC0037</t>
  </si>
  <si>
    <t>DESCC0038</t>
  </si>
  <si>
    <t>DESCC0039</t>
  </si>
  <si>
    <t>DESCC0040</t>
  </si>
  <si>
    <t>Suministro e instalación de Licencia CORE PRO aplicable para ampliación de (1) una cámara de C.C.T.V. IP, en servidores grabadores ONVIF</t>
  </si>
  <si>
    <t>DESCC0041</t>
  </si>
  <si>
    <t>SI</t>
  </si>
  <si>
    <t>DESSI0001</t>
  </si>
  <si>
    <t>Suministro e instalación video interfono sin marco con micrófono y altavoz, cámara color de 5 Mpx., para montaje empotrado, con 1 botón de llamada.
Características principales:
- IP66 e IP69, NEMA 4X, IK 10
- H.264, H.265
- Onvif perfiles S, T, M y G
- Ángulo de visión: 150° (Horizontal), 117° (Vertical)
- LED IR en 940nm de larga duración y alcance hasta 5 metros
- PoE IEEE 802.3af/802.3at Tipo 1 Clase 3</t>
  </si>
  <si>
    <t>DESSI0002</t>
  </si>
  <si>
    <t>Suministro e instalación de accesorio de montaje empotrado para vídeo portero con capacidades avanzadas. Montaje empotrado en paredes, para instalaciones en interiores y exteriores, sujeción con tornillos T10, carcasa con hoja de plástico y metal</t>
  </si>
  <si>
    <t>DESSI0003</t>
  </si>
  <si>
    <t>Suministro e instalación de accesorio de montaje en superficie para vídeo portero con capacidades avanzadas. Montaje en superficie para montaje en pared de video interfono IP, permite su uso en interiores y exteriores. Carcasa:  Clasificación IP66 e IK10. Aluminio pintado con polvo color: Negro.  Homologaciones:  IEC/EN 60529 IP66, IEC/EN 62262 IK10. Accesorios incluidos:  Tornillos T10, tornillos cautivos T20.</t>
  </si>
  <si>
    <t>DESSI0004</t>
  </si>
  <si>
    <t>Suministro e instalación video interfono sin marco con micrófono y altavoz, cámara color de 5 Mpx., para montaje en superficie, con 1 botón de llamada.
Características principales: 
- IP65, NEMA 4X, IK 08 e IK07
- H.264, H.265
- Onvif perfiles S, T, M y G
- Ángulo de visión: 162° (Horizontal), 118° (Vertical)
- LED IR en 940nm de larga duración y alcance hasta 5 metros
- PoE IEEE 802.3af/802.3at Tipo 1 Clase 3</t>
  </si>
  <si>
    <t>DESSI0005</t>
  </si>
  <si>
    <t xml:space="preserve">Suministro e instalación de accesorio de montaje empotrado para vídeo portero con capacidades avanzadas. Montaje empotrado de aluminio en paredes, para instalaciones en interiores y exteriores, sujeción con tornillos T10, cuerpo de aluminio cromado con revestimiento en polvo. </t>
  </si>
  <si>
    <t>DESSI0006</t>
  </si>
  <si>
    <t>Suministro e instalación de accesorio de montaje en superficie para vídeo portero con capacidades avanzadas. Cubierta de protección para montaje en superficie para instalación en pared de video interfono IP, permite su uso en interiores y exteriores. Carcasa:  Clasificación IK10. Aluminio pintado con polvo con (3) colores posibles: Negro - Blanco - Naranja</t>
  </si>
  <si>
    <t>DESSI0007</t>
  </si>
  <si>
    <t xml:space="preserve">Suministro e instalación interfono sin marco con micrófono y altavoz, para montaje en superficie, con 1 botón de llamada.
Características principales:
- IP65, NEMA 4X, IK 08 e IK07
- H.264, H.265
- Onvif perfiles S, T, M y G
- 2 micrófonos integrados.
- Cancelación de eco y reducción de ruido
- Máx.: 92 dBSPL
- PoE IEEE 802.3af/802.3at Tipo 1 Clase 3
</t>
  </si>
  <si>
    <t>DESSI0008</t>
  </si>
  <si>
    <t xml:space="preserve">Suministro e instalación interfono sin marco con micrófono y altavoz, para montaje en superficie, con 1 botón de llamada.
Características principales:
- Color Naranja RAL 2004, botón de llamada RGB iluminado
- IP65, NEMA 4X, IK 08 e IK07
- H.264, H.265
- Onvif perfiles S, T, M y G
- 2 micrófonos integrados.
- Cancelación de eco y reducción de ruido
- Máx.: 92 dBSPL
- PoE IEEE 802.3af/802.3at Tipo 1 Clase 3
</t>
  </si>
  <si>
    <t>DESSI0009</t>
  </si>
  <si>
    <t>Suministro e instalación de megáfono IP de exterior digital PoE con conexión directa TCP-IP a software: 
- Protocolo de inicio de sesión SIP (Compatibilidad con estándares abiertos - VAPIX, ACAP y SIP)
- Sistemas de voz sobre protocolo de Internet VoIP
- Software de gestión de vídeo VMS para admisión de audio
- Posibilidad  de conectar en serie varios altavoces usando una única dirección IP para el altavoz principal
- Altavoz para exteriores protección IP66-IP67, NEMA 4X
- Audio inteligente con autocomprobación del altavoz
- Compatibilidad con hasta 50 anuncios de voz pregrabados
- Dos entradas/salidas
- Posibilidad de pruebas remotas de estado del sistema
- Se incluirá carcasa para evitar anidamiento de insectos en el cono del megáfono.</t>
  </si>
  <si>
    <t>DEMVA0083</t>
  </si>
  <si>
    <t>Doce Mil Cincuenta y Seis Euros y Veinte y Cinco Céntimos</t>
  </si>
  <si>
    <t>DINMU0002</t>
  </si>
  <si>
    <t>DINMU0003</t>
  </si>
  <si>
    <t>DINMU0004</t>
  </si>
  <si>
    <t>DINMU0005</t>
  </si>
  <si>
    <t>DINMU0006</t>
  </si>
  <si>
    <t>DINMT0002</t>
  </si>
  <si>
    <t>Suministro de i::scan: Sonda óptica turbidez EPA e ISO (absorción de 180° y dispersión de a 90°). NTU/FTU (0-800 NTU). Temperatura operación: 0-45°C</t>
  </si>
  <si>
    <t>DINMN0005</t>
  </si>
  <si>
    <t>DINMO0002</t>
  </si>
  <si>
    <t>Suministro de oxi::lyser: Sonda O2 fluorescencia con autolimpieza con aire a presión. O2 (0-25 mg/l). Temperatura operación: 0-60°C</t>
  </si>
  <si>
    <t>DINSC0001</t>
  </si>
  <si>
    <t>Suministro de Condu::lyser: Sonda conductividad por contacto directo con 4 electrodos(0-500.000 μS/cm). Temperatura operación: 0-70°C</t>
  </si>
  <si>
    <t>DINPH0003</t>
  </si>
  <si>
    <t>Suministro de pH::lyser: Sonda pH electrodo de referencia único (2-12). Temperatura operación: 0-70°C</t>
  </si>
  <si>
    <t>DINSS0001</t>
  </si>
  <si>
    <t>Suministro de soli::lyser: Sonda óptica TSS óptico por absorbancia infrarroja (0-1500 o 250 a 30.000 mg/l). Temperatura operación: 0-60°C</t>
  </si>
  <si>
    <t>Sonda rédox</t>
  </si>
  <si>
    <t>DINSR0002</t>
  </si>
  <si>
    <t>Suministro de redo::lyser: Sonda ISE electrodo de referencia único, potencial REDOX (-2.000-2.000 mV). Temperatura operación: 0-70°C</t>
  </si>
  <si>
    <t>DINCO0015</t>
  </si>
  <si>
    <t>Suministro de Con::line: Controlador sin pantalla bajo consumo 12VCC</t>
  </si>
  <si>
    <t>DAUSW0007</t>
  </si>
  <si>
    <t>Suministro de Vali::tool: Software validación datos con::line</t>
  </si>
  <si>
    <t>DINCO0016</t>
  </si>
  <si>
    <t>DINCO0017</t>
  </si>
  <si>
    <t>Suministro de Con::lyte: Controlador con pantalla y botones 230 VAC</t>
  </si>
  <si>
    <t>DINEA0001</t>
  </si>
  <si>
    <t>Suministro de Compresor de aire para exterior para limpieza sondas</t>
  </si>
  <si>
    <t>DINEA0002</t>
  </si>
  <si>
    <t>DINEA0003</t>
  </si>
  <si>
    <t>DINRE0001</t>
  </si>
  <si>
    <t>Suministro de recambio electrodo sonda pH::lyser</t>
  </si>
  <si>
    <t>DINRE0002</t>
  </si>
  <si>
    <t>Suministro de recambio electrodo sonda redo::lyser</t>
  </si>
  <si>
    <t>DINRE0003</t>
  </si>
  <si>
    <t>Suministro de recambio electrodo pH sonda ammo::lyser</t>
  </si>
  <si>
    <t>DINRE0004</t>
  </si>
  <si>
    <t>Suministro de recambio electrodo referencia sonda ammo::lyser</t>
  </si>
  <si>
    <t>DINRE0005</t>
  </si>
  <si>
    <t>Suministro de recambio electrodo nuevo NH4 sonda ammo::lyser</t>
  </si>
  <si>
    <t>DINRE0006</t>
  </si>
  <si>
    <t>Suministro de recambio electrodo reacondicionado NH4 sonda ammo::lyser</t>
  </si>
  <si>
    <t>DINRE0007</t>
  </si>
  <si>
    <t>Suministro de recambio para ruck::sack</t>
  </si>
  <si>
    <t>DINAC0067</t>
  </si>
  <si>
    <t>DINAC0068</t>
  </si>
  <si>
    <t>DAUSW0008</t>
  </si>
  <si>
    <t>Software para comunicación modbus Con::lyte</t>
  </si>
  <si>
    <t>DINSF0001</t>
  </si>
  <si>
    <t>Suministro de Echo Smart: Sonda de medición de nivel de fangos en decantadores</t>
  </si>
  <si>
    <t>DINCO0018</t>
  </si>
  <si>
    <t>Suministro de Controlador EchoSmart: Terminal para EchoSmart</t>
  </si>
  <si>
    <t>DINEA0004</t>
  </si>
  <si>
    <t>Suministro de Fuente de alimentación para EchoSmart</t>
  </si>
  <si>
    <t>DINEA0005</t>
  </si>
  <si>
    <t>DMTES0274</t>
  </si>
  <si>
    <t>DMTES0275</t>
  </si>
  <si>
    <t>DMTIP0038</t>
  </si>
  <si>
    <t>Revisión anual por empresa especializada de ANCLAJE fijo de línea de vida o punto de anclaje fijo.
Todos los anclajes de seguridad serán revisados conforme a las instrucciones del fabricante y por una empresa especializada del sector con experiencia acreditada en el montaje y/o mantenimiento de este tipo de dispositivos, líneas de vida, etc. 
En caso de imposibilidad manifiesta de localizar las citadas instrucciones, se podrá realizar una inspección, donde la empresa especializada revisará como mínimo: 
Cumplimiento de la norma UNE 795 clase A1 del anclaje 
Inspección visual, existencia de corrosiones, deformaciones, holguras, etc. 
Prueba de resistencia con equipo calibrado y con certificado en vigor, conforme a la fuerza indicada en cada anclaje.  
Comprobación de par de apriete de igual manera que en párrafos anteriores, con llave dinamométrica calibrada y con certificado en vigor. 
Emisión del certificado de revisión, firmado por Técnico competente.</t>
  </si>
  <si>
    <t>DEMEC0012</t>
  </si>
  <si>
    <t>Suministro e instalación de módulo compacto de cogeneración C30 HPC 300 B con motor MAN E3286 LE 262 sobre contenedor. Incluye: 
-Modulo de cogeneración completo y listo para conectar y preparado para trabajar con biogás.
-Conexiones interiores de los equipos del contenedor
-Circuito auxiliar de aceite
-Baterías aerorefrigerantes
-Recuperador de calor de gases de escape
-Silenciador de gases de escape. Rampa de gas y sistema de ventilación forzada del contenedor
-Cuadro de control y potencia en cubículo individual e insonorizado
-sistema de detección de gas.
-Sistema antinocking en motor y control
-Soplante de biogás
-Ingeniería de detalle (BIM)
-Puesta en marcha el fabricante.
-Electroválvula de corte de biogás con filtro y manómetro diferencial.
-Punto de toma de muestra de gases de escape y entorno de seguridad con escalera de gato y vallado perimetral.
-Bomba de secundario, válvula de 3 vías y programación.
-Cuadro eléctrico preparado para motor de 300kW integrado con PLC de control 
Incluido transporte y descarga</t>
  </si>
  <si>
    <t>DEMEC0013</t>
  </si>
  <si>
    <t>DEMEC0014</t>
  </si>
  <si>
    <t>Suministro de bomba VAUGHAN Chopper Pump modelo HE12W18. Incluyendo: Cierre mecánico flushless SiC (o TC), Válvula venteo gas ARV, montada sobre bancada de acero al carbono pintada. Conexión a 
motor directa o mediante poleas. Caudal de recirculación; 800 – 1.500 m3/h, aspiración con bomba exterior en carga, velocidad de la bomba 610 rpm, eficiencia de la bomba &gt; 75 %, velocidad del motor:1000 rpm, Potencia del motor:55 kW / 75 HP, Voltaje del motor: 400/690 V 50 Hz, Aspiración:18” DN450 ANSI, Impulsión:12” DN300 ANSI, con 3 boquillas DOBLES en suelo + 2 boquilla SIMPLE en pared + 1 boquilla SIMPLE tipo FOAM BUSTER en pared, para trasiego de fango de digestión al 3,5 % de sólido. Se incluye estudio previo de la eficiencia y velocidad del mezclado: Simulación mediante software CFD del sistema propuesto en el digestor proyectado.</t>
  </si>
  <si>
    <t>Suministro de bomba centrífuga Vaughan Chopper pump modelo S8NC motor 45 kW 1000 rpm</t>
  </si>
  <si>
    <t>Suministro de bomba VAUGHAN Chopper Pump modelo HE8N10. Incluyendo: Cierre mecánico flushless SiC (o TC), Válvula venteo gas ARV, montada sobre bancada de acero al carbono pintada. Conexión a motor directa o mediante poleas. Caudal de recirculación; 300 – 790 m3/h, aspiración con bomba exterior en carga, velocidad de la bomba 970 rpm, eficiencia de la bomba &gt; 65 %, velocidad del motor:970 rpm, Potencia del motor: 30 kW / 40 HP, Voltaje del motor: 400/690 V 50 Hz, Aspiración:10” DN250 ANSI, Impulsión:8” DN200 ANSI, con 2 boquillas DOBLES en suelo + 1 boquilla SIMPLE en pared + 1 boquilla SIMPLE tipo FOAM BUSTER en pared, para trasiego de fango de digestión al 3,5 % de sólido. Se incluye estudio previo de la eficiencia y velocidad del mezclado: Simulación mediante software CFD del sistema propuesto en el digestor proyectado.</t>
  </si>
  <si>
    <t>Filtro téxtil</t>
  </si>
  <si>
    <t>EE-FT</t>
  </si>
  <si>
    <t>Suministro y montaje de Motogenerador MWM TCG3016 V16 (800kWe, cosф: 1,00) 1.500 rpm 50 Hz para biogás o similar : Sistema de control electrónico motor; Carburación electrónica; Termopares en cada cilindro; Alternador Marelli MJB 450 MB4 o similar; Sistema de escape con sensor de contrapresión; Bombas eléctricas (2 ud.) para el circuito de agua principal (HT) y auxiliar (LT); Válvulas eléctricas 3 vías (3 ud.) para circuito principal (HT) y auxiliar (LT); Precaldeo para agua de circuito o de camisas; Sensores de detección de flujo (3) y de nivel (2); Aerorradiador de doble cuerpo para circuito principal emergencia (HT) y circuito auxiliar (LT). Disposición outdoors; Ampliar/sustituir intercambiador de placas para aprovechamiento de calor del circuito principal; Cuadro de Control HAS con PLC Siemens o similar; Sistema TPEM. Pantalla táctil, Modulo de entradas y salidas integrado en HAS y cuadro de control. 
Permite regular velocidad, potencia, carburación, ignición, antidetonación y todas las alarmas y modos de funcionamiento del motor, operando en régimen de emisiones estables, de acuerdo a ley: Sistema REM; Obra civil para ejecución de bancada del grupo motogenerador y el aerorradiador; Instalación de todas las tuberías (calorifugadas) del circuito principal y auxiliar y conexionado con el aerorradiador, para el montaje de las nuevas bombas y válvulas eléctricas; Instalación eléctrica bombas, válvulas eléctricas, aerorradiador e interruptor general; Instalación de los componentes de la rampa de gas nueva; Sistema de gases de escape con 1 silencios, 1 válvula de baipás y 1 intercambiador de gases; Legalización de instalación; Pruebas funcionales de fábrica (con gas natural); Certificación CE de los elementos suministrados. Totalmente montado, legalizado y probado.
-	Soporte en la puesta en marcha.
-	Transporte</t>
  </si>
  <si>
    <t>DEMFT00003 cont.</t>
  </si>
  <si>
    <t>DEMES0004</t>
  </si>
  <si>
    <t>DEMBO0225</t>
  </si>
  <si>
    <t>DEMBO0226</t>
  </si>
  <si>
    <t>DEMBO0227</t>
  </si>
  <si>
    <t>Acelerador de corriente</t>
  </si>
  <si>
    <t>EM-AR</t>
  </si>
  <si>
    <t>DEMAR0001</t>
  </si>
  <si>
    <t>DEMAR0002</t>
  </si>
  <si>
    <t>DEMAR0003</t>
  </si>
  <si>
    <t>Reposición mediante suministro e instalación de modulo fotovoltaico fijo de células de silicio monocristalino PERC con las siguientes características mínimas en condiciones STC 1000 W/m2, 25ºC, AM1,5:
Potencia (Wp) 500 W
Eficiencia mínima STC (%) 19,5 %
Cumpliendo las siguientes normas IEC 61215:2016, IEC 61730-1:2016, IEC 61730-2:2016, IEC 61701:2011, IEC TS 62804, IEC 61853-1 y plan de control de calidad de Canal de Isabel II</t>
  </si>
  <si>
    <t>DEEEQ0018</t>
  </si>
  <si>
    <t>Suministro de soplante de tornillo Kaeser Modelo: EBS 410 CM SFC (Presión), con compresión libre de aceite, convertidor de frecuencia SFC integrado y controlador SIGMA CONTROL 2. Potencia nominal del motor 37,0 kW, Grado de rendimiento del sistema (CF+ Motor) IES2. Tipo de protección del motor IP 55 y fase de velocidad G3. Incluida válvula antirretorno.
Pres. diferencial máx. de la unidad completa 740 mbar y presión de desconexión equipo completo 1120 mba. Nivel de presión acústica máxima 72 dB(A) con cabina de insonorización con capota, y temperatura ambiental máx. 45 °C. Se incluye puesta en marcha por parte del fabricante.</t>
  </si>
  <si>
    <t>Suministro de Spectro::lyser: sonda multiparamétrica espectrofotométrica SST, NO3 y DQO + espectro UV-Vis. Parámetros y rangos ampliables según aplicación. Temperatura operación: 0-45°C</t>
  </si>
  <si>
    <t>Suministro de Nitro::lyser: sonda multiparamétrica espectrofotométrica NO3 (0-100 mg/l NO3-N)+TSS/NTU/FTU (0-8000 mg/l SST). Rangos dependientes según aplicación. Temperatura operación: 0-45°C</t>
  </si>
  <si>
    <t>Suministro de Carbo::lyser: sonda multiparamétrica espectrofotométrica (2 parámetros) FTU/NTU/TSS (0-8000 mg/l SST) + TOC/COD (0-2600 mg/L COD). Temperatura operación: 0-45°C</t>
  </si>
  <si>
    <t>Suministro de Carbo::lyser: sonda multiparamétrica espectrofotométrica (3 parámetros) FTU/NTU/TSS + TOC + DOC or TSS (0-8000 mg/l SST) + COD (0-2600 mg/L) + BOD (0-5300 mg/L). Temperatura operación: 0-45°C</t>
  </si>
  <si>
    <t>Suministro de Multi::lyser: sonda multiparamétrica espectrofotométrica (4 parámetros) FTU/NTU/TSS (0-8000 mg/l SST) + TOC (0-3300 mg/L) + DOC (0-2699 mg/L) + NO3 (0-100 mg/l NO3-N) o TSS + COD (0-2600 mg/L) + BOD (0-5300 mg/L) + NO3.  Temperatura operación: 0-45°C</t>
  </si>
  <si>
    <t>Suministro de Ammo::lyser: Sonda ISE (electrodos ion selectivo) NH4 (0,1 - 1000 mg/l) + pH (2-12). Temperatura operación: 0-60°C</t>
  </si>
  <si>
    <t>Suministro de Con::cube: Controlador PC industrial  con pantalla táctil 24VCC/230VAC</t>
  </si>
  <si>
    <t>Suministro de Electroválvula para limpieza automática</t>
  </si>
  <si>
    <t>Suministro de Ruck::sack: Sistema de limpieza mecánica automática para sonda multiparamétrica</t>
  </si>
  <si>
    <t>Suministro de Conector sonda multiparamétrica a con::lyte</t>
  </si>
  <si>
    <t>Suministro de Portasondas: Ítems necesarios para instalar sondas en inmersión</t>
  </si>
  <si>
    <t>Suministro de Módulos de salidas analógicas EchoSmart</t>
  </si>
  <si>
    <t>Suministro de contenedor C30 HPC 350 B con motor de ciclo de Otto MAN E2876LE302 y alternador, y en la que se incluye lo siguienre:
- Contenedor metálico para intemperie de medidas especiales  3 metros de ancho, 3 metros de alto y 8 metros de largo
- Circuito interno de recuperación del calor de camisas, aceite, intercooler de AT y gases de escape, bomba de circulación e intercambiador de calor de placas para el calentamiento del circuito de agua del usuario.
- Línea y rampa de gas a motor.
- Sistema antinocking en motor y control
- Baterías eléctricas de alimentación para el arranque del motor.
- Soplante de biogás, integración, habilitación y programación de su control desde cuadro del grupo
- Sistema de ventilación forzada en interior del contenedor
- Circuitos de agua y aceite perfectamente instalados en el interior del contenedor
- Sistema de trasiego con tanque de aceite de 200 l, incluye bomba.
- Cuadro de control y potencia, incluyendo equipo de sincronización, protección de motor y alternador y mando del módulo, interruptor de potencia para sincronismo e interconexión de grupo
- Sistema de ventilación e insonorización del interior del contenedor
- Silencioso de gases de escape de motor en AISI 316
- Iluminación del interior del contenedor
- Chimenea de conducción de gases de escape.
- baterías aerorefrigerantes del calor excedente del circuito de camisas de motor y del circuito de intercooler de motor
- Sistema de detección de gas montado en el interior del contenedor
- Punto de toma de muestras de gases de escape, y entorno de seguridad de escalera de gato y vallado perimetral
- Suministro de bomba de secundario y válvula de 3 vías. Incluso programación de su control desde el cuadro del grupo cogenerador
- Habilitar funcionamiento en isla del equipo de cogeneración
- Electroválvula de corte de biogás, incluye integración, habilitación y programación de su control desde el cuadro de control del grupo cogeneración
- Ingeniería de detalle (BIM)
- Transporte y medios auxiliares de descarga y colocación para el montaje
- Puesta en marcha por parte del fabricante.</t>
  </si>
  <si>
    <t>Suministro e instalación de sistema de flotación (DAF) marca Nihuis modelo GDF 028 para un caudal de diseño de 54, 16 m3/h 8500 mg/l incluyendo Floculador en línea PRF 050 AS así como el transporte de todos los equipos y la conexión floculador flotador.</t>
  </si>
  <si>
    <t xml:space="preserve">Suministro de acelerador de corriente WILO-EMU TR 316.55-4/8V o similar. Incluido Kit de instalación en AISI 304 y grúa de izado y soporte. Potencia nominal del motor 2,5 kW trifásico . Hélice de 3 aletas con buje autolimpiante: curvada hacia atrás. Diámetro nominal de la hélice: 1600 mm, velocidad de la hélice: 55 rpm. Combinación de la caja de cambios: 26,35. Fuerza de empuje 1740 N. Protección IP68 </t>
  </si>
  <si>
    <t xml:space="preserve">Suministro de ACELERADOR SUMERGIBLE FLYGT SR 4320.011 o similar de velocidad variable Con controlador inteligente integrado con hélice V3301222. de 2 palas de diámetro: 2.200 mm con motor de eficiencia IE4. Potencia. 2,2 kW 380/480VY 50/60Hz 3-fas. Velocidad: 33 rpm 10 polos Instalación: Con guiadera para barra-guía 100 x 100 mm Max. Temperatura del líquido: 40ºC. Protección térmica mediante 3x sondas térmicas. Sensor FLS. Protección de motor: IP 68 Aislamiento clase H (180ªC) Tipo de operación: S1 (24h /día) Material palas: Plástico poliuretano reforzado Material de carcasa: Hierro fundido, ASTM 35B Material del eje: Acero inoxidable (ASTM/AISI 431) Material de los anillos tóricos: NBR.  Junta mecánica con material Exterior: Widia (WCCR) - Widia (WCCR). Se incluyen 10 m de cable eléctrico tipo SUBCAB S3x2,5+3x2,5/3+S(4x0,5) para arranque directo Con recubrimiento STANDARD Espesor: 120 micras (M0700.00.0004). TRIPODE L= 6 M PARA PALA ACERO GALVANIZADO. PARA UN DIAMETRO DE HELICE HASTA 2,5 M TUBO GUIA 100 x 100 MM. MATERIAL: ACERO GALVANIZADO SE RECOMIENDA PARA SU FIJACIÓN 4x HILTI HAS-R M16 X 190 MM. KIT DE MONTAJE TORNILLERIA. CHAVETA SOPORTE TRIPODE B ACERO GALVANIZADO
Material: Plástico. ESTRUCTURA SIST.IZADO&lt;300 MATERIAL: GALVANIZADO. KIT WINCHE&lt;320KG - A.GALV 15mCABLE+POLEA+ABRAZADERA. BASE PARA PESCANTE &lt;600Kg FIJACION EN EL SUELO MATERIAL: ACERO GALVANIZADO. </t>
  </si>
  <si>
    <t>Suministro de ACELERADOR Acelerador de corriente de gran eficiencia para aguas residuales, con hélice dinámica de alto rendimiento y sistema de autolimpieza de alabes, capaz de proporcionar un caudal de agitación de 1,9 m3/s a 56 rpm en la hélice. Marca SULZER, modelo SB1623 A30/4-33.56 N380V/50  o similar con motor de 3 kW, tensión 400 V y 50 Hz. Motor estanco y encapsulado con protección de tipo IP 68, estator con aislamiento de clase F. Anillo deflector de sólidos patentado para proteger la junta mecánica de posibles daños por la entrada de materiales sólidos y fibrosos. El agitador dispone de protección térmica por TCS con sensores térmicos en cada fase del bobinado, protección de estanqueidad por Sistema DI, con sonda en la cámara de aceite y sistema de refrigeración por sumergencia (hasta 20 m). Los materiales del agitador son: alojamiento del motor en EN1563; EN-GJS-400-18 (GGG-40), eje en St 60 (1.0060), tornillería exterior en 1.4401 (AISI 316) y hélice en Poliuretano reforzado. Incluye junta mecánica en Junta mecánica Carburo-silicio hacia el medio+doble junta radial hacia el motor y 10 de cable por equipo, tipo especial sumergible en material CSM resistente al agua residual. Incluye guía TUBO CUADRADO en material 304 de dimensiones. 60X60X2, y longitud L=6m. Incluye MÓDULO DE SUPERVISIÓN DE BOMBA SULZER CA 462. PARA 1 SEÑAL DE TEMPERATURA (PTC O BIMETAL) Y 1 DE HUMEDAD (TIPO DI). CON 2 SALIDAS PARA ALARMA
(TEMPERATURA Y HUMEDAD) &amp; SALIDA NC PARA BLOQUEO DE BOMBA. ALIMENTACIÓN 110 A 230 VAC. Incluye PEDESTAL HORMIGON SB 1600-1800-2000 KPL.N. y PESCANTE IZADO GALV. 500KG</t>
  </si>
  <si>
    <t>Batería hermética de plomo-ácido; 12 V; 18 Ah; en el interior de caja de panel de intrusión o módulo de expansión con fuente y conectada a tomas de tensión auxiliar de estos dispositivos. Incluso cableado y  conexionado</t>
  </si>
  <si>
    <t>Transceptor de (2) fibras MULTIMODO para puertos (SFP - 1G) del switch.
- SFP industrial par dos fibras multimodo 
- Longitud de onda 1310 nm (Bajo demanda se solicitará 850 nm.)
- Rango de temperatura de funcionamiento de -40° a 75° C
- Rango de distancia extendido (hasta 2 km)
- Instalación Plug &amp; Play en caliente</t>
  </si>
  <si>
    <t xml:space="preserve"> Transceptor de (2) fibras MULTIMODO para puertos (SFP - 1G) del switch.
- SFP industrial par dos fibras monomodo (Conector LC Dúplex) 
- Rango de temperatura de funcionamiento de -40° a 75° C
- Rango de distancia extendido (hasta 20 km)
- Instalación Plug &amp; Play en caliente</t>
  </si>
  <si>
    <t>Nº de Rev</t>
  </si>
  <si>
    <t>Fecha de la Rev.</t>
  </si>
  <si>
    <t>Rev. 4</t>
  </si>
  <si>
    <t>Se incluyen equipos de instrumentación del fabricante BADGER METER</t>
  </si>
  <si>
    <t>Se incluyen equipos de seguridad. Aportados por Área TT</t>
  </si>
  <si>
    <t>Rev. 5</t>
  </si>
  <si>
    <t>Corrección de errores, recodificación</t>
  </si>
  <si>
    <t>Observaciones</t>
  </si>
  <si>
    <t>PRECIOS EN EJECUCIÓN MATERIAL</t>
  </si>
  <si>
    <t>DEMCE0025</t>
  </si>
  <si>
    <t>DEMCE0026</t>
  </si>
  <si>
    <t>DEMCE0027</t>
  </si>
  <si>
    <t>DEMCE0028</t>
  </si>
  <si>
    <t>DEMCE0029</t>
  </si>
  <si>
    <t>DEMCE0030</t>
  </si>
  <si>
    <t>DEMCE0031</t>
  </si>
  <si>
    <t>DEMCE0032</t>
  </si>
  <si>
    <t>DEMCE0033</t>
  </si>
  <si>
    <t>DEMCE0034</t>
  </si>
  <si>
    <t>DEMCE0035</t>
  </si>
  <si>
    <t>DEMCE0036</t>
  </si>
  <si>
    <t>DEMCE0037</t>
  </si>
  <si>
    <t>DEMCE0038</t>
  </si>
  <si>
    <t>DEMCE0039</t>
  </si>
  <si>
    <t>DEMCE0040</t>
  </si>
  <si>
    <t>DEMCE0041</t>
  </si>
  <si>
    <t>DEMCE0042</t>
  </si>
  <si>
    <t>DEMCE0043</t>
  </si>
  <si>
    <t>DEMCE0044</t>
  </si>
  <si>
    <t>DEMCE0045</t>
  </si>
  <si>
    <t>DEMCE0046</t>
  </si>
  <si>
    <t>Decantador centrifugo de tipo manual, con accionamiento trasero por poleas. ALDEC-20C o similar. Incluye sensores de vibraciones y PT100 en rodamientos principales. Caudal Máx. (m3/h a 3%ms): 2. Carga másica Máx. (Kg MS/h): 60. ROTOR: Flujo fangos: Contracorriente; Diámetro 200 mm; Longitud total 709 mm; Angulo del cono 10 2; Velocidad máxima 5300 r.p.m., Fuerza centrifuga a Vel.Max. 3140 g. MATERIALES DE CONSTRUCCIÓN: Rotor Inoxidable AISI 316; Eje Tornillo Acero Inoxidable AISI 316; Alabes tornillo Acero Inoxidable AISI 316; Tapa Acero Inoxidable AISI 316; Carcasa Acero Inoxidable AISI 316; Bancada Perfil laminado de acero al carbono; Lubricación Grasa. PROTECCIONES ANTIDESGASTE: Superficie int. rotor Varillas longitudinales; Zona de alimentación Recubrimiento CTg; Tornillo
Transportador Recubrimiento TM42; Anillo salida de sólidos Acero inox. 316;  Descarga de sólidos Casquillos stellite. MOTOR
PRINCIPAL DE ACCIONAMIENTO: Potencia para arranque con V.F. 4 Kw; Tensión / Fases 400V trifasico; Protección IP 55; Frecuencia 50 Hz; Velocidad 3.000 r.p.m.. DATOS GENERALES: Nivel de ruido &lt; 85 dB; Nivel de vibraciones &lt; 6 mm/s; Agua de lavado. Caudal 1 m3/h; Consumo especifico a caudal máx. 1.4 KW/m3; Potencia instalada 4 kW; Agua de lavado Presión mínima 3 bar. GENERACION Y REGULACIÓN DE LA VELOCIDAD DIFERENCIAL Y DEL PAR DE TORSION: CAJA REDUCTORA: Tipo Planetaria epicicloidal; Etapas 2; Relación de reducción 1:45,6; Rango vel. diferencial 1-40 r.p.m.; Máximo par de torsión 0.4 kNm. CONTROLADOR: Sistema integrado por Poleas y Correas; Velocidad diferencial modificable mediante la sustitución de poleas y correas. Según Especificación técnica correspondiente del PPT. Incluye 4 patas de altura 350mm y antivibratorios. INCLUYE transporte a planta y puesta en marcha por el fabricante, con personal propio. No requiere equipo desgasificador.</t>
  </si>
  <si>
    <t>Decantador centrifugo de tipo automático, con accionara.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Caudal Máx. (m3/h a 3%ms): 2,2. Carga másica Máx. (Kg ms/h):66. ALDEC-20A o similar. ROTOR: Flujo fangos: Contracorriente; Diámetro 200 mm; Longitud total 709 mm;
Angulo del cono 10 2; Velocidad máxima 5300 r.p.m.. Fuerza centrifuga a Vel.Max. 3140 g.  MATERIALES DE CONSTRUCCIÓN: Rotor
Inoxidable AISI 316; Eje Tornillo Acero Inoxidable AISI 316; Alabes tornillo Acero Inoxidable AISI 316; Tapa Acero Inoxidable AISI 316; Carcasa Acero Inoxidable AISI 316; Retenes Nitrilo; Bancada Perfil laminado de acero al carbono; Lubricación Grasa. PROTECCIONES
ANTIDESGASTE: Superficie int.  rotor Varillas longitudinales; Zona  de alimentación  Recubrimiento CTg; Tornillo Transportador
Recubrimiento TM42; Anillo salida de sólidos Acero inox. 316; Descarga de sólidos Casquillos stellite. MOTOR PRINCIPAL DE ACCIONAMIENTO: Potencia para arranque con V.F. 7.5 Kw; Tensión / Fases 380/111 y; Protección IP 55; Frecuencia 50 Hz; Velocidad 3.000 r.p.m.. DATOS GENERALES: Nivel de ruido &lt; 85 dB; Nivel de vibraciones &lt; 6 mm/s; Agua de lavado caudal 1 m3/h; Consumo especifico a caudal más. 1.7 KW/m3; Potencia instalada 10.5 kW; Agua de lavado presión mínima 3 bar. GENERACION Y REGULACIÓN DE LA VELOCIDAD DIFERENCIAL Y DEL PAR DE TORSION: CAJA REDUCTORA: Tipo Planetaria epicicloidal; Etapas 2; Relación de reducción 1:45,6; Rango vel. diferencial 1-40 r.p.m.; Máximo par de torsión 0.4 kNm. CONTROLADOR: BASIC, con pantalla táctil de 7" para control del par y la velocidad diferencial. Motor trasero para regulación de la velocidad diferencial, a controlar mediante un variador de frecuencia marca ABB serie ACS 880, Potencia motor trasero 3 kW. Según Especificación técnica correspondiente del PPT. Incluye 4 patas de altura 350mm y antivibratorios. INCLUYE transporte a planta y puesta en marcha por el fabricante, con personal propio. No requiere equipo desgasificador.</t>
  </si>
  <si>
    <t>Decantador centrifugo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ALDEC-28A o similar. Caudal Máx. (m3/h a
3%ms): 6. Carga másica Máx. (Kg ms/h):180.  ROTOR: Flujo fangos: Contracorriente; Flujo líquido: Cuasiaxial; Diámetro 280 mm;
Longitud total 980 mm; Angulo del cono 20 2; Baffle dise. Velocidad máxima 5300 r.p.m., Fuerza centrifuga a Vel.Max. 4400 g. MATERIALES DE CONSTRUCCIÓN: Rotor Inoxidable AISI 316;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Recubrimiento CTg; Tornillo Transportador Recubrimiento TM42; Anillo salida de sólidos Acero inox. 316; Descarga de sólidos 3602 6 Postizos CTg. MOTOR PRINCIPAL DE ACCIONAMIENTO: Potencia para arranque con V.F. 11 Kw; Tensión / Fases 380/III y; Protección IP 55; Frecuencia 50 Hz; Velocidad 3.000 r.p.m.. DATOS GENERALES: Nivel de ruido &lt; 85 dB; Nivel de vibraciones &lt; 6 mm/s; Agua de lavado. Caudal mínimo 3 m3/h; Consumo especifico a caudal máx. 1.3 KW/m3; Potencia instalada 18.3 kW; Agua de lavado.Presión mínima 3 bar. GENERACION Y REGULACIÓN DE LA VELOCIDAD DIFERENCIAL Y DEL PAR DE TORSION: CAJA REDUCTORA: Tipo Planetaria epicicloidal; Etapas 2; Relación de reducción 1:97.2; Rango vel. diferencial 2-40 r.p.m.; Máxima par de torsión 1.5 kNm. CONTROLADOR: BASIC, con pantalla táctil de 7" para control del par y la velocidad diferencial. Motor trasero para la regulación de la velocidad diferencial, a controlar mediante un variador de frecuencia marca ABB serie ACS 880, Potencia motor trasero 7.5 kW. Según Especificación técnica correspondiente del PPT. Incluye 4 patas de altura 400mm y antivibratorios. INCLUYE transporte a planta y puesta en marcha por el fabricante, con personal propio. No requiere equipo desgasificador.</t>
  </si>
  <si>
    <t>Decantador centrifugo de tipo automático, con accionara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ALDEC-28LA o similar. Caudal Más. (m3/h a 3%ms): 9. Carga másica Máx. (Kg ms/h):270. ROTOR: Flujo fangos: Contracorriente; Flujo líquido: Cuasiaxial; Diámetro 280 mm; Longitud total 1260 mm; Angulo del cono 20 2; Velocidad máxima 4400 r.p.m., Velocidad de operación variable, Fuerza centrifuga a Vel.Max. 3030 g. MATERIALES DE CONSTRUCCIÓN: Rotor Inoxidable AISI 316;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Recubrimiento CTg; Tornillo Transportador Recubrimiento TM42; Anillo salida de sólidos Acero inox. 316;C-6  ud Descarga de sólidos 3602 6 Postizos CTg. MOTOR PRINCIPAL DE ACCIONAMIENTO: Potencia para arranque con V.F. 15 Kw; Tensión / €  57,566.25Fases 400V trifasico; Protección IP 55; Frecuencia 50 Hz; Velocidad 3.000 r.p.m.. DATOS GENERALES: Nivel de ruido &lt; 85 dB; Nivel de vibraciones &lt; 6 mm/s; Agua de lavado. Caudal mínimo 3.5 m3/h; Consumo especifico a caudal máx. 1.1 KW/m3; Potencia instalada 2.5 kW; Agua de lavado.Presión mínima 3 bar. GENERACION Y REGULACIÓN DE LA VELOCIDAD DIFERENCIAL Y DEL PAR DE TORSION: CAJA REDUCTORA: Tipo Planetaria epicicloidal; Etapas 2; Relación de reducción 1:97.2; Rango vel. diferencial 2-40 r.p.m.; Máximo par de torsión 1.5 kNm. CONTROLADOR: BASIC, con pantalla táctil de 7" para control del par y la velocidad diferencial. Motor trasero para la regulación de la velocidad diferencial, a controlar mediante un variador de frecuencia marca ABB serie ACS 880, Potencia motor trasero 7.5 kW. Según Especificación técnica correspondiente del PPT. Incluye 4 patas de altura 400mm y antivibratorios. INCLUYE transporte a planta y puesta en marcha por el fabricante, con personal propio. No requiere equipo desgasificador.</t>
  </si>
  <si>
    <t>Decantador centrifugo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ALDEC-36A o similar. incluye Power Tubes para reducción del consumo eléctrico. Caudal Máx. (m3/h a 3%ms): 14. Carga másica Más. (Kg ms/h):420. ROTOR: Flujo fangos: Contracorriente; Flujo líquido: Cuasiaxial; Diámetro 360 mm; Longitud total 1512mm; Angulo del cono 20 2; Velocidad máxima 4200 r.p.m., Velocidad de operación variable, Fuerza centrifuga a Vel.Max. 3549 g. MATERIALES DE CONSTRUCCIÓN: Rotor Inoxidable AISI 316;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Recubrimiento CTg; Tornillo Transportador Recubrimiento TM42; Anillo salida de sólidos Acero inox. 316; Descarga de sólidos 3602 6 Postizos CTg. MOTOR PRINCIPAL DE ACCIONAMIENTO: Potencia para arranque con V.F. 22 Kw; Tensión / Fases 400V trifasico; Protección IP 55; Frecuencia 50 Hz; Velocidad 1500 r.p.m.. DATOS GENERALES: Nivel de ruido &lt; 85 dB; Nivel de vibraciones &lt; 6 mm/s; Agua de lavado. Caudal mínimo 7.5 m3/h; Consumo especifico a caudal máx. 1.15 KW/m3; Potencia instalada 27.5 kW; Agua de lavado.Presión mínima 3 bar. GENERACION Y REGULACIÓN DE LA VELOCIDAD DIFERENCIAL Y DEL PAR DE TORSION: CAJA REDUCTORA: Tipo Planetaria epicicloidal; Etapas 2; Relación de reducción 1:159; Rango vel. diferencial 1-22 r.p.m.; Máximo par de torsión 2.5 kNm. CONTROLADOR: BASIC, con pantalla táctil de 7" para control del par y la velocidad diferencial. Motor trasero para la regulación de la velocidad diferencial, a controlar mediante un variador de frecuencia marca ABB serie ACS 880, Potencia motor trasero 5.5 kW. Según Especificación técnica correspondiente del PPT. Incluye 4 patas de altura 600mm y antivibratorios. INCLUYE transporte a planta y puesta en marcha por el fabricante, con personal propio. No requiere equipo desgasificador.</t>
  </si>
  <si>
    <t>Decantador centrifugo de tipo automático, de gama superior, tipo G3, con accionam. trasero mediante motor y variador de frecuencia. Incluye sensores de Vibrar., PT100 en rodam. principales, sensor de tapa abierta, tarjeta comunicación (profibus, ethernet, etc.), cuadro eléctrico de control con puerta adicional transparente, juego de 2 VFDs sueltos, Power Tubes para reducción del consumo eléctrico, Power Loss Ride (sistema anti-corte eléctrico). ALDEC-G3-36 o similar. Caudal Máx. (m3/h a 3%ms): 16. Carga másica Máx. (Kg ms/h):480. ROTOR: Flujo fangos: Contracorriente; Flujo líquido: Cuasiaxial; Diámetro 360 mm; Longitud total 1512mm; Angulo del cono 20 5; Velocidad máxima 4200 r.p.m., Velocidad de operación variable, Fuerza centrifuga a Vel.Max. 3549 g. MATERIALES DE CONSTRUCCIÓN: Rotor Lean Duplex;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3602 6 Postizos CTg. MOTOR PRINCIPAL DE ACCIONAMIENTO: Potencia para arranque con V.F. 18.5 Kw; Tensión / Fases 400V trifasico; Protección IP 55; Frecuencia 50 Hz; Velocidad 1500 r.p.m.. DATOS GENERALES: Nivel de ruido &lt; 85 dB; Nivel de vibraciones &lt; 6 mm/s; Rodamientos principales Sensores vibra, Rodamientos principales Sondas PT100, Agua de lavado. Caudal mínimo 8.5 rn3/h; Consumo especifico a caudal más. 1.10 KW/m3; Potencia instalada 29.5 kW; Sensores de vibraciones Incluidos, agua de lavado.Presión mínima 3 bar. GENERACION Y REGULACIÓN DE LA VELOCIDAD DIFERENCIAL Y DEL PAR DE TORSION: CAJA REDUCTORA: Tipo Direct Driver; Etapas 2; Relación de reducción 1:52; Rango vel. diferencial 0.5-29.8 r.p.m.; Máximo par de torsión 3.5 kNm. Célula de carga para medición del par Incluida. Motor trasero impulsor 11 kW. Var. Frec. Motor trasero marca ABB serie ACS 880. CONTROLADOR: PLUS. Pantalla táctil de 15" Incluida, Modulo 0/1 para interconexionado Incluido, Modulo Op. 1, para VF no estándar opcional, Modulo HW Op.3, para cableado remoto opcional, Modulo Profinet, Ethernet, etc opcional, Modulo Op. 4, para control de caudales opcional. Según Especificación técnica correspondiente del PPT. Incluye 4 patas de altura 600mm y antivibratorios. INCLUYE transporte a planta y puesta en marcha por el fabricante, con personal propio. No requiere equipo desgasificador.</t>
  </si>
  <si>
    <t>Decantador centrifugo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incluye Power Tubes para reducción del consumo eléctrico ALDEC-44A o similar. Caudal Máx. (m3/h a 3%ms): 25. Carga másica Máx. (Kg ms/h):750. ROTOR: Flujo fangos: Contracorriente; Flujo líquido: Cuasiaxial; Diámetro 440 mm; Longitud total 1760mm; Angulo del cono 20 2; Velocidad máxima 3800 r.p.m., Velocidad de operación variable, Fuerza centrifuga a Vel.Max. 3551 g. MATERIALES DE CONSTRUCCIÓN: Rotor Inoxidable Duplex;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3602 6 Postizos CTg. MOTOR PRINCIPAL DE ACCIONAMIENTO: Potencia para arranque con V.F. 37 Kw; Tensión / Fases 400V trifasico; Protección IP 55; Frecuencia 50 Hz; Velocidad 1500 r.p.m.. DATOS GENERALES: Nivel de ruido &lt; 85 dB; Nivel de vibraciones &lt; 6 mm/s; Agua de lavado. Caudal mínimo 14 m3/h; Consumo especifico a caudal máx. 1.15 KW/m3; Potencia instalada 48 kW; Agua de lavado.Presión mínima 3 bar. GENERACION Y REGULACIÓN DE LA VELOCIDAD DIFERENCIAL Y DEL PAR DE TORSION: CAJA REDUCTORA: Tipo Planetaria epicicloidal; Etapas 2; Relación de reducción 1:115; Rango vel. diferencial 1-23 r.p.m.; Máximo par de torsión 4.5 kNm. CONTROLADOR: BASIC, con pantalla táctil de 7" para control del par y la velocidad diferencial. Motor trasero para la regulación de la velocidad diferencial, a controlar mediante un variador de frecuencia marca ABB serie ACS 880, Potencia motor trasero 11 kW. Según Especificación técnica correspondiente del PPT. Incluye 4 patas de altura 600mm y antivibratorios. INCLUYE transporte a planta y puesta en marcha por el fabricante, con personal propio. No requiere equipo desgasificador.</t>
  </si>
  <si>
    <t>Decantador centrifugo de tipo automático, de gama superior, tipo G3, con accionan'.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Power Tubes para reducción del consumo eléctrico, Power Loss Ride (sistema anti-corte eléctrico). ALDEC-G3-44 o similar. Caudal Máx. (m3/h a 3%ms): 28. Carga másica Máx. (Kg ms/h):840. ROTOR: Flujo fangos: Contracorriente; Flujo líquido: Cuasiaxial; Diámetro 440 mm; Longitud total 1760mm; Angulo del cono 20 2; Velocidad máxima 3800 r.p.m., Velocidad de operación variable, Fuerza centrifuga a Vel.Max. 3551. g. MATERIALES DE CONSTRUCCIÓN: Rotor inoxidable Duplex 225;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3605 6 Postizos CTg. MOTOR PRINCIPAL DE ACCIONAMIENTO: Potencia para arranque con V.F. 22 Kw; Tensión / Fases 380/III y; Protección IP 55; Frecuencia 50 Hz; Velocidad 1500 r.p.m.. DATOS GENERALES: Nivel de ruido &lt; 85 dB; Nivel de vibraciones &lt; 6 mm/s; Agua de lavado. Caudal mínimo 15 m3/h; Rodamientos principales Sondas PT100 Incluidas, Consumo especifico a caudal más. 0.80 KW/m3; Potencia instalada 29.5 kW;,agua de lavado. Presión mínima 3 bar. Sensores de vibraciones Incluidos. GENERACION Y REGULACIÓN DE LA VELOCIDAD DIFERENCIAL Y DEL PAR DE TORSION: CAJA REDUCTORA: Tipo Direct Driver; Etapas 2; Relación de reducción 1:100.8; Rango vel. diferencial 0.5-29.8 r.p.m.; Máximo par de torsión 8 kNm. Célula de carga para medición del par Incluida. Motor trasero impulsor 7.5kW. Var. Frec. Motor trasero marca ABB serie ACS 880. CONTROLADOR: PLUS. Pantalla táctil de 15" Incluida, Modulo 0/I para interconexionado Incluido, Modulo Op. 1, para VF no estándar opcional, Modulo HW Op.3, para cableado remoto opcional, Modulo Profinet, Ethernet, etc opcional, Modulo Op. 4, para control de caudales opcional. Según Especificación técnica correspondiente del PPT. Incluye 4 patas de altura 600mm y antivibratorios. INCLUYE transporte a planta y puesta en marcha por el fabricante, con personal propio. No requiere equipo desgasificador.</t>
  </si>
  <si>
    <t>Decantador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incluye Power Tubes para reducción del consumo eléctrico ALDEC-50A o similar. Caudal Máx. (m3/h a 3%ms): 45. Carga másica Máx. (Kg ms/h):1350. ROTOR: Flujo fangos: Contracorriente; Flujo líquido: Cuasiaxial; Diámetro 500 mm; Longitud total 2000mm; Angulo del cono 20 2; Fuerza centrifuga a Vel.Max. 3551 g. MATERIALES DE CONSTRUCCIÓN: Rotor Inoxidable Duplex; Eje Tornillo Acero Inoxidable AISI 316; Alabes tornillo Acero Inoxidable AISI 316; Tapa Acero Inoxidable AISI 316 con bisagras; Carcasa Acero Inoxidable AISI 316; Retenes Nitrila;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360º 6 Postizos CTg. MOTOR PRINCIPAL DE ACCIONAMIENTO: Potencia para arranque con V.F. 55 Kw; Tensión / Fases 400 V; Protección IP 55; Frecuencia 50 Hz; Velocidad 1500 r.p.m.. DATOS GENERALES: Nivel de ruido &lt; 85 dB; Nivel de vibraciones &lt; 6 mm/s; Agua de lavado. Caudal mínimo 14 m3/h; Consumo especifico a caudal máx. 1.15 KW/m3; Potencia instalada 48 kW; Agua de lavado.Presión mínima 3 bar. GENERACION Y REGULACIÓN DE LA VELOCIDAD DIFERENCIAL Y DEL PAR DE TORSION: CAJA REDUCTORA: Tipo Planetaria epicicloidal; Etapas 2; Relación de reducción 1:111; Rango vel. diferencial 1-26 r.p.m.; Máximo par de torsión 8 kNm. CONTROLADOR: BASIC, con pantalla táctil de 7" para control del par y la velocidad diferencial. Motor trasero para la regulación de la velocidad diferencial, a controlar mediante un variador de frecuencia marca ABB serie ACS 880, Potencia motor trasero 22kW. Según Especificación técnica correspondiente del PPT. Incluye 4 patas de altura 600mm y antivibratorios. INCLUYE transporte a planta y puesta en marcha por el fabricante, con personal propio. No requiere equipo desgasificador.</t>
  </si>
  <si>
    <t>Decantador centrifugo de tipo automático, de gama superior, tipo G3,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Power Tubes para reducción del consumo eléctrico, Power Loss Ride (sistema anti-corte eléctrico). ALDEC-G3-50 o similar. Caudal Máx. (m3/h a 3%ms): 50. Carga másica Máx. (Kg ms/h):1500. ROTOR: Flujo fangos: Contracorriente; Flujo líquido: Cuasiaxial; Diámetro 500 mm; Longitud total 2000mm; Angulo del cono 20 9'; Velocidad máxima 3500 r.p.m., Velocidad de operación variable, Fuerza centrifuga a Vel.Max. 3600 g. MATERIALES DE CONSTRUCCIÓN: Rotor inoxidable Duplex 225;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3602 6 Postizos CTg. MOTOR PRINCIPAL DE ACCIONAMIENTO: Potencia para arranque con V.F. 30 Kw; Tensión / Fases 400V trifasico; Protección IP 55; Frecuencia 50 Hz; Velocidad 1500 r.p.m.. DATOS GENERALES: Nivel de ruido &lt; 85 dB; Nivel de vibraciones &lt; 6 mm/s; Agua de lavado. Caudal mínimo 22.5 m3/h; Rodamientos principales Sondas PT100 Incluidas, Consumo especifico a caudal máx. 0.80 KW/m3; Potencia instalada 77 kW;,agua de lavado. Presión mínima 3 bar. Sensores de vibraciones Incluidos. GENERACION Y REGULACIÓN DE LA VELOCIDAD DIFERENCIAL Y DEL PAR DE TORSION: CAJA REDUCTORA: Tipo Direct Driver; Etapas 2; Relación de reducción 1:100.8; Rango vel. diferencial 0.5-29.8 r.p.m.; Máximo par de torsión 12 kNm. Célula de carga para medición del par Incluida. Motor trasero impulsor 22kW. Var. Frec. Motor trasero marca ABB serie ACS 880. CONTROLADOR: PLUS. Pantalla táctil de 15" Incluida, Modulo 0/1 para interconexionado Incluido, Modulo Op. 1, para VF no estándar opcional, Modulo HW Op.3, para cableado remoto opcional, Modulo Profinet, Ethernet, etc opcional, Modulo Op. 4, para control de caudales opcional. Según Especificación técnica correspondiente del PPT. Incluye 4 patas de altura 600mm y antivibratorios. INCLUYE transporte a planta y puesta en marcha por el fabricante, con personal propio. No requiere equipo desgasificador.</t>
  </si>
  <si>
    <t>Decantador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incluye Power Tubes para reducción del consumo eléctrico ALDEC-55A o similar. Caudal Máx. (m3/h a 3%ms): 60. Carga másica Máx. (Kg ms/h):1800. ROTOR: Flujo fangos: Contracorriente; Flujo líquido: Cuasiaxial; Diámetro 550 mm; Longitud total 2244mm; Angulo del cono 20º; Fuerza centrifuga a Vel.Max. 3554 g. MATERIALES DE CONSTRUCCIÓN: Rotor Inoxidable Duplex; Eje Tornillo Acero Inoxidable AISI 316; Alabes tornillo Acero Inoxidable AISI 316; Tapa Acero Inoxidable AISI 316 con bisagras; Carcasa Acero Inoxidable AISI 316; Retenes Nitrila;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360º 6 Postizos CTg. MOTOR PRINCIPAL DE ACCIONAMIENTO: Potencia para arranque con V.F. 75 Kw; Tensión / Fases 380; Protección IP 55; Frecuencia 50 Hz; Velocidad 1500 r.p.m.. DATOS GENERALES: Nivel de ruido &lt; 85 dB; Nivel de vibraciones &lt; 6 mm/s; Agua de lavado. Caudal mínimo 40 m3/h; Consumo especifico a caudal máx. 1.15 KW/m3; Potencia instalada 97 kW; Agua de lavado.Presión mínima 3 bar. GENERACION Y REGULACIÓN DE LA VELOCIDAD DIFERENCIAL Y DEL PAR DE TORSION: CAJA REDUCTORA: Tipo Planetaria epicicloidal; Etapas 2; Relación de reducción 1:111; Rango vel. diferencial 1-26 r.p.m.; Máximo par de torsión 8 kNm. CONTROLADOR: BASIC, con pantalla táctil de 7" para control del par y la velocidad diferencial. Motor trasero para la regulación de la velocidad diferencial, a controlar mediante un variador de frecuencia marca ABB serie ACS 880, Potencia motor trasero 22kW. Según Especificación técnica correspondiente del PPT. Incluye 4 patas de altura 600mm y antivibratorios. INCLUYE transporte a planta y puesta en marcha por el fabricante, con personal propio. No requiere equipo desgasificador.</t>
  </si>
  <si>
    <t>Decantador centrifugo de tipo automático, de gama superior, tipo G3,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Power Tubes para reducción del consumo eléctrico, Power Loss Ride (sistema anti-corte eléctrico). ALDEC-G3-55 o similar. Caudal Máx. (m3/h a 3%ms): 65. Carga másica Máx. (Kg ms/h):1900. ROTOR: Flujo fangos: Contracorriente; Flujo líquido: Cuasiaxial; Diámetro 550 mm; Longitud total 2244mm; Angulo del cono 20 º; Velocidad máxima 3400 r.p.m., Velocidad de operación variable, Fuerza centrifuga a Vel.Max. 3554 g. MATERIALES DE CONSTRUCCIÓN: Rotor inoxidable Duplex 225;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360º 6 Postizos CTg. MOTOR PRINCIPAL DE ACCIONAMIENTO: Potencia para arranque con V.F. 50 Kw; Tensión / Fases 400V trifasico; Protección IP 55; Frecuencia 50 Hz; Velocidad 1500 r.p.m.. DATOS GENERALES: Nivel de ruido &lt; 85 dB; Nivel de vibraciones &lt; 6 mm/s; Agua de lavado. Caudal mínimo 40 m3/h; Rodamientos principales Sondas PT100 Incluidas, Consumo especifico a caudal máx. 0.80 KW/m3; Potencia instalada 77 kW;,agua de lavado. Presión mínima 3 bar. Sensores de vibraciones Incluidos. GENERACION Y REGULACIÓN DE LA VELOCIDAD DIFERENCIAL Y DEL PAR DE TORSION: CAJA REDUCTORA: Tipo Direct Driver; Etapas 2; Relación de reducción 1:100.8; Rango vel. diferencial 0.5-29.8 r.p.m.; Máximo par de torsión 12 kNm. Célula de carga para medición del par Incluida. Motor trasero impulsor 22kW. Var. Frec. Motor trasero marca ABB serie ACS 880. CONTROLADOR: PLUS. Pantalla táctil de 15" Incluida, Modulo 0/1 para interconexionado Incluido, Modulo Op. 1, para VF no estándar opcional, Modulo HW Op.3, para cableado remoto opcional, Modulo Profinet, Ethernet, etc opcional, Modulo Op. 4, para control de caudales opcional. Según Especificación técnica correspondiente del PPT. Incluye 4 patas de altura 600mm y antivibratorios. INCLUYE transporte a planta y puesta en marcha por el fabricante, con personal propio. No requiere equipo desgasificador.</t>
  </si>
  <si>
    <t>Decantador de tipo automático,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incluye Power Tubes para reducción del consumo eléctrico ALDEC-65A o similar. Caudal Máx. (m3/h a 3%ms): 86. Carga másica Máx. (Kg ms/h):2700. ROTOR: Flujo fangos: Contracorriente; Flujo líquido: Cuasiaxial; Diámetro 650 mm; Longitud total 2565 mm; Angulo del cono 20 º; Fuerza centrifuga a Vel.Max. 3498 g. MATERIALES DE CONSTRUCCIÓN: Rotor Inoxidable Duplex; Eje Tornillo Acero Inoxidable AISI 316; Alabes tornillo Acero Inoxidable AISI 316; Tapa Acero Inoxidable AISI 316 con bisagras; Carcasa Acero Inoxidable AISI 316; Retenes Nitrila;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360º 6 Postizos CTg. MOTOR PRINCIPAL DE ACCIONAMIENTO: Potencia para arranque con V.F. 90 Kw; Tensión / Fases 380/111 € 152,617.50 v; Protección IP 55; Frecuencia 50 Hz; Velocidad 1500 r.p.m.. DATOS GENERALES: Nivel de ruido &lt; 85 dB; Nivel de vibraciones &lt; 6 mm/s; Agua de lavado. Caudal mínimo 50m3/h; Consumo especifico a caudal máx. 1.15 KW/m3; Potencia instalada 48 kW; Agua de lavado.Presión mínima 3 bar. GENERACION Y REGULACIÓN DE LA VELOCIDAD DIFERENCIAL Y DEL PAR DE TORSION: CAJA REDUCTORA: Tipo Planetaria epicicloidal; Etapas 2; Relación de reducción 1:100:8; Rango vel. diferencial 0,5-29,8 r.p.m.; Máximo par de torsión 12 kNm. CONTROLADOR: BASIC, con pantalla táctil de 7" para control del par y la velocidad diferencial. Motor trasero para la regulación de la velocidad diferencial, a controlar mediante un variador de frecuencia marca ABB serie ACS 880, Potencia motor trasero 30kW. Según Especificación técnica correspondiente del PPT. Incluye 4 patas de altura 600mm y antivibratorios. INCLUYE transporte a planta y puesta en marcha por el fabricante, con personal propio. No requiere equipo desgasificador.</t>
  </si>
  <si>
    <t>Decantador centrifugo de tipo automático, de gama superior, tipo G3, con accionam. trasero mediante motor y variador de frecuencia. Incluye sensores de Vibrac., PT100 en rodam. principales, sensor de tapa abierta, tarjeta comunicación (profibus, ethernet, etc.), cuadro eléctrico de control con puerta adicional transparente, juego de 2 VFDs sueltos con bus DC y filtros RF. Power Tubes para reducción del consumo eléctrico, Power Loss Ride (sistema anti-corte eléctrico). ALDEC-G3-65 o similar. Caudal Máx. (m3/h a 3%ms): 90. Carga másica Máx. (Kg ms/h):2800. ROTOR: Flujo fangos: Contracorriente; Flujo líquido: Cuasiaxial; Diámetro 650 mm; Longitud total 2565mm; Angulo del cono 20 º; Velocidad máxima 3100 r.p.m., Velocidad de operación variable, Fuerza centrifuga a Vel.Max. 3498 g. MATERIALES DE CONSTRUCCIÓN: Rotor inoxidable Duplex 225; Eje Tornillo Acero Inoxidable AISI 316; Alabes tornillo Acero Inoxidable AISI 316; Tapa Acero Inoxidable AISI 316 con bisagras; Carcasa Acero Inoxidable AISI 316; Retenes Nitrilo; Bancada Perfil laminado de acero al carbono; Lubricación Grasa. PROTECCIONES ANTIDESGASTE: Superficie int. rotor Varillas longitudinales; Zona de alimentación 2 Postizos estellite; Tornillo Transportador Recubrimiento TM42; Anillo salida de sólidos Acero inox. 316; Descarga de sólidos 360º  6 Postizos CTg. MOTOR PRINCIPAL DE ACCIONAMIENTO: Potencia para arranque con V.F. 75 Kw; Tensión / Fases 400V trifasico; Protección IP 55; Frecuencia 50 Hz; Velocidad 1500 r.p.m.. DATOS GENERALES: Nivel de ruido &lt; 85 dB; Nivel de vibraciones &lt; 6 mm/s; Agua de lavado. Caudal mínimo 50  m3/h; Rodamientos principales Sondas PT100 Incluidas, Consumo especifico a caudal máx. 0.80 KW/m3; Potencia instalada 99 kW;,agua de lavado. Presión mínima 3 bar. Sensores de vibraciones Incluidos. GENERACION Y REGULACIÓN DE LA VELOCIDAD DIFERENCIAL Y DEL PAR DE TORSION: CAJA REDUCTORA: Tipo Direct Driver; Etapas 2; Relación de reducción 1:127; Rango vel. diferencial 1-26 r.p.m.; Máximo par de torsión 20 kNm. Célula de carga para medición del par Incluida. Motor trasero impulsor 22kW. Var. Frec. Motor trasero marca ABB serie ACS 880. CONTROLADOR: PLUS. Pantalla táctil de 15" Incluida, Modulo 0/1 para interconexionado Incluido, Modulo Op. 1, para VF no estándar opcional, Modulo HW Op.3, para cableado remoto opcional, Modulo Profinet, Ethernet, etc opcional, Modulo Op. 4, para control de caudales opcional. Según Especificación técnica correspondiente del PPT. Incluye 4 patas de altura 600mm y antivibratorios. INCLUYE transporte a planta y puesta en marcha por el fabricante, con personal propio. No requiere equipo desgasificador.</t>
  </si>
  <si>
    <t>Centrifugadora Andritz Modelo D2L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15/5,5.</t>
  </si>
  <si>
    <t>Centrifugadora Andritz Modelo D2LL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15/5,5</t>
  </si>
  <si>
    <t>Centrifugadora Andritz Modelo D3L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22/7,5</t>
  </si>
  <si>
    <t>Centrifugadora Andritz Modelo D3LL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30/7,5.</t>
  </si>
  <si>
    <t>Centrifugadora Andritz Modelo D4L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30/7,5.</t>
  </si>
  <si>
    <t>Centrifugadora Andritz Modelo D4LL o similar. Material de construcción: Partes mojadas S316, Duplex 1.4362 o equivalente. Lubricación: Incluida. Unidad de control: Covistar. Motores: Tipo estándar de Andritz IEC, IP55/380-400V/50hz), IE3 con 1 sensor PTC por devanado.. Variadores de frecuencia: Tipo estándar de Andritz IEC 380-500V – IP20 con ajustadores.. Pintura: RAL 5015. Herramientas de mantenimiento (1 set por modelo). Sistema de funcionamiento (KW) : 37/7.5.</t>
  </si>
  <si>
    <t>Centrifugadora Andritz Modelo D5L o similar. Material de construcción: Partes mojadas S316, Duplex 1.4362 o equivalente. Lubricación: Incluida. Unidad de control: Add’IQ ECO. Motores: Tipo estándar de Andritz IEC, IP55/380-400V/50hz), IE3 con 1 sensor PTC por devanado.. Variadores de frecuencia: Tipo estándar de Andritz IEC 380-500V – IP20 con ajustadores.. Pintura: RAL 5015. Herramientas de mantenimiento (1 set por modelo). Tiempo de entrega (en semanas):14 a 18. Sistema de funcionamiento (KW) : 45/15.</t>
  </si>
  <si>
    <t>Centrifugadora Andritz Modelo D5LX o similar. Material de construcción: Partes mojadas S316, Duplex 1.4362 o equivalente. Lubricación: Incluida. Unidad de control: Add’IQ ECO. Motores: Tipo estándar de Andritz IEC, IP55/380-400V/50hz), IE3 con 1 sensor PTC por devanado.. Variadores de frecuencia: Tipo estándar de Andritz IEC 380-500V – IP20 con ajustadores.. Pintura: RAL 5015. Herramientas de mantenimiento (1 set por modelo). Sistema de funcionamiento (KW) : 55/15.</t>
  </si>
  <si>
    <t>DEEVF0078</t>
  </si>
  <si>
    <t>DEEVF0079</t>
  </si>
  <si>
    <t>DEEVF0080</t>
  </si>
  <si>
    <t>DEEVF0081</t>
  </si>
  <si>
    <t>DEEVF0082</t>
  </si>
  <si>
    <t>DEEVF0083</t>
  </si>
  <si>
    <t>DEEVF0084</t>
  </si>
  <si>
    <t>DEEVF0085</t>
  </si>
  <si>
    <t>DEEVF0086</t>
  </si>
  <si>
    <t>DEEVF0087</t>
  </si>
  <si>
    <t>DEEVF0088</t>
  </si>
  <si>
    <t>DEEVF0089</t>
  </si>
  <si>
    <t>DEEVF0090</t>
  </si>
  <si>
    <t>Suministro, montaje y puesta en marcha de variador de frecuencia ABB ACS880-01-017A-3+E202`+K475 (7,5 kW)</t>
  </si>
  <si>
    <t>Suministro, montaje y puesta en marcha de variador de frecuencia ABB ACS880-01-025A-3+E202`+K475 (11 kW)</t>
  </si>
  <si>
    <t>Suministro, montaje y puesta en marcha de variador de frecuencia ABB ACS880-01-032A-3+E202`+K475 (15 kW)</t>
  </si>
  <si>
    <t>Suministro, montaje y puesta en marcha de variador de frecuencia ABB ACS880-01-038A-3+E202`+K470 (15 kW)</t>
  </si>
  <si>
    <t>Suministro, montaje y puesta en marcha de variador de frecuencia ABB ACS880-01-043A-3+E202`+K475 (18,5 kW)</t>
  </si>
  <si>
    <t>Suministro, montaje y puesta en marcha de variador de frecuencia ABB ACS880-01-050A-3+E202`+K475 (22 kW)</t>
  </si>
  <si>
    <t>Suministro, montaje y puesta en marcha de variador de frecuencia ABB ACS880-01-061A-3+E202`+K475 (30 kW)</t>
  </si>
  <si>
    <t>Suministro, montaje y puesta en marcha de variador de frecuencia ABB ACS880-01-072A-3+E202`+K475 (37 kW)</t>
  </si>
  <si>
    <t>Suministro, montaje y puesta en marcha de variador de frecuencia ABB ACS880-01-103A-3+E202`+K475 (45 kW)</t>
  </si>
  <si>
    <t>Suministro, montaje y puesta en marcha de variador de frecuencia ABB ACS880-01-123A-3+E202`+K475 (55 kW)</t>
  </si>
  <si>
    <t>Suministro, montaje y puesta en marcha de variador de frecuencia ABB ACS880-01-173A-3+E202`+K475 (75 kW)</t>
  </si>
  <si>
    <t>Suministro, montaje y puesta en marcha de variador de frecuencia ABB ACS880-01-202A-3+E202`+K475 (90 kW)</t>
  </si>
  <si>
    <t>Suministro, montaje y puesta en marcha de variador de frecuencia ABB ACS880-01-245A-3+E202`+K475 (110 kW)</t>
  </si>
  <si>
    <t>Rev. 6</t>
  </si>
  <si>
    <t>251105:Modificaciones solicitadas mail. 
O:\Comp\Subdirecciones\Depuracion y Medio Ambiente\6. ADMINISTRACIÓN\6.1 CONTRATOS\GESTIÓN DIRECTA\MAYOR\00_Cuadro precios\CUADRO DE PRECIOS SDMA\3- CP Obsoletos\251105_solicitud revision CPSDMA REV5.xlsx</t>
  </si>
  <si>
    <t>Suministro de soplante de tornillo Kaeser Modelo: EBS 410 CM SFC (Presión), con compresión libre de aceite, convertidor de frecuencia SFC integrado y controlador SIGMA CONTROL 2. Potencia nominal del motor 37,0 kW, Grado de rendimiento del sistema (CF+ Motor) IES2. Tipo de protección del motor IP 55 y fase de velocidad G3. Incluida válvula antirretorno.
Pres. diferencial máx. de la unidad completa 740 mbar y presión de desconexión equipo completo 1120 mba. Nivel de presión acústica máxima 72 dB(A) con cabina de insonorización con capota, y temperatura ambiental máx. 45 °C. Se icluye puesta en marcha por parte del fabricante.</t>
  </si>
  <si>
    <t xml:space="preserve">                42.994,94 € </t>
  </si>
  <si>
    <t>DEMCS0092</t>
  </si>
  <si>
    <t>DEMCS0093</t>
  </si>
  <si>
    <t>DEMCS0094</t>
  </si>
  <si>
    <t>DEMCS0095</t>
  </si>
  <si>
    <t>Suministro de eje libre de compresor Rotativo de Paletas, modelo R.80 G ATEX (Sin Accesorios)</t>
  </si>
  <si>
    <t>Suministro de compresor de gas Mapner, rotativo de paletas, modelo R.80 G. Caudal 731 Nm3/h, presión difernecial 2.000 mbar, 1.092 rpm, con motor de accionamiento de 75 kW a 1.500 rpm. El equipo incluye bancada, manómetro, transmisión, válvula de presión, válvula de retención, sistema de engrase (bomba de aceite incluída) y sistema de protección contra la corrosión. Estator, fondos y tapas en fundición gris (EN-GJL-250), rotor (C 45 E), paletas (Aramida + Resina Fenolítica (Sin
Asbestos)) y bancada (Perfiles UPN).</t>
  </si>
  <si>
    <t>Suministro de bomba de lubricación MFZ para compresor de paletas R. 80 G</t>
  </si>
  <si>
    <t>Desfibrilador</t>
  </si>
  <si>
    <t>ES-DE</t>
  </si>
  <si>
    <t>DESDE0001</t>
  </si>
  <si>
    <t>Suministro DESFIBRILADOR SEMIAUTOMÁTICO COMPLETO CU MEDICAL SP1, incluyendo kit de conexión de conexión de emergecia con 112 y vitrina metálica, instalación y puesta en marcha.</t>
  </si>
  <si>
    <t>DESDE0002</t>
  </si>
  <si>
    <t>DESDE0003</t>
  </si>
  <si>
    <t>Mantenimiento anual preventivo de desfibrilador</t>
  </si>
  <si>
    <t>Curso de formación básica RCP instrumentalizada con desfibrilador y primeros auxilios para 10 personas.</t>
  </si>
  <si>
    <t>DEMCS0096</t>
  </si>
  <si>
    <t>Suministro Compresor Rotativo de Paletas; R.80 Grupo Compacto ATEX. Motor Antideflag; EExd II B T4 75kW 1500rpm 400V 50Hz IP55. Filtro separador de condensados; Tipo FXG-100. Presostato; ATEXII 2 G/D EEXD IIC T6 IP65. Termostato; ATEXII 2 G/D EEXD IIC T6 IP65. Vacuostato; ATEX II 2 G/D EEXD IIC T6. Bomba de lubricación MFZ; Bomba de aceite MFZ. Detector de nivel de aceite; EEx. Detector de flujo de agua; EEx. Refrigerador de fluido; 2-37. Purgador de condensados PRG-1;Separador Centrífugo. Set de juntas de expansión; DN125-FLEX</t>
  </si>
  <si>
    <t>Rev. 7</t>
  </si>
  <si>
    <t>Solicitud 11/12/25:
"O:\Comp\Subdirecciones\Depuracion y Medio Ambiente\6. ADMINISTRACIÓN\6.1 CONTRATOS\GESTIÓN DIRECTA\MAYOR\00_Cuadro precios\CUADRO DE PRECIOS SDMA\3- CP Obsoletos\251215_solicitud actualizar CPSDMA_Rev.7.msg"</t>
  </si>
  <si>
    <t>IN-RE</t>
  </si>
  <si>
    <t>Rev. 8 Mayo 2026</t>
  </si>
  <si>
    <t>EE-RV</t>
  </si>
  <si>
    <t>Recarga vehículo</t>
  </si>
  <si>
    <t>SIS. INTELIG DE RECARGA P/VEHÍCULO ELECTR POTENCIA 22 kWh MOD CON POSTE DOBLE RVE-WB2M-SMART-TRI + PD-WB2 incluso P/P de obra civil, instalación, legalización, etc.
Caracteristicas minimas necesarias:
• interruptor autom. magnetoterm. de 63 a + vigi 30 ma y prot. sobretens.(resto de puntos, protección individual en cuadro existente)
• sis. intelig de recarga p/vehículo electr mod con poste doble rve-wb2m-smart-tri + pd-wb2 (postes dobles)
• redacción y legalización de memoria técnica de diseño por instalador
• redacción y legalización de proyecto técnico por titulado competente</t>
  </si>
  <si>
    <t>Rev. 8</t>
  </si>
  <si>
    <t>DMTRE0002</t>
  </si>
  <si>
    <t>DMTRE0003</t>
  </si>
  <si>
    <t>•	Suministro de glicerina a granel en cisternas de 25.000 l o similar, en una o varias EDAR, glicerina 100% vegetal o glicerina vegetal mezclada con glicerina UCO (glicerol 70%-79% o superior) o sustrato de cualquier producto muy fácilmente biodegradable con % glicerol superior al 80%, de las siguientes características básicas:
o	Glicerol total: 80% (m/m)(glicerina 100% vegetal) y 70%-79% (m/m) (glicerina UCO)
o	DBO: 1.000.000 mg/l
o	DQO: 1.300.000 mg/l
o	Azufre: 1.500 mg/l
o	Densidad Relativa a 20ºC: 1,05 kg/m³ (Mínimo) 1,3 kg/m³ (Máximo)
o	pH: 4 (Mínimo) - 6,5 (Máximo)
o	Agua: 15% (m/m)
o	Metanol: 0,5% (m/m)
o	MONG: 3% (m/m) (1)
o	Cenizas: 7% (m/m) (2)
o	NaCl: 7% (m/m) (2)
    Notas:
•	(1) Para la glicerina procedente de aceites de cocina usados (UCO) este valor podrá llegar al 5%
•	(2) Para la glicerina procedente de aceites de cocina usados (UCO) este valor podrá llegar al 10%
    Pudiendo variar estas características en función del producto ofertado, siempre previa aprobación de Canal de Isabel II, S.A., M.P. Vertido en el depósito de cada EDAR por medios aportados y en cumplimiento de la normativa en vigor.</t>
  </si>
  <si>
    <t>•	Suministro de hipoclorito sódico en cisternas de 25.000 l o similar, en una o varias EDAR, de las siguientes características,
o	Clorato de sodio: &lt; 5,4% de la fracción másica de cloro disponible
o	Arsénico: &lt; 1 mg/kg de cloro disponible
o	Antimonio: &lt; 20 mg/kg de cloro disponible
o	Cadmio: &lt; 2,5 mg/kg de cloro disponible
o	Cromo: &lt; 2,5 mg/kg de cloro disponible
o	Plomo: &lt; 15 mg/kg de cloro disponible
o	Mercurio: &lt; 3,5 mg/kg de cloro disponible
o	Níquel: &lt; 2,5 mg/kg de cloro disponible
o	Selenio: &lt; 20 mg/kg de cloro disponible
o	Bromato de sodio: &lt; 2,5 mg/kg de cloro disponible
Pudiendo variar estas características en función del producto ofertado, siempre previa aprobación de Canal de Isabel II, S.A., M.P. Vertido en el depósito de cada EDAR por medios aportados y en cumplimiento de la normativa en vigor.</t>
  </si>
  <si>
    <t xml:space="preserve">
•	Suministro de hipoclorito sódico en contenedores GRG/BIC o similar, en una o varias EDAR, de las siguientes características,
o	Clorato de sodio: &lt; 5,4% de la fracción másica de cloro disponible
o	Arsénico: &lt; 1 mg/kg de cloro disponible
o	Antimonio: &lt; 20 mg/kg de cloro disponible
o	Cadmio: &lt; 2,5 mg/kg de cloro disponible
o	Cromo: &lt; 2,5 mg/kg de cloro disponible
o	Plomo: &lt; 15 mg/kg de cloro disponible
o	Mercurio: &lt; 3,5 mg/kg de cloro disponible
o	Níquel: &lt; 2,5 mg/kg de cloro disponible
o	Selenio: &lt; 20 mg/kg de cloro disponible
o	Bromato de sodio: &lt; 2,5 mg/kg de cloro disponible
    Pudiendo variar estas características en función del producto ofertado, siempre previa aprobación de Canal de Isabel II, S.A., M.P. A pie de EDAR por medios aportados y en cumplimiento de la normativa en vigor.</t>
  </si>
  <si>
    <t>DMTRE0004</t>
  </si>
  <si>
    <t>•	Suministro de cloruro férrico en cisternas de 25.000 l o similar, los camiones deberán de disponer de bomba para hacer el trasvase del producto a los depósitos de almacenamiento, de las siguientes características básicas,
o	Riqueza ≥ 39 %, sin metales pesados
o	Fe III: 13,7 %
o	Fe II: 2,5 % fracción másica de Fe (III)
o	Materia insoluble: 0,2 % fracción másica de Fe (III)
o	Manganeso (Mn): 1 % fracción másica de Fe (III)
o	Arsénico (As):20 mg/kg de Fe III
o	Cadmio (Cd):25 mg/kg de Fe III
o	Cromo (Cr):350 mg/kg de Fe III
o	Mercurio (Hg):5 mg/kg de Fe III
o	Níquel (Ni):350 mg/kg de Fe III
o	Plomo (Pb):100 mg/kg de Fe III
o	Antimonio (Sb):20 mg/kg de Fe III
o	Selenio (Se):20 mg/kg de Fe III
o	Cobre (Cu):--- mg/kg de Fe III
o	Zinc (Zn): --- mg/kg de Fe III</t>
  </si>
  <si>
    <t>•	Suministro de cloruro férrico en GRG/BIC o similar, a pie de EDAR, de las siguientes características básicas,
o	Riqueza ≥ 39 %, sin metales pesados
o	Fe III: 13,7 %
o	Fe II: 2,5 % fracción másica de Fe (III)
o	Materia insoluble: 0,2 % fracción másica de Fe (III)
o	Manganeso (Mn): 1 % fracción másica de Fe (III)
o	Arsénico (As):20 mg/kg de Fe III
o	Cadmio (Cd):25 mg/kg de Fe III
o	Cromo (Cr):350 mg/kg de Fe III
o	Mercurio (Hg):5 mg/kg de Fe III
o	Níquel (Ni):350 mg/kg de Fe III
o	Plomo (Pb):100 mg/kg de Fe III
o	Antimonio (Sb):20 mg/kg de Fe III
o	Selenio (Se):20 mg/kg de Fe III
o	Cobre (Cu):--- mg/kg de Fe III
o	Zinc (Zn): --- mg/kg de Fe III</t>
  </si>
  <si>
    <t>DMTRE0005</t>
  </si>
  <si>
    <t>DMTRE0006</t>
  </si>
  <si>
    <t>DEMCS0097</t>
  </si>
  <si>
    <t>DEMCS0098</t>
  </si>
  <si>
    <t>DEMCS0099</t>
  </si>
  <si>
    <t>DEMCS0100</t>
  </si>
  <si>
    <t>DEMCS0101</t>
  </si>
  <si>
    <t>DEMCS0102</t>
  </si>
  <si>
    <t>Suministro de soplantes de tornillo KAESER , modelo CBS_121. Potencia 15 kW. Caudal mínimo 150 m3/h. Caudal máximo 750 m3/h</t>
  </si>
  <si>
    <t>Suministro de soplantes de tornillo KAESER , modelo CBS_121. Potencia 18,5 kW. Caudal mínimo 150 m3/h. Caudal máximo 750 m3/h</t>
  </si>
  <si>
    <t>Suministro de soplantes de tornillo KAESER , modelo DBS_121. Potencia 15 kW. Caudal mínimo 280 m3/h. Caudal máximo 1370 m3/h</t>
  </si>
  <si>
    <t>Suministro de soplantes de tornillo KAESER , modelo DBS_121. Potencia 18,5 kW. Caudal mínimo 280 m3/h. Caudal máximo 1370 m3/h</t>
  </si>
  <si>
    <t>Suministro de soplantes de tornillo KAESER , modelo DBS_121. Potencia 22 kW. Caudal mínimo 280 m3/h. Caudal máximo 1370 m3/h</t>
  </si>
  <si>
    <t>Suministro de soplantes de tornillo KAESER , modelo DBS_121. Potencia 30 kW. Caudal mínimo 280 m3/h. Caudal máximo 1370 m3/h</t>
  </si>
  <si>
    <t>DEMCS0103</t>
  </si>
  <si>
    <t>DEMCS0104</t>
  </si>
  <si>
    <t>Suministro de soplantes de tornillo KAESER , modelo EBS_410C. Potencia 22 kW. Caudal mínimo 600 m3/h. Caudal máximo 2450 m3/h</t>
  </si>
  <si>
    <t>Suministro de soplantes de tornillo KAESER , modelo EBS_410C. Potencia 30 kW. Caudal mínimo 600 m3/h. Caudal máximo 2450 m3/h</t>
  </si>
  <si>
    <t>DEMCS0105</t>
  </si>
  <si>
    <t>Suministro de soplantes de tornillo KAESER , modelo EBS_410C. Potencia 37 kW. Caudal mínimo 600 m3/h. Caudal máximo 2450 m3/h</t>
  </si>
  <si>
    <t>DEMCS0106</t>
  </si>
  <si>
    <t>Suministro de soplantes de tornillo KAESER , modelo EBS_410. Potencia 45 kW. Caudal mínimo 600 m3/h. Caudal máximo 2450 m3/h</t>
  </si>
  <si>
    <t>DEMCS0107</t>
  </si>
  <si>
    <t>Suministro de soplantes de tornillo KAESER , modelo EBS_410. Potencia 55 kW. Caudal mínimo 600 m3/h. Caudal máximo 2450 m3/h</t>
  </si>
  <si>
    <t>DEMCS0108</t>
  </si>
  <si>
    <t>Suministro de soplantes de tornillo KAESER , modelo FBS_720. Potencia 45 kW. Caudal mínimo 1000 m3/h. Caudal máximo 4350 m3/h</t>
  </si>
  <si>
    <t>DEMCS0109</t>
  </si>
  <si>
    <t>Suministro de soplantes de tornillo KAESER , modelo FBS_720. Potencia 55 kW. Caudal mínimo 1000 m3/h. Caudal máximo 4350 m3/h</t>
  </si>
  <si>
    <t>DEMCS0110</t>
  </si>
  <si>
    <t>Suministro de soplantes de tornillo KAESER , modelo FBS_720. Potencia 75 kW. Caudal mínimo 1000 m3/h. Caudal máximo 4350 m3/h</t>
  </si>
  <si>
    <t>DEMCS0111</t>
  </si>
  <si>
    <t>Suministro de soplantes de tornillo KAESER , modelo FBS_720. Potencia 95 kW. Caudal mínimo 1000 m3/h. Caudal máximo 4350 m3/h</t>
  </si>
  <si>
    <t>DEMCS0112</t>
  </si>
  <si>
    <t>Suministro de soplantes de tornillo KAESER , modelo GBS_1050. Potencia 75 kW. Caudal mínimo 1480 m3/h. Caudal máximo 6400 m3/h</t>
  </si>
  <si>
    <t>DEMCS0113</t>
  </si>
  <si>
    <t>Suministro de soplantes de tornillo KAESER , modelo GBS_1050. Potencia 90 kW. Caudal mínimo 1480 m3/h. Caudal máximo 6400 m3/h</t>
  </si>
  <si>
    <t>DEMCS0114</t>
  </si>
  <si>
    <t>Suministro de soplantes de tornillo KAESER , modelo GBS_1050. Potencia 110 kW. Caudal mínimo 1480 m3/h. Caudal máximo 6400 m3/h</t>
  </si>
  <si>
    <t>DEMCS0115</t>
  </si>
  <si>
    <t>Suministro de soplantes de tornillo KAESER , modelo GBS_1050. Potencia 132 kW. Caudal mínimo 1480 m3/h. Caudal máximo 6400 m3/h</t>
  </si>
  <si>
    <t>DEMCS0116</t>
  </si>
  <si>
    <t>Suministro de soplantes de tornillo KAESER , modelo GBS_1050. Potencia 160 kW. Caudal mínimo 1480 m3/h. Caudal máximo 6400 m3/h</t>
  </si>
  <si>
    <t>DEMCS0117</t>
  </si>
  <si>
    <t>Suministro de soplantes de tornillo KAESER , modelo HBS_1600. Potencia 132 kW. Caudal mínimo 2450 m3/h. Caudal máximo 9600 m3/h</t>
  </si>
  <si>
    <t>DEMCS0118</t>
  </si>
  <si>
    <t>Suministro de soplantes de tornillo KAESER , modelo HBS_1600. Potencia 160 kW. Caudal mínimo 2450 m3/h. Caudal máximo 9600 m3/h</t>
  </si>
  <si>
    <t>DEMCS0119</t>
  </si>
  <si>
    <t>Suministro de soplantes de tornillo KAESER , modelo HBS_1600. Potencia 200 kW. Caudal mínimo 2450 m3/h. Caudal máximo 9600 m3/h</t>
  </si>
  <si>
    <t>DMTCS0031</t>
  </si>
  <si>
    <t>DMTCS0032</t>
  </si>
  <si>
    <t>DMTCS0033</t>
  </si>
  <si>
    <t>Solicitud 11/05/26:
"O:\Comp\Subdirecciones\Depuracion y Medio Ambiente\6. ADMINISTRACIÓN\6.1 CONTRATOS\GESTIÓN DIRECTA\MAYOR\00_Cuadro precios\CUADRO DE PRECIOS SDMA\3- CP Obsoletos\260526_RE_ pto de recarga de vehículos electricos.msg"</t>
  </si>
  <si>
    <t>DEERV0001</t>
  </si>
  <si>
    <t>Mantenimiento turbo marca Invent con alcance soplante y conducciones</t>
  </si>
  <si>
    <t>Mantenimiento turbo Invent con alcance soplante, VFD, Control, Motor</t>
  </si>
  <si>
    <t>año</t>
  </si>
  <si>
    <t>quinquenal</t>
  </si>
  <si>
    <t>Mantenimiento turbo marca Invent con alcance soplante, VFD, Control, Motor</t>
  </si>
  <si>
    <t>Mantenimiento anual de agitador XYLEM SR 4660.412-53-125807SF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elevación: examinar su estado. Reemplazar las piezas, si es necesario.
4. Caja de control: comprobar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 comprobar el desgaste (reemplazar las piezas, si es necesario) y comprobar el sentido de rotación.
13. Ánodo de zinc: comprobar el consumo, si procede. Reemplazar el ánodo de zinc, si es necesario.</t>
  </si>
  <si>
    <t>Mantenimiento anual de agitador XYLEM SR 4660.412-53-083715SJ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elevación: examinar su estado. Reemplazar las piezas, si es necesario.
4. Caja de control: comprobar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 comprobar el desgaste (reemplazar las piezas, si es necesario) y comprobar el sentido de rotación.
13. Ánodo de zinc: comprobar el consumo, si procede. Reemplazar el ánodo de zinc, si es necesario.</t>
  </si>
  <si>
    <t>Mantenimiento anual de agitador XYLEM SR 4610.410 -53 -042107SJ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elevación: examinar su estado. Reemplazar las piezas, si es necesario.
4. Caja de control: comprobar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 comprobar el desgaste (reemplazar las piezas, si es necesario) y comprobar el sentido de rotación.
13. Ánodo de zinc: comprobar el consumo, si procede. Reemplazar el ánodo de zinc, si es necesario.</t>
  </si>
  <si>
    <t>Mantenimiento anual de agitador XYLEM SR 4620.410-1926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elevación: examinar su estado. Reemplazar las piezas, si es necesario.
4. Caja de control: comprobar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 comprobar el desgaste (reemplazar las piezas, si es necesario) y comprobar el sentido de rotación.
13. Ánodo de zinc: comprobar el consumo, si procede. Reemplazar el ánodo de zinc, si es necesario.</t>
  </si>
  <si>
    <r>
      <t>TRATAMIENTO DE ESTANQUIDAD AL GAS EN DIGESTORES. Chorro de arena para eliminar los tratamientos existentes, incluso limpieza y retirada de arena y transporte al vertedero con p/p de medios auxiliares. De 0 a 20 m</t>
    </r>
    <r>
      <rPr>
        <vertAlign val="superscript"/>
        <sz val="8"/>
        <color theme="1"/>
        <rFont val="Arial"/>
        <family val="2"/>
      </rPr>
      <t>2</t>
    </r>
  </si>
  <si>
    <r>
      <t>TRATAMIENTO DE IMPERMEABILIZACIÓN CILINDRO Y SOLERA DIGESTORES. Chorro de arena para eliminar los tratamientos existentes, incluso limpieza y retirada de arena y transporte al vertedero con p/p de medios auxiliares. De 0 a 20 m</t>
    </r>
    <r>
      <rPr>
        <vertAlign val="superscript"/>
        <sz val="8"/>
        <color theme="1"/>
        <rFont val="Arial"/>
        <family val="2"/>
      </rPr>
      <t>2</t>
    </r>
  </si>
  <si>
    <r>
      <t>TRATAMIENTO DE IMPERMEABILIZACIÓN CILINDRO Y SOLERA DIGESTORES. Chorro de arena para eliminar los tratamientos existentes, incluso limpieza y retirada de arena y transporte al vertedero con p/p de medios auxiliares. Más de 20 a 100 m</t>
    </r>
    <r>
      <rPr>
        <vertAlign val="superscript"/>
        <sz val="8"/>
        <color theme="1"/>
        <rFont val="Arial"/>
        <family val="2"/>
      </rPr>
      <t>2</t>
    </r>
  </si>
  <si>
    <r>
      <t>TRATAMIENTO DE IMPERMEABILIZACIÓN CILINDRO Y SOLERA DIGESTORES. Chorro de arena para eliminar los tratamientos existentes, incluso limpieza y retirada de arena y transporte al vertedero con p/p de medios auxiliares. Más de 100 m</t>
    </r>
    <r>
      <rPr>
        <vertAlign val="superscript"/>
        <sz val="8"/>
        <color theme="1"/>
        <rFont val="Arial"/>
        <family val="2"/>
      </rPr>
      <t>2</t>
    </r>
  </si>
  <si>
    <r>
      <t>Reparación de superficie plana de hormigón en vigas y pilares, consistente en picado y saneado, eliminación del oxido de las armaduras por medios mecánicos o manuales,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o MAPEGROUP EASY FLOOW2 o similar (con 2,00 cm de espesor medio), incluso limpieza y retirada de escombros a pie de carga y transporte al vertedero con p/p de medios auxiliares. De 0 a 20 m</t>
    </r>
    <r>
      <rPr>
        <vertAlign val="superscript"/>
        <sz val="8"/>
        <color theme="1"/>
        <rFont val="Arial"/>
        <family val="2"/>
      </rPr>
      <t>2</t>
    </r>
  </si>
  <si>
    <r>
      <t>Reparación de superficie plana de hormigón en vigas y pilares, consistente en picado y saneado, eliminación del oxido de las armaduras por medios mecánicos o manuales,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o MAPEGROUP EASY FLOOW 2 o similar(con 2,00 cm de espesor medio), incluso limpieza y retirada de escombros a pie de carga y transporte al vertedero con p/p de medios auxiliares. Más de 20 a 100 m</t>
    </r>
    <r>
      <rPr>
        <vertAlign val="superscript"/>
        <sz val="8"/>
        <color theme="1"/>
        <rFont val="Arial"/>
        <family val="2"/>
      </rPr>
      <t>2</t>
    </r>
  </si>
  <si>
    <r>
      <t>Reparación de superficie plana de hormigón en vigas y pilares, consistente en picado y saneado, eliminación del oxido de las armaduras por medios mecánicos o manuales, imprimación anticorrosión de poliuretano monocomponente rica en zinc IRT-10051 o similar,  aplicación de un puente de unión entre hormigón viejo y mortero de reparación, con resina acrílica  IRT-45202 o similar y regeneración del paramento con mortero R4, con MAPEGRUOP TIXOTROPICO o MAPEGROUP EASY FLOOW2 o similar (con 2,00 cm de espesor medio), incluso limpieza y retirada de escombros a pie de carga y transporte al vertedero con p/p de medios auxiliares. Más de 100 m</t>
    </r>
    <r>
      <rPr>
        <vertAlign val="superscript"/>
        <sz val="8"/>
        <color theme="1"/>
        <rFont val="Arial"/>
        <family val="2"/>
      </rPr>
      <t>2</t>
    </r>
  </si>
  <si>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o MAPEGROUP EASY FLOOW2 o similar , incluso limpieza y retirada de escombros a pie de carga y transporte al vertedero con p/p de medios auxiliares. De 0 a 20 m</t>
    </r>
    <r>
      <rPr>
        <vertAlign val="superscript"/>
        <sz val="8"/>
        <color theme="1"/>
        <rFont val="Arial"/>
        <family val="2"/>
      </rPr>
      <t>2</t>
    </r>
  </si>
  <si>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o MAPEGROUP EASY FLOOW2 o similar , incluso limpieza y retirada de escombros a pie de carga y transporte al vertedero con p/p de medios auxiliares. Más de 20 a 100 m</t>
    </r>
    <r>
      <rPr>
        <vertAlign val="superscript"/>
        <sz val="8"/>
        <color theme="1"/>
        <rFont val="Arial"/>
        <family val="2"/>
      </rPr>
      <t>2</t>
    </r>
  </si>
  <si>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o MAPEGROUP EASY FLOOW2 o similar , incluso limpieza y retirada de escombros a pie de carga y transporte al vertedero con p/p de medios auxiliares.  Más de 100 m</t>
    </r>
    <r>
      <rPr>
        <vertAlign val="superscript"/>
        <sz val="8"/>
        <color theme="1"/>
        <rFont val="Arial"/>
        <family val="2"/>
      </rPr>
      <t>2</t>
    </r>
  </si>
  <si>
    <r>
      <t>Tratamiento antioxidante elementos metálicos: Aplicación de dos capas de resina de poliuretano monocomponente rica en zinc IRT-100512 o similar, aplicación de   una capa de resina epoxídica bicomponente IRT-52402 o similar, incluso limpieza y retirada de escombros a pie de carga y transporte al vertedero con p/p de medios auxiliares. De 0 a 20 m</t>
    </r>
    <r>
      <rPr>
        <vertAlign val="superscript"/>
        <sz val="8"/>
        <color theme="1"/>
        <rFont val="Arial"/>
        <family val="2"/>
      </rPr>
      <t>2</t>
    </r>
    <r>
      <rPr>
        <sz val="8"/>
        <color theme="1"/>
        <rFont val="Arial"/>
        <family val="2"/>
      </rPr>
      <t xml:space="preserve">. </t>
    </r>
  </si>
  <si>
    <r>
      <t>Tratamiento antioxidante elementos metálicos: Aplicación de dos capas de resina de poliuretano monocomponente rica en zinc IRT-100512 o similar, aplicación de   una capa de resina epoxídica bicomponente IRT-52402 o similar, incluso limpieza y retirada de escombros a pie de carga y transporte al vertedero con p/p de medios auxiliares. De 20 a 100 m</t>
    </r>
    <r>
      <rPr>
        <vertAlign val="superscript"/>
        <sz val="8"/>
        <color theme="1"/>
        <rFont val="Arial"/>
        <family val="2"/>
      </rPr>
      <t>2</t>
    </r>
    <r>
      <rPr>
        <sz val="8"/>
        <color theme="1"/>
        <rFont val="Arial"/>
        <family val="2"/>
      </rPr>
      <t xml:space="preserve">. </t>
    </r>
  </si>
  <si>
    <r>
      <t>Tratamiento antioxidante elementos metálicos: Aplicación de dos capas de resina de poliuretano monocomponente rica en zinc IRT-100512 o similar, aplicación de   una capa de resina epoxídica bicomponente IRT-52402 o similar, incluso limpieza y retirada de escombros a pie de carga y transporte al vertedero con p/p de medios auxiliares. Más de 100 m</t>
    </r>
    <r>
      <rPr>
        <vertAlign val="superscript"/>
        <sz val="8"/>
        <color theme="1"/>
        <rFont val="Arial"/>
        <family val="2"/>
      </rPr>
      <t>2</t>
    </r>
    <r>
      <rPr>
        <sz val="8"/>
        <color theme="1"/>
        <rFont val="Arial"/>
        <family val="2"/>
      </rPr>
      <t xml:space="preserve">. </t>
    </r>
  </si>
  <si>
    <r>
      <t>Tratamiento de rehabilitación cubetos de retención. Chorro de arena para eliminar los posibles tratamientos existentes, incluso limpieza y retirada de arena y transporte al vertedero con p/p de medios auxiliares. De 0 a 20 m</t>
    </r>
    <r>
      <rPr>
        <vertAlign val="superscript"/>
        <sz val="8"/>
        <color theme="1"/>
        <rFont val="Arial"/>
        <family val="2"/>
      </rPr>
      <t>2</t>
    </r>
    <r>
      <rPr>
        <sz val="8"/>
        <color theme="1"/>
        <rFont val="Arial"/>
        <family val="2"/>
      </rPr>
      <t xml:space="preserve">. </t>
    </r>
  </si>
  <si>
    <r>
      <t>Tratamiento de rehabilitación cubetos de retención. Chorro de arena para eliminar los posibles tratamientos existentes, incluso limpieza y retirada de arena y transporte al vertedero con p/p de medios auxiliares. Más de 20 a 100 m</t>
    </r>
    <r>
      <rPr>
        <vertAlign val="superscript"/>
        <sz val="8"/>
        <color theme="1"/>
        <rFont val="Arial"/>
        <family val="2"/>
      </rPr>
      <t>2</t>
    </r>
    <r>
      <rPr>
        <sz val="8"/>
        <color theme="1"/>
        <rFont val="Arial"/>
        <family val="2"/>
      </rPr>
      <t xml:space="preserve">. </t>
    </r>
  </si>
  <si>
    <r>
      <t>Tratamiento de rehabilitación cubetos de retención. Chorro de arena para eliminar los posibles tratamientos existentes, incluso limpieza y retirada de arena y transporte al vertedero con p/p de medios auxiliares.  Más de 100 m</t>
    </r>
    <r>
      <rPr>
        <vertAlign val="superscript"/>
        <sz val="8"/>
        <color theme="1"/>
        <rFont val="Arial"/>
        <family val="2"/>
      </rPr>
      <t>2</t>
    </r>
    <r>
      <rPr>
        <sz val="8"/>
        <color theme="1"/>
        <rFont val="Arial"/>
        <family val="2"/>
      </rPr>
      <t xml:space="preserve">. </t>
    </r>
  </si>
  <si>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IRT-100512 o similar, aplicación de un puente de unión entre hormigón viejo y mortero de reparación, con IRT-45202 o similar y regeneración del paramento con mortero R 4 con MAPEGRUOP TIXOTROPICO o MAPEGROUP EASY FLOOW2 o similar, incluso limpieza y retirada de escombros a pie de carga y transporte al vertedero con p/p de medios auxiliares. De 0 a 20 m</t>
    </r>
    <r>
      <rPr>
        <vertAlign val="superscript"/>
        <sz val="8"/>
        <color theme="1"/>
        <rFont val="Arial"/>
        <family val="2"/>
      </rPr>
      <t>2</t>
    </r>
    <r>
      <rPr>
        <sz val="8"/>
        <color theme="1"/>
        <rFont val="Arial"/>
        <family val="2"/>
      </rPr>
      <t xml:space="preserve">. </t>
    </r>
  </si>
  <si>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IRT-100512 o similar, aplicación de un puente de unión entre hormigón viejo y mortero de reparación, con IRT-4520 o similar y regeneración del paramento con mortero R 4 con MAPEGRUOP TIXOTROPICO o MAPEGROUP EASY FLOOW o similar, incluso limpieza y retirada de escombros a pie de carga y transporte al vertedero con p/p de medios auxiliares. Más de 20 a 100 m</t>
    </r>
    <r>
      <rPr>
        <vertAlign val="superscript"/>
        <sz val="8"/>
        <color theme="1"/>
        <rFont val="Arial"/>
        <family val="2"/>
      </rPr>
      <t>2</t>
    </r>
    <r>
      <rPr>
        <sz val="8"/>
        <color theme="1"/>
        <rFont val="Arial"/>
        <family val="2"/>
      </rPr>
      <t xml:space="preserve">. </t>
    </r>
  </si>
  <si>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 o similar, aplicación de un puente de unión entre hormigón viejo y mortero de reparación, con IRT-4520 2 o similar y regeneración del paramento con mortero R 4 con MAPEGRUOP TIXOTROPICO o MAPEGROUP EASY FLOOW o similar, incluso limpieza y retirada de escombros a pie de carga y transporte al vertedero con p/p de medios auxiliares. Más de 100 m</t>
    </r>
    <r>
      <rPr>
        <vertAlign val="superscript"/>
        <sz val="8"/>
        <color theme="1"/>
        <rFont val="Arial"/>
        <family val="2"/>
      </rPr>
      <t>2</t>
    </r>
    <r>
      <rPr>
        <sz val="8"/>
        <color theme="1"/>
        <rFont val="Arial"/>
        <family val="2"/>
      </rPr>
      <t xml:space="preserve">. </t>
    </r>
  </si>
  <si>
    <r>
      <t>Tratamiento de rehabilitación cubetos de retención. Tratamiento de impermeabilización en alzados y solera, consistente en la aplicación de dos manos de resina epoxídica bicomponente de alta resistencia química IRT-5240 o similar. De 0 a 20 m</t>
    </r>
    <r>
      <rPr>
        <vertAlign val="superscript"/>
        <sz val="8"/>
        <color theme="1"/>
        <rFont val="Arial"/>
        <family val="2"/>
      </rPr>
      <t>2</t>
    </r>
    <r>
      <rPr>
        <sz val="8"/>
        <color theme="1"/>
        <rFont val="Arial"/>
        <family val="2"/>
      </rPr>
      <t xml:space="preserve">. </t>
    </r>
  </si>
  <si>
    <r>
      <t>Tratamiento de rehabilitación cubetos de retención. Tratamiento de impermeabilización en alzados y solera, consistente en la aplicación de dos manos de resina epoxídica bicomponente de alta resistencia química IRT-5240 o similar. Más de 20 a 100 m</t>
    </r>
    <r>
      <rPr>
        <vertAlign val="superscript"/>
        <sz val="8"/>
        <color theme="1"/>
        <rFont val="Arial"/>
        <family val="2"/>
      </rPr>
      <t>2</t>
    </r>
    <r>
      <rPr>
        <sz val="8"/>
        <color theme="1"/>
        <rFont val="Arial"/>
        <family val="2"/>
      </rPr>
      <t xml:space="preserve">. </t>
    </r>
  </si>
  <si>
    <r>
      <t>Tratamiento de rehabilitación cubetos de retención. Tratamiento de impermeabilización en alzados y solera, consistente en la aplicación de dos manos de resina epoxídica bicomponente de alta resistencia química IRT-5240 o similar. Más de 100 m</t>
    </r>
    <r>
      <rPr>
        <vertAlign val="superscript"/>
        <sz val="8"/>
        <color theme="1"/>
        <rFont val="Arial"/>
        <family val="2"/>
      </rPr>
      <t>2</t>
    </r>
    <r>
      <rPr>
        <sz val="8"/>
        <color theme="1"/>
        <rFont val="Arial"/>
        <family val="2"/>
      </rPr>
      <t xml:space="preserve">. </t>
    </r>
  </si>
  <si>
    <r>
      <t xml:space="preserve">Armarios de puerta única: IP66, acero laminado RAL 7035 espesor de la chapa 1,2mm, entrada de cables, Junta de estanqueidad de poliuretano, cierre de 3 puntos, con placa de montaje lisa en baquelita 370x250x150 
-Cerradura con cilindro mecánico simple de discos de perfil europeo, fabricado en acero, sistema de llave incopiable, temperatura de trabajo -50º / 65º.II. Medidas entre 30mm / 60 mm. Amaestrado según especificaciones de Canal Isabel Preparado para llaves Protec.
</t>
    </r>
    <r>
      <rPr>
        <u/>
        <sz val="9"/>
        <color theme="1"/>
        <rFont val="Calibri"/>
        <family val="2"/>
        <scheme val="minor"/>
      </rPr>
      <t>Equipamiento incluido:</t>
    </r>
    <r>
      <rPr>
        <sz val="9"/>
        <color theme="1"/>
        <rFont val="Calibri"/>
        <family val="2"/>
        <scheme val="minor"/>
      </rPr>
      <t xml:space="preserve">
Contacto antitamper, toma de corriente, interruptor automático bipolar 10A/Curva C. Montaje de los elementos a ubicar en su interior. </t>
    </r>
  </si>
  <si>
    <r>
      <rPr>
        <u/>
        <sz val="9"/>
        <color theme="1"/>
        <rFont val="Calibri"/>
        <family val="2"/>
        <scheme val="minor"/>
      </rPr>
      <t>Características:</t>
    </r>
    <r>
      <rPr>
        <sz val="9"/>
        <color theme="1"/>
        <rFont val="Calibri"/>
        <family val="2"/>
        <scheme val="minor"/>
      </rPr>
      <t xml:space="preserve">
-Armario metálico (O alternativa de poliéster a decidir por Dirección de obra en cada emplazamiento) tamaño 700x500x250 mm con chapas de acero y grosores mínimos (Caja: 1,5 mm; Puerta: 2 mm), pintado exterior e interiormente con resina de poliéster-epoxi color gris RAL-7032 texturizado, placa de entrada de cables en el suelo de la caja, placa de montaje 3mm , puerta con cerradura y maneta: doble paletón 3 mm, grado de protección IP 66. 
-Cerradura con cilindro mecánico simple de discos de perfil europeo, fabricado en acero, sistema de llave incopiable, temperatura de trabajo -50º / 65º.II. Medidas entre 30mm / 60 mm. Amaestrado según especificaciones de Canal Isabel Preparado para llaves Protec,
</t>
    </r>
    <r>
      <rPr>
        <u/>
        <sz val="9"/>
        <color theme="1"/>
        <rFont val="Calibri"/>
        <family val="2"/>
        <scheme val="minor"/>
      </rPr>
      <t>Equipamiento incluido:</t>
    </r>
    <r>
      <rPr>
        <sz val="9"/>
        <color theme="1"/>
        <rFont val="Calibri"/>
        <family val="2"/>
        <scheme val="minor"/>
      </rPr>
      <t xml:space="preserve">
Contacto antitamper, toma de corriente, interruptor automático bipolar 10A/Curva C. Montaje de los elementos a ubicar en su interior. Cableado  y conexionado con puntas a presión de todos los elementos contenidos hasta regletero de bornas sobre carril DIN a incluir en el armario: bornas seccionables para señales de campo, bornas de doble piso para circuitos de alimentación. Conexionado de todos los circuitos de alimentación y señales de campo externos, con puntas terminales a presión e identificación individual mediante anillos de señalización o banderolas, alumbrado interior mediante interruptor manual todo ello según esquema-tipo de detalle aportado por Canal</t>
    </r>
  </si>
  <si>
    <r>
      <rPr>
        <u/>
        <sz val="9"/>
        <color theme="1"/>
        <rFont val="Calibri"/>
        <family val="2"/>
        <scheme val="minor"/>
      </rPr>
      <t>Características:</t>
    </r>
    <r>
      <rPr>
        <sz val="9"/>
        <color theme="1"/>
        <rFont val="Calibri"/>
        <family val="2"/>
        <scheme val="minor"/>
      </rPr>
      <t xml:space="preserve">
-Armario metálico (O alternativa de poliéster a decidir por Dirección de obra en cada emplazamiento) tamaño 1000x800x300 mm con chapas de acero y grosores mínimos (Caja: 1,5 mm; Puerta: 2 mm), pintado exterior e interiormente con resina de poliéster-epoxi color gris RAL-7032 texturizado, placa de entrada de cables en el suelo de la caja, placa de montaje 3 mm, puerta con cerradura y maneta: doble paletón 3 mm, grado de protección IP 66
-Cerradura con cilindro mecánico simple de discos de perfil europeo, fabricado en acero, sistema de llave incopiable, temperatura de trabajo -50º / 65º.II. Medidas entre 30mm / 60 mm. Amaestrado según especificaciones de Canal Isabel Preparado para llaves Protec,
</t>
    </r>
    <r>
      <rPr>
        <u/>
        <sz val="9"/>
        <color theme="1"/>
        <rFont val="Calibri"/>
        <family val="2"/>
        <scheme val="minor"/>
      </rPr>
      <t>Equipamiento incluido:</t>
    </r>
    <r>
      <rPr>
        <sz val="9"/>
        <color theme="1"/>
        <rFont val="Calibri"/>
        <family val="2"/>
        <scheme val="minor"/>
      </rPr>
      <t xml:space="preserve">
Contacto antitamper, toma de corriente, interruptor automático bipolar 10A/Curva C. Montaje de los elementos a ubicar en su interior. Cableado  y conexionado con puntas a presión de todos los elementos contenidos hasta regletero de bornas sobre carril DIN a incluir en el armario: bornas seccionables para señales de campo, bornas de doble piso para circuitos de alimentación. Conexionado de todos los circuitos de alimentación y señales de campo externos, con puntas terminales a presión e identificación individual mediante anillos de señalización o banderolas, alumbrado interior mediante interruptor manual todo ello según esquema-tipo de detalle aportado por Canal</t>
    </r>
  </si>
  <si>
    <r>
      <rPr>
        <u/>
        <sz val="9"/>
        <color theme="1"/>
        <rFont val="Calibri"/>
        <family val="2"/>
        <scheme val="minor"/>
      </rPr>
      <t>Características:</t>
    </r>
    <r>
      <rPr>
        <sz val="9"/>
        <color theme="1"/>
        <rFont val="Calibri"/>
        <family val="2"/>
        <scheme val="minor"/>
      </rPr>
      <t xml:space="preserve">
- Armario Rack 19” para montaje en exterior 24U, mínimo: 600×600   (ancho/fondo)
- Fabricado en acero y termoaislado con doble pared. 
- Grado de protección IP-55.
- Construidos en chapa Galvanizada DX51 MAC Z-275 de 2 mm
- Color gris RAL 7032 recubierto mediante tratamiento con pintura epoxi poliéster con secado al horno.
- Puerta con junta de goma.
- Cierre con mínimo 3 puntos de anclaje.
- Toma de tierra en cuerpo y puerta.
- Tejadillo con vierte aguas y alojamiento para bandeja de ventiladores (incluido en el precio).
- Zócalo con tapa para el paso de cables en la base.
-Cerradura con cilindro mecánico simple de discos de perfil europeo, fabricado en acero, sistema de llave incopiable, temperatura de trabajo -50º / 65º.II. Medidas entre 30mm / 60 mm. Amaestrado según especificaciones de Canal Isabel Preparado para llaves Protec,
</t>
    </r>
    <r>
      <rPr>
        <u/>
        <sz val="9"/>
        <color theme="1"/>
        <rFont val="Calibri"/>
        <family val="2"/>
        <scheme val="minor"/>
      </rPr>
      <t>Incluye:</t>
    </r>
    <r>
      <rPr>
        <sz val="9"/>
        <color theme="1"/>
        <rFont val="Calibri"/>
        <family val="2"/>
        <scheme val="minor"/>
      </rPr>
      <t xml:space="preserve">
Estructura de acero. Equipado con regleta de distribución eléctrica de 8 tomas, termostato y extractor.</t>
    </r>
  </si>
  <si>
    <r>
      <t xml:space="preserve">Columna de 2 metros de longitud y 360º de visión habilitada para albergar una barrera de infrarrojos con opción para montaje directo en suelo o pared (A criterio de la dirección del contrato). Para alojar barreras modulares. Incluye támper apertura, accesorios, abrazaderas, tornillería, kit de montaje, soporte para fijación a suelo o pared y en general </t>
    </r>
    <r>
      <rPr>
        <u/>
        <sz val="9"/>
        <color theme="1"/>
        <rFont val="Calibri"/>
        <family val="2"/>
        <scheme val="minor"/>
      </rPr>
      <t>todo</t>
    </r>
    <r>
      <rPr>
        <sz val="9"/>
        <color theme="1"/>
        <rFont val="Calibri"/>
        <family val="2"/>
        <scheme val="minor"/>
      </rPr>
      <t xml:space="preserve"> lo necesario para su completa instalación</t>
    </r>
  </si>
  <si>
    <r>
      <t xml:space="preserve">Accesorio para instalar cámaras tipo bullet </t>
    </r>
    <r>
      <rPr>
        <u/>
        <sz val="9"/>
        <color theme="1"/>
        <rFont val="Calibri"/>
        <family val="2"/>
        <scheme val="minor"/>
      </rPr>
      <t>sobre báculo o columna</t>
    </r>
    <r>
      <rPr>
        <sz val="9"/>
        <color theme="1"/>
        <rFont val="Calibri"/>
        <family val="2"/>
        <scheme val="minor"/>
      </rPr>
      <t>. Fabricado en aluminio y resistente a impactos IK 10. Con junta de gomas que garantice la estanqueidad en las conexiones con la cámara. 
NOTA: Este concepto únicamente será facturable si alguno de los modelos propuestos por el licitador no incluyese de base la opción de agarre en poste</t>
    </r>
  </si>
  <si>
    <r>
      <t xml:space="preserve">Accesorio para instalar cámaras PTZ tipo domo </t>
    </r>
    <r>
      <rPr>
        <u/>
        <sz val="9"/>
        <color theme="1"/>
        <rFont val="Calibri"/>
        <family val="2"/>
        <scheme val="minor"/>
      </rPr>
      <t>sobre báculo o columna</t>
    </r>
    <r>
      <rPr>
        <sz val="9"/>
        <color theme="1"/>
        <rFont val="Calibri"/>
        <family val="2"/>
        <scheme val="minor"/>
      </rPr>
      <t>. Fabricado en aluminio y resistente a impactos IK 10. Con junta de gomas que garantice la estanqueidad en las conexiones con la cámara. 
NOTA: Este concepto únicamente será facturable si alguno de los modelos propuestos por el licitador no incluyese de base la opción de agarre en poste</t>
    </r>
  </si>
  <si>
    <r>
      <t xml:space="preserve">Licencia avanzada para protección perimetral. Aplicación de análisis de perímetro para de detección de intrusos basada en video. Optimizada para cámaras térmicas y visuales. Analítica con capacidad de instalarse dentro de las propias cámaras sin necesidad de servidor. Alta prestaciones en capacidad de detección, capacidad de detectar en múltiples escenarios. Superposición de metadatos dentro del video vivo y grabado. Fácil de instalar y escalable a través de licencias. Compatible con licencias de autotracking </t>
    </r>
    <r>
      <rPr>
        <u/>
        <sz val="9"/>
        <color theme="1"/>
        <rFont val="Calibri"/>
        <family val="2"/>
        <scheme val="minor"/>
      </rPr>
      <t>no incluidas</t>
    </r>
    <r>
      <rPr>
        <sz val="9"/>
        <color theme="1"/>
        <rFont val="Calibri"/>
        <family val="2"/>
        <scheme val="minor"/>
      </rPr>
      <t xml:space="preserve"> para cámaras con movilidad PTZ (Licencias embarcadas en las cámaras sin ser necesario servidores externos)
Deberá poder ser integrada embarcada en todas la cámaras fijas IP tipo bullet y cámaras térmicas propuestas por el licitador</t>
    </r>
  </si>
  <si>
    <r>
      <rPr>
        <u/>
        <sz val="9"/>
        <color theme="1"/>
        <rFont val="Calibri"/>
        <family val="2"/>
        <scheme val="minor"/>
      </rPr>
      <t>Características:</t>
    </r>
    <r>
      <rPr>
        <sz val="9"/>
        <color theme="1"/>
        <rFont val="Calibri"/>
        <family val="2"/>
        <scheme val="minor"/>
      </rPr>
      <t xml:space="preserve">
- Sensor de imagen CMOS RGB de barrido progresivo de 1/2.9".
- Lente 3,2 mm, F1.4 Campo de visión horizontal: 101° Campo de visión vertical: 54° Iris fijo, enfoque fijo.
- Unidad de procesamiento Deep Learning (DLPU).
- Filtro de infrarrojos extraíble automáticamente
- Parámetros configurables de imagen: Compresión, color, brillo, nitidez, contraste, contraste local, balance de blancos, control de exposición, WDR: hasta 115 dB en función de la escena, rotación: 0°, 90°, 180°, 270°, incluido opción de formato pasillo, superposición de texto e imagen, máscaras de privacidad, duplicación de imágenes.
- Resoluciones De 1920x1080 a 160x90
- Retransmisión de vídeo múltiples secuencias configurables individualmente en H.264, H.265 y Motion JPEG. ONVIF.
- Compresión de vídeo: H.264 (MPEG-4 Parte 10/AVC) Base Profile, Main Profile y High Profile,  Motion JPEG. Tecnología de compresión basados en el análisis de tres tipos de algoritmos inteligentes (ROI dinámica, GOP dinámico y FPS dinámico).
- API abierta para integración de software de terceros.
- Carcasa a prueba de impactos IK08 y con clasificación IP66, IP67 y NEMA 4X Elementos electrónicos encapsulados y tornillos cautivos (Torx 10)
- Alimentación a través de Ethernet (PoE) IEEE 802.3af/802.3at Tipo 1 Clase 2 Típicos: 5W.; máx.: 12,95W
- Protocolos compatibles: IPv4, IPv6 USGv6, HTTP, HTTPSa , SSL/TLSa , QoS Layer 3 DiffServ, FTP, SFTP, CIFS/SMB, SMTP, Bonjour, UPnPTM, SNMP v1/v2c/v3 (MIB-II), DNS, DynDNS, NTP, RTSP, RTP, SRTP, TCP, UDP, IGMPv1/v2/v3, RTCP, ICMP, DHCP, ARP, SOCKS, SSH, LLDP, MQTT v3.1.1
- Iluminación con infrarrojos LED IR de larga duración, con un consumo de energía eficiente, de 850 nm. Rango de alcance de 20 m o más según la escena.
- Emparejamiento inteligente con megáfonos y altavoces IP, mediante tecnología Edge to Edge.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</si>
  <si>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1/2,9" con escaneo progresivo y conmutación día/noche mediante filtro mecánico
Resolución 1920x1080 a 60fps (MJPEG a 30fps)
Sensibilidad en color 0,17 Lux
Apertura: lente fija de</t>
    </r>
    <r>
      <rPr>
        <b/>
        <sz val="9"/>
        <color theme="1"/>
        <rFont val="Calibri"/>
        <family val="2"/>
        <scheme val="minor"/>
      </rPr>
      <t xml:space="preserve"> 7,5 mm</t>
    </r>
    <r>
      <rPr>
        <sz val="9"/>
        <color theme="1"/>
        <rFont val="Calibri"/>
        <family val="2"/>
        <scheme val="minor"/>
      </rPr>
      <t xml:space="preserve"> @ F1.6
Enfoque: Auto, semi-auto, manual.
Puerto Ethernet: 1 RJ45 10M/100M/1000M 
</t>
    </r>
    <r>
      <rPr>
        <u/>
        <sz val="9"/>
        <color theme="1"/>
        <rFont val="Calibri"/>
        <family val="2"/>
        <scheme val="minor"/>
      </rPr>
      <t>LEDS IR alcance 20m</t>
    </r>
    <r>
      <rPr>
        <sz val="9"/>
        <color theme="1"/>
        <rFont val="Calibri"/>
        <family val="2"/>
        <scheme val="minor"/>
      </rPr>
      <t xml:space="preserve"> en 850 nm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</si>
  <si>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0,07 Lux
Apertura: lente motorizada de</t>
    </r>
    <r>
      <rPr>
        <b/>
        <sz val="9"/>
        <color theme="1"/>
        <rFont val="Calibri"/>
        <family val="2"/>
        <scheme val="minor"/>
      </rPr>
      <t xml:space="preserve"> 3 a 9 mm</t>
    </r>
    <r>
      <rPr>
        <sz val="9"/>
        <color theme="1"/>
        <rFont val="Calibri"/>
        <family val="2"/>
        <scheme val="minor"/>
      </rPr>
      <t xml:space="preserve"> @ F1.6 a 3.3
Enfoque: Auto, semi-auto, manual.
Cinco flujos (streams) de video
Puerto Ethernet: 1 RJ45 10M/100M/1000M 
Óptica varifocal 3-9 mm motorizada (</t>
    </r>
    <r>
      <rPr>
        <u/>
        <sz val="9"/>
        <color theme="1"/>
        <rFont val="Calibri"/>
        <family val="2"/>
        <scheme val="minor"/>
      </rPr>
      <t>LEDS IR alcance 40m</t>
    </r>
    <r>
      <rPr>
        <sz val="9"/>
        <color theme="1"/>
        <rFont val="Calibri"/>
        <family val="2"/>
        <scheme val="minor"/>
      </rPr>
      <t>) en 850 nm
Compresión H265+ / H265 / H264+ / H264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	Protocolos compatibles: IPv4, IPv6, ICMPv4/ICMPv6, HTTP, HTTPSa, HTTP/2, TLSa, QoS Layer, FTP, SFTP, CIFS/SMB, SMTP, DNS/DNSv6, DDNS, NTP, RTSP, RTP, SRTP, TCP, UDP, IGMPv1/v2/v3, RTCP, ICMP, DHCPv4/v6, ARP, SOCKS, SSH, LLDP, CDP, MQTT v3.1.1.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</si>
  <si>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0,07 Lux
Apertura: lente motorizada de</t>
    </r>
    <r>
      <rPr>
        <b/>
        <sz val="9"/>
        <color theme="1"/>
        <rFont val="Calibri"/>
        <family val="2"/>
        <scheme val="minor"/>
      </rPr>
      <t xml:space="preserve"> 10.9 a 29 mm</t>
    </r>
    <r>
      <rPr>
        <sz val="9"/>
        <color theme="1"/>
        <rFont val="Calibri"/>
        <family val="2"/>
        <scheme val="minor"/>
      </rPr>
      <t xml:space="preserve"> @ F1.7 a 3.3
Enfoque: Auto, semi-auto, manual.
Cinco flujos (streams) de video
Puerto Ethernet: 1 RJ45 10M/100M/1000M 
Óptica varifocal 10.9-29 mm motorizada (</t>
    </r>
    <r>
      <rPr>
        <u/>
        <sz val="9"/>
        <color theme="1"/>
        <rFont val="Calibri"/>
        <family val="2"/>
        <scheme val="minor"/>
      </rPr>
      <t>LEDS IR alcance 80m</t>
    </r>
    <r>
      <rPr>
        <sz val="9"/>
        <color theme="1"/>
        <rFont val="Calibri"/>
        <family val="2"/>
        <scheme val="minor"/>
      </rPr>
      <t>) en 850 nm
Compresión H265+ / H265 / H264+ / H264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65 °C, humedad hasta 95%
Alimentación a 12 Vcc, PoE (802.3at, class 3)
Material carcasa: Metal
-Con protocolos abiertos para gestión de eventos y notificaciones -	Protocolos compatibles: IPv4, IPv6, ICMPv4/ICMPv6, HTTP, HTTPSa, HTTP/2, TLSa, QoS Layer, FTP, SFTP, CIFS/SMB, SMTP, DNS/DNSv6, DDNS, NTP, RTSP, RTP, SRTP, TCP, UDP, IGMPv1/v2/v3, RTCP, ICMP, DHCPv4/v6, ARP, SOCKS, SSH, LLDP, CDP, MQTT v3.1.1.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</si>
  <si>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0,06 Lux
Apertura: lente motorizada de</t>
    </r>
    <r>
      <rPr>
        <b/>
        <sz val="9"/>
        <color theme="1"/>
        <rFont val="Calibri"/>
        <family val="2"/>
        <scheme val="minor"/>
      </rPr>
      <t xml:space="preserve"> 4.3 a 137 mm</t>
    </r>
    <r>
      <rPr>
        <sz val="9"/>
        <color theme="1"/>
        <rFont val="Calibri"/>
        <family val="2"/>
        <scheme val="minor"/>
      </rPr>
      <t xml:space="preserve"> @ F1.4 a 4.0
Enfoque: Auto, semi-auto, manual.
Hasta 20 flujos (streams) de video
Puerto Ethernet: 1 RJ45 10M/100M/1000M 
Óptica varifocal 4.3-137 mm motorizada zoom 32x (</t>
    </r>
    <r>
      <rPr>
        <u/>
        <sz val="9"/>
        <color theme="1"/>
        <rFont val="Calibri"/>
        <family val="2"/>
        <scheme val="minor"/>
      </rPr>
      <t>LEDS IR alcance 100m</t>
    </r>
    <r>
      <rPr>
        <sz val="9"/>
        <color theme="1"/>
        <rFont val="Calibri"/>
        <family val="2"/>
        <scheme val="minor"/>
      </rPr>
      <t>) en 850 nm
Compresión H265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</si>
  <si>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1/2,9" con escaneo progresivo y conmutación día/noche mediante filtro mecánico
Resolución 1920x1080 a 60fps (MJPEG a 30fps)
Sensibilidad en color 0,16 Lux
Apertura: lente fija de</t>
    </r>
    <r>
      <rPr>
        <b/>
        <sz val="9"/>
        <color theme="1"/>
        <rFont val="Calibri"/>
        <family val="2"/>
        <scheme val="minor"/>
      </rPr>
      <t xml:space="preserve"> 2,9 mm</t>
    </r>
    <r>
      <rPr>
        <sz val="9"/>
        <color theme="1"/>
        <rFont val="Calibri"/>
        <family val="2"/>
        <scheme val="minor"/>
      </rPr>
      <t xml:space="preserve"> @ F2.0
Enfoque: Auto, semi-auto, manual.
Puerto Ethernet: 1 RJ45 10M/100M/1000M 
</t>
    </r>
    <r>
      <rPr>
        <u/>
        <sz val="9"/>
        <color theme="1"/>
        <rFont val="Calibri"/>
        <family val="2"/>
        <scheme val="minor"/>
      </rPr>
      <t>LEDS IR alcance 20m</t>
    </r>
    <r>
      <rPr>
        <sz val="9"/>
        <color theme="1"/>
        <rFont val="Calibri"/>
        <family val="2"/>
        <scheme val="minor"/>
      </rPr>
      <t xml:space="preserve"> en 850 nm
Compresión H265 / H264
110 dBA de WDR en función de la escena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</si>
  <si>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0,17 Lux
Apertura: lente motorizada de</t>
    </r>
    <r>
      <rPr>
        <b/>
        <sz val="9"/>
        <color theme="1"/>
        <rFont val="Calibri"/>
        <family val="2"/>
        <scheme val="minor"/>
      </rPr>
      <t xml:space="preserve"> 3.4 a 8.9 mm</t>
    </r>
    <r>
      <rPr>
        <sz val="9"/>
        <color theme="1"/>
        <rFont val="Calibri"/>
        <family val="2"/>
        <scheme val="minor"/>
      </rPr>
      <t xml:space="preserve"> @ F1.8
Movilidad PTZ digital mediante presets
Enfoque: Auto, semi-auto, manual.
Puerto Ethernet: 1 RJ45 10M/100M/1000M 
</t>
    </r>
    <r>
      <rPr>
        <u/>
        <sz val="9"/>
        <color theme="1"/>
        <rFont val="Calibri"/>
        <family val="2"/>
        <scheme val="minor"/>
      </rPr>
      <t>Óptica varifocal 3.4-8.9 mm motorizada (LEDS IR alcance 40m) en 850 nm</t>
    </r>
    <r>
      <rPr>
        <sz val="9"/>
        <color theme="1"/>
        <rFont val="Calibri"/>
        <family val="2"/>
        <scheme val="minor"/>
      </rPr>
      <t xml:space="preserve">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</si>
  <si>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0,17 Lux
Apertura: lente motorizada de</t>
    </r>
    <r>
      <rPr>
        <b/>
        <sz val="9"/>
        <color theme="1"/>
        <rFont val="Calibri"/>
        <family val="2"/>
        <scheme val="minor"/>
      </rPr>
      <t xml:space="preserve"> 10 a 22 mm</t>
    </r>
    <r>
      <rPr>
        <sz val="9"/>
        <color theme="1"/>
        <rFont val="Calibri"/>
        <family val="2"/>
        <scheme val="minor"/>
      </rPr>
      <t xml:space="preserve"> @ F1.6
Movilidad PTZ digital mediante presets
Enfoque: Auto, semi-auto, manual.
Puerto Ethernet: 1 RJ45 10M/100M/1000M 
</t>
    </r>
    <r>
      <rPr>
        <u/>
        <sz val="9"/>
        <color theme="1"/>
        <rFont val="Calibri"/>
        <family val="2"/>
        <scheme val="minor"/>
      </rPr>
      <t>Óptica varifocal 3.4-8.9 mm motorizada (LEDS IR alcance 40m) en 850 nm</t>
    </r>
    <r>
      <rPr>
        <sz val="9"/>
        <color theme="1"/>
        <rFont val="Calibri"/>
        <family val="2"/>
        <scheme val="minor"/>
      </rPr>
      <t xml:space="preserve">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</si>
  <si>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1/1,8" con escaneo progresivo y conmutación día/noche mediante filtro mecánico
-Resolución 1920x1080
-Zoom óptico 36x de rápido enfoque, 16x zoom digital
-Sensibilidad en color 0,002 Lux Color; B/W: 0.0002 Lux; 0 Lux con IR
-IR de 200 metros incorporado
-Hi-PoE / 24VAC
-Compresión de vídeo H.265/H.265+
-Incorpora tarjeta y licencias con Deep Learning para algoritmos de clasificación para autotracking y protección de perímetros
-IP67, IK10
-Material carcasa metal
-Con software de gestión para mantenimiento masivo de cámaras (No incluido)
-Totalmente instalada y configurada</t>
    </r>
  </si>
  <si>
    <r>
      <rPr>
        <u/>
        <sz val="9"/>
        <color theme="1"/>
        <rFont val="Calibri"/>
        <family val="2"/>
        <scheme val="minor"/>
      </rPr>
      <t>Características:</t>
    </r>
    <r>
      <rPr>
        <sz val="9"/>
        <color theme="1"/>
        <rFont val="Calibri"/>
        <family val="2"/>
        <scheme val="minor"/>
      </rPr>
      <t xml:space="preserve">
-Sensor CMOS RGB de barrido progresivo de 1/2,9"
-Resolución 2.688x1.512
-Zoom óptico 30x (4,5-135 mm.) de rápido enfoque, 12x zoom digital
-Sensibilidad en color 0,1 Lux Color; B/W: 0,01 Lux; con IR.
-IR de 200 metros incorporado
-Hi-PoE / 24VAC
-Compresión de vídeo H.264/H.265
-Incorpora tarjeta y licencias con Deep Learning para algoritmos de clasificación para autotracking y protección de perímetros
-IP67, IK10
-Material carcasa metal
-Con software de gestión para mantenimiento masivo de cámaras (No incluido)
-Totalmente instalada y configurada</t>
    </r>
  </si>
  <si>
    <r>
      <rPr>
        <u/>
        <sz val="9"/>
        <color theme="1"/>
        <rFont val="Calibri"/>
        <family val="2"/>
        <scheme val="minor"/>
      </rPr>
      <t>Características:</t>
    </r>
    <r>
      <rPr>
        <sz val="9"/>
        <color theme="1"/>
        <rFont val="Calibri"/>
        <family val="2"/>
        <scheme val="minor"/>
      </rPr>
      <t xml:space="preserve">
Soporte de pared y poste, los instaladores pueden elegir entre utilizar un conector RJ45 o IDC (contacto de desplazamiento de aislamiento) para la instalación. Cuenta con un cable incorporado con un conector RJ45 Ethernet con clasificación IP66 para facilitar la instalación y evitar la entrada de agua y polvo a la cámara. Fabricado con material resistente a impactos y preparado para exteriores. Adecuado tanto para ambientes interiores como exteriores. Girando el soporte de montaje, es posible convertir el soporte de pared a soporte de poste (mediante bridas de acero inoxidable). El soporte de montaje también se puede usar para montaje en esquinas con un accesorio opcional.
&gt; Resistente, con clasificación IK10
&gt; Para uso en interiores y en exteriores
&gt; Conexión versátil con conector IDC
&gt; Conector RJ45 IP66 integrado</t>
    </r>
  </si>
  <si>
    <r>
      <rPr>
        <u/>
        <sz val="9"/>
        <color theme="1"/>
        <rFont val="Calibri"/>
        <family val="2"/>
        <scheme val="minor"/>
      </rPr>
      <t>Características:</t>
    </r>
    <r>
      <rPr>
        <sz val="9"/>
        <color theme="1"/>
        <rFont val="Calibri"/>
        <family val="2"/>
        <scheme val="minor"/>
      </rPr>
      <t xml:space="preserve">
Soporte de aluminio para el montaje de cámaras de red en esquinas exteriores. Es necesario realizar un montaje en pared para la instalación.
&gt; Instalación sólida y segura
&gt; Interiores y exteriores
&gt; Compatibilidad con cámaras de red.
&gt; Facilidad de instalación</t>
    </r>
  </si>
  <si>
    <r>
      <rPr>
        <u/>
        <sz val="9"/>
        <color theme="1"/>
        <rFont val="Aptos Narrow (Body)"/>
      </rPr>
      <t xml:space="preserve">Características:       </t>
    </r>
    <r>
      <rPr>
        <sz val="9"/>
        <color theme="1"/>
        <rFont val="Calibri"/>
        <family val="2"/>
        <scheme val="minor"/>
      </rPr>
      <t xml:space="preserve">                                                      </t>
    </r>
    <r>
      <rPr>
        <u/>
        <sz val="9"/>
        <color theme="1"/>
        <rFont val="Aptos Narrow (Body)"/>
      </rPr>
      <t xml:space="preserve">                                                                                                                                             </t>
    </r>
    <r>
      <rPr>
        <sz val="9"/>
        <color theme="1"/>
        <rFont val="Calibri"/>
        <family val="2"/>
        <scheme val="minor"/>
      </rPr>
      <t>Características: Esta cámara multidireccional ofrece 4x5 MP con cuatro sensores de 1/2". Diseñado para funcionar con las series AXIS Q61/Q63/P56 PTZ, puede pasar de la vista general a los detalles ampliados con un solo clic. La detección de audio direccional redirige la cámara PTZ a la fuente de audio cada vez que se detecta un incidente de audio. Una unidad de procesamiento de aprendizaje profundo le permite ejecutar funciones avanzadas y análisis potentes en el perímetro. Axis Edge Vault, nuestra plataforma de ciberseguridad basada en hardware, salvaguarda el dispositivo y protege la información confidencial del acceso no autorizado. Además, un puerto USB permite a los instaladores insertar un dongle Wi-Fi y ver rápidamente la vista de la cámara a medida que la ajustan. · Cámara 360° con sensores 4x5 MP de 1/2"
· Se recomienda la cámara PTZ AXIS Q61/Q63/P56-E actual 
· Fácil instalación con soporte para dongle Wi-Fi 
· Detección de audio direccional  
· Ciberseguridad integrada con Axis Edge Vault</t>
    </r>
  </si>
  <si>
    <r>
      <rPr>
        <u/>
        <sz val="9"/>
        <color theme="1"/>
        <rFont val="Calibri"/>
        <family val="2"/>
        <scheme val="minor"/>
      </rPr>
      <t>Características:</t>
    </r>
    <r>
      <rPr>
        <sz val="9"/>
        <color theme="1"/>
        <rFont val="Calibri"/>
        <family val="2"/>
        <scheme val="minor"/>
      </rPr>
      <t xml:space="preserve">
Sensor CMOS WDR 1/2.8" con escaneo progresivo y conmutación día/noche mediante filtro mecánico
Resolución 1920x1080 a 60fps (MJPEG a 30fps)
Sensibilidad en color 0,06 Lux
Apertura: lente motorizada de</t>
    </r>
    <r>
      <rPr>
        <b/>
        <sz val="9"/>
        <color theme="1"/>
        <rFont val="Calibri"/>
        <family val="2"/>
        <scheme val="minor"/>
      </rPr>
      <t xml:space="preserve"> 4.3 a 137.6 mm</t>
    </r>
    <r>
      <rPr>
        <sz val="9"/>
        <color theme="1"/>
        <rFont val="Calibri"/>
        <family val="2"/>
        <scheme val="minor"/>
      </rPr>
      <t xml:space="preserve"> @ F1.4 a 4.0
Enfoque: Auto, semi-auto, manual.
múltiples streams de video
Puerto Ethernet: 1 RJ45 10M/100M/1000M 
Óptica varifocal 4.3-137.6 mm motorizada con 32x (</t>
    </r>
    <r>
      <rPr>
        <u/>
        <sz val="9"/>
        <color theme="1"/>
        <rFont val="Calibri"/>
        <family val="2"/>
        <scheme val="minor"/>
      </rPr>
      <t>LEDS IR alcance 250m</t>
    </r>
    <r>
      <rPr>
        <sz val="9"/>
        <color theme="1"/>
        <rFont val="Calibri"/>
        <family val="2"/>
        <scheme val="minor"/>
      </rPr>
      <t>) en 850 nm
Compresión H265 /H264
120 dBA de WDR con triple exposición
Alarmas: 2 entradas / 2 salidas
IP66, NEMA 4X, IK10
Resolución 2 Megapíxeles
Analítica embarcada: Intrusión cruce de línea, face detección, abandono de objetos y objetos sustraídos. Posibilidad de embarcarle licencia analítica avanzada Ref. 5.4
Condiciones en operación: -50 °C a 50 °C, humedad hasta 95%
Alimentación High PoE (802.3at, Tipo 2 Clase 4)
Material carcasa: Metal
-Con protocolos abiertos para gestión de eventos y notificaciones (FTP, SFTP, HTTP, HTTPS y SNMP trap)
-Totalmente instalada, calibrada y configurada con las regiones de analítica según indicaciones de Dirección de obra</t>
    </r>
  </si>
  <si>
    <r>
      <rPr>
        <u/>
        <sz val="9"/>
        <color theme="1"/>
        <rFont val="Calibri"/>
        <family val="2"/>
        <scheme val="minor"/>
      </rPr>
      <t>Características:</t>
    </r>
    <r>
      <rPr>
        <sz val="9"/>
        <color theme="1"/>
        <rFont val="Calibri"/>
        <family val="2"/>
        <scheme val="minor"/>
      </rPr>
      <t xml:space="preserve">
Sensor CMOS WDR 1/1.9" con escaneo progresivo y conmutación día/noche mediante filtro mecánico
Resolución 1920x1080 a 60fps (MJPEG a 30fps)
Sensibilidad en color 0,07 Lux
Apertura: lente motorizada de</t>
    </r>
    <r>
      <rPr>
        <b/>
        <sz val="9"/>
        <color theme="1"/>
        <rFont val="Calibri"/>
        <family val="2"/>
        <scheme val="minor"/>
      </rPr>
      <t xml:space="preserve"> 6.7 a 201 mm</t>
    </r>
    <r>
      <rPr>
        <sz val="9"/>
        <color theme="1"/>
        <rFont val="Calibri"/>
        <family val="2"/>
        <scheme val="minor"/>
      </rPr>
      <t xml:space="preserve"> @ F1.6 a 5.3
Enfoque: Auto, semi-auto, manual.
múltiples streams de video
Puerto Ethernet: 1 RJ45 10M/100M/1000M 
Óptica varifocal 4.3-137.6 mm motorizada con 30x (</t>
    </r>
    <r>
      <rPr>
        <u/>
        <sz val="9"/>
        <color theme="1"/>
        <rFont val="Calibri"/>
        <family val="2"/>
        <scheme val="minor"/>
      </rPr>
      <t>LEDS IR alcance 250m</t>
    </r>
    <r>
      <rPr>
        <sz val="9"/>
        <color theme="1"/>
        <rFont val="Calibri"/>
        <family val="2"/>
        <scheme val="minor"/>
      </rPr>
      <t>) en 850 nm
Compresión H264
120 dBA de WDR con triple exposición
Alarmas: 2 entradas / 2 salidas
IP68, NEMA 4X, IK10
Resolución 2 Megapíxeles
Analítica embarcada: Intrusión cruce de línea, face detección, abandono de objetos y objetos sustraídos. Posibilidad de embarcarle licencia analítica avanzada Ref. 5.4
Condiciones en operación: -50 °C a 50 °C, humedad hasta 95%
Alimentación a 12 Vcc, PoE (802.3bt, class 8)
Material carcasa: Metal
-Con protocolos abiertos para gestión de eventos y notificaciones (FTP, SFTP, HTTP, HTTPS y SNMP trap)
-Totalmente instalada, calibrada y configurada con las regiones de analítica según indicaciones de Dirección de obra</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</si>
  <si>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7 mm (F1.18) con un ángulo de visión horizontal de 55° y vertical de 41°
- Microbolómetro no refrigerado 384x288, tamaño de píxel: 17 µm
- Rango espectral: 8-14 μm
- Sensibilidad NETD &lt; 20 mK @ 25°C,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</si>
  <si>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13 mm (F1.0) con ángulo de visión de horizontal de 29° y vertical de 22°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software de gestión para mantenimiento masivo de cámaras (No incluido)
- Con licencia incluida de analítica inteligente de para realizar perímetros de detección</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</si>
  <si>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19 mm  (F1.24) con un ángulo de visión horizontal de 19° y vertical de 15°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</si>
  <si>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25 mm  (F1.0) con un ángulo de visión horizontal de 15° y vertical de 11°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</si>
  <si>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35 mm  (F1.14) con un ángulo de visión horizontal de 10,5° y vertical de 8°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</si>
  <si>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r>
      <t xml:space="preserve">Cámara de red térmica para exteriores para montaje en pared y techo:
</t>
    </r>
    <r>
      <rPr>
        <u/>
        <sz val="9"/>
        <color theme="1"/>
        <rFont val="Calibri"/>
        <family val="2"/>
        <scheme val="minor"/>
      </rPr>
      <t>Características:</t>
    </r>
    <r>
      <rPr>
        <sz val="9"/>
        <color theme="1"/>
        <rFont val="Calibri"/>
        <family val="2"/>
        <scheme val="minor"/>
      </rPr>
      <t xml:space="preserve">
- Resolución de sensor 384x288 (Imagen ampliable hasta 768x576), lente de 30 fps y 60 mm con ángulo de visión horizontal de 6°
- Microbolómetro no refrigerado 384x288, tamaño de píxel: 17 µm
- Rango espectral: 8-14 μm
- Sensibilidad NETD &lt;20 mK @25ºC, F1.0
- Admite estabilización electrónica de imágenes, ONVIF (Profile G y S),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IK10-rated y certificación UL.
- Carcasa de aluminio con membrana deshumidificadora integrada y ventana de germanio
- Operación con humedad relativa del 10 al 100 %
- Con licencia incluida de analítica inteligente de video para realizar perímetros de detección
- Con software de gestión para mantenimiento masivo de cámaras (No incluido).
- Totalmente instalada, calibrada y configurada con las regiones de analítica según indicaciones de Dirección de obra</t>
    </r>
  </si>
  <si>
    <r>
      <rPr>
        <u/>
        <sz val="9"/>
        <color theme="1"/>
        <rFont val="Arial"/>
        <family val="2"/>
      </rPr>
      <t>Características:</t>
    </r>
    <r>
      <rPr>
        <sz val="9"/>
        <color theme="1"/>
        <rFont val="Arial"/>
        <family val="2"/>
      </rPr>
      <t xml:space="preserve">
-Óptica cámara térmica: 7mm, óptica cámara visible 6mm
-Resolución cámara térmica 320 x 240 @ 50IPS, resolución cámara visible 2MP (1920x1080)
- Rango espectral 8-14 µm
- Sensibilidad &lt; 50 mK @ F1.0
-Doble streaming de video ONVIF
-Ángulo de visión térmica 33.9°×25°, ángulo de visión óptica 52.8°×30°
-Micrófono incorporado y salida de audio, 2 entradas y 2 salida de alarma
-Funciones SMART, AGC, shutter automático, WDR digital
-Soporte Micro SD/SDHC/SDXC hasta 128GB
-Salida IP y salida video compuesto CVBS
-Alimentación: POE (802.3af), 12VDC/3A, 24VAC
-Para exteriores con IP67
-Analítica embarcada: Intrusión cruce de línea, face detección, abandono de objetos y objetos sustraídos
-Con software de gestión para mantenimiento masivo de cámaras (No incluido)</t>
    </r>
  </si>
  <si>
    <r>
      <rPr>
        <u/>
        <sz val="9"/>
        <color theme="1"/>
        <rFont val="Arial"/>
        <family val="2"/>
      </rPr>
      <t>Características:</t>
    </r>
    <r>
      <rPr>
        <sz val="9"/>
        <color theme="1"/>
        <rFont val="Arial"/>
        <family val="2"/>
      </rPr>
      <t xml:space="preserve">
-Óptica cámara térmica: 10mm, óptica cámara visible 8mm
-Resolución cámara térmica 320 x 240 @ 50IPS, resolución cámara visible 2MP (1920x1080)
- Rango espectral 8-14 µm
- Sensibilidad &lt; 50 mK @ F1.0
-Doble streaming de video ONVIF
-Ángulo de visión térmica 23.3°×17.6°, ángulo de visión óptica 40°×22.4°
-Micrófono incorporado y salida de audio, 2 entradas y 2 salida de alarma
-Funciones SMART, AGC, shutter automático, WDR digital
-Soporte Micro SD/SDHC/SDXC hasta 128GB
-Salida IP y salida video compuesto CVBS
-Alimentación: POE (802.3af), 12VDC/3A, 24VAC
-Para exteriores con IP67
-Analítica embarcada: Intrusión cruce de línea, face detección, abandono de objetos y objetos sustraídos
-Con software de gestión para mantenimiento masivo de cámaras (No incluido)</t>
    </r>
  </si>
  <si>
    <r>
      <t xml:space="preserve">Videograbador para almacenamiento local (hasta 32 streams de vídeo) para formato torre.
Incluye 16 licencias de cámaras IP totalmente operativas, ampliables hasta 32 cámaras, mediante licencias adicionales individuales.
</t>
    </r>
    <r>
      <rPr>
        <u/>
        <sz val="9"/>
        <color theme="1"/>
        <rFont val="Calibri"/>
        <family val="2"/>
        <scheme val="minor"/>
      </rPr>
      <t>Características:</t>
    </r>
    <r>
      <rPr>
        <sz val="9"/>
        <color theme="1"/>
        <rFont val="Calibri"/>
        <family val="2"/>
        <scheme val="minor"/>
      </rPr>
      <t xml:space="preserve">
-Procesador Intel® Core i5-8500
-Memoria RAM 8 GB
-Almacenamiento HDD de 8 TB (1x8 TB) de categoría empresarial intercambiable en caliente, 7200 rpm, 8 TB de espacio útil
-Total de ranuras HDD: 2
-Ranuras para HDD libres: 1
-Sistema operativo Microsoft® Windows® 10 Enterprise con recuperación de sistema (Unidad de sistema operativo: SSD de 240 GB)
-Condiciones de funcionamiento De 10 °C a 35 °C y humedad relativa del 20 al 85 % (sin condensación)
Homologaciones EN/IEC/UL 60950-1, FCC Parte 15 Clase A, VCCI Clase A, RCM
AS/NZS CISPR 32 Clase A, EN 55032, Clase A, ICES-003/NMB-003
Clase A, KC KN32 Clase A, KN-35, EN 55024, EN/IEC 61000-3-2,
EN/IEC 61000-3-3, NOM, BSMI, EAC</t>
    </r>
  </si>
  <si>
    <r>
      <t xml:space="preserve">Videograbador para almacenamiento local (hasta 32 streams de vídeo) para rack.
Incluye 16 licencias de cámaras IP totalmente operativas, ampliables hasta 32 mediante licencias adicionales individuales.
</t>
    </r>
    <r>
      <rPr>
        <u/>
        <sz val="9"/>
        <color theme="1"/>
        <rFont val="Calibri"/>
        <family val="2"/>
        <scheme val="minor"/>
      </rPr>
      <t>Características:</t>
    </r>
    <r>
      <rPr>
        <sz val="9"/>
        <color theme="1"/>
        <rFont val="Calibri"/>
        <family val="2"/>
        <scheme val="minor"/>
      </rPr>
      <t xml:space="preserve">
-Procesador Intel® Core i5-8500
-Memoria RAM 8 GB
-Almacenamiento HDD de 8 TB (1x8 TB) de categoría empresarial intercambiable en caliente, 7200 rpm, 8 TB de espacio útil
-Total de ranuras HDD: 3
-Ranuras para HDD libres: 2
-Niveles RAID: 0, 1, 5, 6, 10
Sistema operativo Microsoft® Windows® 10 Enterprise con recuperación de sistema (Unidad de sistema operativo: SSD de 240 GB)
-Alimentación con fuente de alimentación de 550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</si>
  <si>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r>
      <t xml:space="preserve">Videograbador para almacenamiento local (hasta 48 streams de vídeo) para rack.
Incluye 32 licencias de cámaras IP totalmente operativas, ampliables hasta 48 mediante licencias adicionales individuales.
</t>
    </r>
    <r>
      <rPr>
        <u/>
        <sz val="9"/>
        <color theme="1"/>
        <rFont val="Calibri"/>
        <family val="2"/>
        <scheme val="minor"/>
      </rPr>
      <t>Características:</t>
    </r>
    <r>
      <rPr>
        <sz val="9"/>
        <color theme="1"/>
        <rFont val="Calibri"/>
        <family val="2"/>
        <scheme val="minor"/>
      </rPr>
      <t xml:space="preserve">
-Procesador Intel® Xeon® E
-Memoria RAM 2x 8 GB
-Almacenamiento HDD de 16 TB (4x4 TB) de categoría empresarial intercambiables en caliente, 7200 rpm, 12 TB de espacio útil después de RAID 5.
-Total de ranuras HDD: 4
-Ranuras para HDD libres: 0
-Niveles RAID: 0, 1, 5, 6, 10
Sistema operativo Microsoft® Windows® 10 Enterprise con recuperación de sistema (Unidad de sistema operativo: SSD de 240 GB)
-Alimentación con hasta 2 fuentes de alimentación redundantes, reemplazables en funcionamiento de 600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</si>
  <si>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r>
      <t xml:space="preserve">Videograbador para almacenamiento local (hasta 48 streams de vídeo) para rack.
Incluye 32 licencias de cámaras IP totalmente operativas, ampliables hasta 48 mediante licencias adicionales individuales.
</t>
    </r>
    <r>
      <rPr>
        <u/>
        <sz val="9"/>
        <color theme="1"/>
        <rFont val="Calibri"/>
        <family val="2"/>
        <scheme val="minor"/>
      </rPr>
      <t>Características:</t>
    </r>
    <r>
      <rPr>
        <sz val="9"/>
        <color theme="1"/>
        <rFont val="Calibri"/>
        <family val="2"/>
        <scheme val="minor"/>
      </rPr>
      <t xml:space="preserve">
-Procesador Intel® Xeon® E
-Memoria RAM 2x 8 GB
-Almacenamiento HDD de 32 TB (4x8 TB) de categoría empresarial intercambiables en caliente, 7200 rpm, 24 TB de espacio útil después de RAID 5.
-Total de ranuras HDD: 4
-Ranuras para HDD libres: 0
-Niveles RAID: 0, 1, 5, 6, 10
Sistema operativo Microsoft® Windows® 10 Enterprise con recuperación de sistema (Unidad de sistema operativo: SSD de 240 GB)
-Alimentación con hasta 2 fuentes de alimentación redundantes, reemplazables en funcionamiento de 600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</si>
  <si>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r>
      <t xml:space="preserve">Videograbador para almacenamiento local (hasta 64 streams de vídeo) para rack.
Incluye 64 licencias de cámaras IP totalmente operativas, ampliables hasta 96 mediante licencias adicionales individuales.
</t>
    </r>
    <r>
      <rPr>
        <u/>
        <sz val="9"/>
        <color theme="1"/>
        <rFont val="Calibri"/>
        <family val="2"/>
        <scheme val="minor"/>
      </rPr>
      <t>Características:</t>
    </r>
    <r>
      <rPr>
        <sz val="9"/>
        <color theme="1"/>
        <rFont val="Calibri"/>
        <family val="2"/>
        <scheme val="minor"/>
      </rPr>
      <t xml:space="preserve">
-Procesador Intel® Xeon® Silver
-Memoria RAM 32 GB (12x16 GB)
-Almacenamiento HDD de 24 TB (6x4 TB) de categoría empresarial intercambiable en caliente, 7200 rpm, 20 TB de espacio útil después de RAID 5.
-Total de ranuras HDD: 12
-Ranuras para HDD libres: 6
-Niveles RAID: 0, 1, 5, 6, 10
Sistema operativo Microsoft® Windows® 10 Enterprise con recuperación de sistema (Unidad de sistema operativo: SSD de 480 GB)
-Alimentación con hasta 2 fuentes de alimentación redundantes, reemplazables en funcionamiento de 800 W (100 - 240 V CA, 50/60 Hz, 6,5 - 3 A)
-Condiciones de funcionamiento De 10 °C a 35 °C y humedad relativa del 20 al 80 % (sin condensación)
-Homologaciones EN/IEC/UL 60950-1, FCC Parte 15 Clase A, VCCI Clase A, RCM AS/NZS CISPR 32 Clase A, EN 55032, Clase A, ICES-003/NMB-003
Clase A, KC KN32 Clase A, KN-35, EN 550</t>
    </r>
  </si>
  <si>
    <r>
      <t xml:space="preserve">Videograbador para almacenamiento local (hasta 64 streams de vídeo) para rack.
Incluye 64 licencias de cámaras IP totalmente operativas, ampliables hasta 96 mediante licencias adicionales individuales.
</t>
    </r>
    <r>
      <rPr>
        <u/>
        <sz val="9"/>
        <color theme="1"/>
        <rFont val="Calibri"/>
        <family val="2"/>
        <scheme val="minor"/>
      </rPr>
      <t>Características:</t>
    </r>
    <r>
      <rPr>
        <sz val="9"/>
        <color theme="1"/>
        <rFont val="Calibri"/>
        <family val="2"/>
        <scheme val="minor"/>
      </rPr>
      <t xml:space="preserve">
-Procesador Intel® Xeon® Silver
-Memoria RAM 32 GB (2x16 GB.)
-Almacenamiento HDD de 64 TB (8x8 TB) de categoría empresarial intercambiable en caliente, 7200 rpm, 56 TB de espacio útil después de RAID 5.
-Total de ranuras HDD: 12
-Ranuras para HDD libres: 4
-Niveles RAID: 0, 1, 5, 6, 10
Sistema operativo Microsoft® Windows® 10 Enterprise con recuperación de sistema (Unidad de sistema operativo: SSD de 480 GB)
-Alimentación con hasta 2 fuentes de alimentación redundantes, reemplazables en funcionamiento de 800 W (100 - 240 V CA, 50/60 Hz, 6,5 - 3 A)
-Condiciones de funcionamiento De 10 °C a 35 °C y humedad relativa del 20 al 80 % (sin condensación)
-Homologaciones EN/IEC/UL 60950-1, FCC Parte 15 Clase A, VCCI Clase A, RCM AS/NZS CISPR 32 Clase A, EN 55032, Clase A, ICES-003/NMB-003
Clase A, KC KN32 Clase A, KN-35, EN 550</t>
    </r>
  </si>
  <si>
    <r>
      <t xml:space="preserve">Suministro e instalación de Consola de Control Domos PTZ y Grabadores ONVIF. Sistema modular compuesto como una solución completa por (2) dos módulos:  
</t>
    </r>
    <r>
      <rPr>
        <u/>
        <sz val="9"/>
        <color theme="1"/>
        <rFont val="Calibri"/>
        <family val="2"/>
        <scheme val="minor"/>
      </rPr>
      <t>Módulo joystick:</t>
    </r>
    <r>
      <rPr>
        <sz val="9"/>
        <color theme="1"/>
        <rFont val="Calibri"/>
        <family val="2"/>
        <scheme val="minor"/>
      </rPr>
      <t xml:space="preserve">
- Permite la gestión y control de cámaras móviles PTZ
- Permite funcionamiento como control secuencial, gestión de visualización y grabaciones de imágenes en grabadores ONVIF. 
- Joystick de efecto Hall con tres ejes: X/Y: para movimiento horizontal y horizontal, Z: mando para zoom Deflexión por delimitador cuadrado, (±15°) para XY, (± 25°) para Z.
- Hasta 16 teclas de acceso rápido con función personalizable.
- Carcasa: Parte superior (IP54) - Parte inferior (IP20).
- Conectores : (1) USB tipo A - (1) USB tipo C.
</t>
    </r>
    <r>
      <rPr>
        <u/>
        <sz val="9"/>
        <color theme="1"/>
        <rFont val="Calibri"/>
        <family val="2"/>
        <scheme val="minor"/>
      </rPr>
      <t>Módulo teclado:</t>
    </r>
    <r>
      <rPr>
        <sz val="9"/>
        <color theme="1"/>
        <rFont val="Calibri"/>
        <family val="2"/>
        <scheme val="minor"/>
      </rPr>
      <t xml:space="preserve">
- 26 teclas con función personalizable.
- Pantalla de 2 x 20 caracteres, personalizable mediante SDK.
- Conectores : (1) USB tipo 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</si>
</sst>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8" formatCode="#,##0.00\ &quot;€&quot;;[Red]\-#,##0.00\ &quot;€&quot;"/>
    <numFmt numFmtId="44" formatCode="_-* #,##0.00\ &quot;€&quot;_-;\-* #,##0.00\ &quot;€&quot;_-;_-* &quot;-&quot;??\ &quot;€&quot;_-;_-@_-"/>
    <numFmt numFmtId="164" formatCode="0.0%"/>
  </numFmts>
  <fonts count="27">
    <font>
      <sz val="11"/>
      <color theme="1"/>
      <name val="Calibri"/>
      <family val="2"/>
      <scheme val="minor"/>
    </font>
    <font>
      <sz val="11"/>
      <color theme="1"/>
      <name val="Calibri"/>
      <family val="2"/>
      <scheme val="minor"/>
    </font>
    <font>
      <sz val="8"/>
      <color rgb="FF000000"/>
      <name val="Arial"/>
      <family val="2"/>
    </font>
    <font>
      <b/>
      <sz val="8"/>
      <color rgb="FF000000"/>
      <name val="Arial"/>
      <family val="2"/>
    </font>
    <font>
      <sz val="10"/>
      <name val="Arial"/>
      <family val="2"/>
    </font>
    <font>
      <b/>
      <sz val="8"/>
      <color rgb="FF0084C9"/>
      <name val="Arial"/>
      <family val="2"/>
    </font>
    <font>
      <b/>
      <sz val="10"/>
      <color theme="0"/>
      <name val="Calibri"/>
      <family val="2"/>
      <scheme val="minor"/>
    </font>
    <font>
      <sz val="8"/>
      <name val="Arial"/>
      <family val="2"/>
    </font>
    <font>
      <sz val="8"/>
      <color theme="1"/>
      <name val="Arial"/>
      <family val="2"/>
    </font>
    <font>
      <sz val="8.5"/>
      <name val="Arial"/>
      <family val="2"/>
    </font>
    <font>
      <vertAlign val="superscript"/>
      <sz val="10"/>
      <color theme="1"/>
      <name val="Calibri"/>
      <family val="2"/>
      <scheme val="minor"/>
    </font>
    <font>
      <sz val="10"/>
      <color theme="1"/>
      <name val="Calibri"/>
      <family val="2"/>
      <scheme val="minor"/>
    </font>
    <font>
      <sz val="8"/>
      <color theme="1"/>
      <name val="Symbol"/>
      <family val="1"/>
      <charset val="2"/>
    </font>
    <font>
      <vertAlign val="superscript"/>
      <sz val="8"/>
      <color theme="1"/>
      <name val="Arial"/>
      <family val="2"/>
    </font>
    <font>
      <sz val="8"/>
      <name val="Calibri"/>
      <family val="2"/>
      <scheme val="minor"/>
    </font>
    <font>
      <sz val="8"/>
      <color rgb="FFFF0000"/>
      <name val="Arial"/>
      <family val="2"/>
    </font>
    <font>
      <b/>
      <sz val="11"/>
      <color theme="1"/>
      <name val="Calibri"/>
      <family val="2"/>
      <scheme val="minor"/>
    </font>
    <font>
      <b/>
      <sz val="8"/>
      <name val="Arial"/>
      <family val="2"/>
    </font>
    <font>
      <sz val="11"/>
      <color theme="1"/>
      <name val="Arial Narrow"/>
      <family val="2"/>
    </font>
    <font>
      <sz val="11"/>
      <color rgb="FFFF0000"/>
      <name val="Calibri"/>
      <family val="2"/>
      <scheme val="minor"/>
    </font>
    <font>
      <sz val="11"/>
      <name val="Calibri"/>
      <family val="2"/>
      <scheme val="minor"/>
    </font>
    <font>
      <u/>
      <sz val="9"/>
      <color theme="1"/>
      <name val="Calibri"/>
      <family val="2"/>
      <scheme val="minor"/>
    </font>
    <font>
      <sz val="9"/>
      <color theme="1"/>
      <name val="Calibri"/>
      <family val="2"/>
      <scheme val="minor"/>
    </font>
    <font>
      <b/>
      <sz val="9"/>
      <color theme="1"/>
      <name val="Calibri"/>
      <family val="2"/>
      <scheme val="minor"/>
    </font>
    <font>
      <u/>
      <sz val="9"/>
      <color theme="1"/>
      <name val="Aptos Narrow (Body)"/>
    </font>
    <font>
      <sz val="9"/>
      <color theme="1"/>
      <name val="Arial"/>
      <family val="2"/>
    </font>
    <font>
      <u/>
      <sz val="9"/>
      <color theme="1"/>
      <name val="Arial"/>
      <family val="2"/>
    </font>
  </fonts>
  <fills count="6">
    <fill>
      <patternFill patternType="none"/>
    </fill>
    <fill>
      <patternFill patternType="gray125"/>
    </fill>
    <fill>
      <patternFill patternType="solid">
        <fgColor rgb="FF0084C9"/>
        <bgColor indexed="64"/>
      </patternFill>
    </fill>
    <fill>
      <patternFill patternType="solid">
        <fgColor theme="6" tint="0.39997558519241921"/>
        <bgColor indexed="64"/>
      </patternFill>
    </fill>
    <fill>
      <patternFill patternType="solid">
        <fgColor theme="0"/>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0" fontId="1" fillId="0" borderId="0"/>
    <xf numFmtId="0" fontId="1" fillId="0" borderId="0"/>
    <xf numFmtId="0" fontId="4" fillId="0" borderId="0"/>
    <xf numFmtId="0" fontId="1" fillId="0" borderId="0"/>
  </cellStyleXfs>
  <cellXfs count="121">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right" vertical="center"/>
      <protection locked="0"/>
    </xf>
    <xf numFmtId="0" fontId="2" fillId="0" borderId="0" xfId="0" applyFont="1"/>
    <xf numFmtId="164" fontId="2" fillId="0" borderId="0" xfId="2" applyNumberFormat="1" applyFont="1" applyAlignment="1" applyProtection="1">
      <alignment horizontal="right" vertical="center"/>
      <protection locked="0"/>
    </xf>
    <xf numFmtId="0" fontId="6" fillId="2" borderId="0" xfId="0" applyFont="1" applyFill="1" applyAlignment="1">
      <alignment vertical="center"/>
    </xf>
    <xf numFmtId="0" fontId="6" fillId="2"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wrapText="1"/>
    </xf>
    <xf numFmtId="0" fontId="2" fillId="3" borderId="0" xfId="0" applyFont="1" applyFill="1"/>
    <xf numFmtId="0" fontId="2" fillId="0" borderId="0" xfId="0" applyFont="1" applyAlignment="1">
      <alignment horizontal="left"/>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right" vertical="center"/>
    </xf>
    <xf numFmtId="44" fontId="7" fillId="0" borderId="1" xfId="5" applyFont="1" applyFill="1" applyBorder="1" applyAlignment="1">
      <alignment horizontal="right" vertical="center"/>
    </xf>
    <xf numFmtId="44" fontId="8" fillId="0" borderId="1" xfId="1" applyFont="1" applyFill="1" applyBorder="1" applyAlignment="1">
      <alignment horizontal="center" vertical="center" wrapText="1"/>
    </xf>
    <xf numFmtId="8" fontId="7" fillId="0" borderId="1" xfId="5" applyNumberFormat="1" applyFont="1" applyFill="1" applyBorder="1" applyAlignment="1">
      <alignment horizontal="right" vertical="center"/>
    </xf>
    <xf numFmtId="4" fontId="0" fillId="0" borderId="0" xfId="0" applyNumberFormat="1"/>
    <xf numFmtId="4" fontId="2" fillId="0" borderId="1" xfId="0" applyNumberFormat="1" applyFont="1" applyBorder="1" applyAlignment="1">
      <alignment horizontal="center" vertical="center"/>
    </xf>
    <xf numFmtId="4" fontId="7" fillId="0" borderId="1" xfId="4" applyNumberFormat="1"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 xfId="4"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8" fontId="8" fillId="0" borderId="1" xfId="0" applyNumberFormat="1" applyFont="1" applyBorder="1" applyAlignment="1">
      <alignment vertical="center"/>
    </xf>
    <xf numFmtId="0" fontId="9"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justify" vertical="top" wrapText="1"/>
    </xf>
    <xf numFmtId="0" fontId="8" fillId="0" borderId="1" xfId="6" applyFont="1" applyBorder="1" applyAlignment="1">
      <alignment horizontal="center" vertical="center" wrapText="1"/>
    </xf>
    <xf numFmtId="0" fontId="8" fillId="0" borderId="1" xfId="6" applyFont="1" applyBorder="1" applyAlignment="1">
      <alignment horizontal="left" vertical="center" wrapText="1"/>
    </xf>
    <xf numFmtId="0" fontId="8" fillId="0" borderId="2" xfId="0" applyFont="1" applyBorder="1" applyAlignment="1">
      <alignment horizontal="justify" vertical="top" wrapText="1"/>
    </xf>
    <xf numFmtId="0" fontId="7" fillId="0" borderId="1" xfId="0" applyFont="1" applyBorder="1" applyAlignment="1">
      <alignment horizontal="center" vertical="center"/>
    </xf>
    <xf numFmtId="0" fontId="8" fillId="0" borderId="1" xfId="7" applyFont="1" applyBorder="1" applyAlignment="1">
      <alignment horizontal="center" vertical="center" wrapText="1"/>
    </xf>
    <xf numFmtId="0" fontId="8" fillId="0" borderId="1" xfId="7" applyFont="1" applyBorder="1" applyAlignment="1">
      <alignment horizontal="left" vertical="center" wrapText="1"/>
    </xf>
    <xf numFmtId="0" fontId="8" fillId="0" borderId="1" xfId="0" applyFont="1" applyBorder="1" applyAlignment="1">
      <alignment horizontal="left" vertical="top" wrapText="1"/>
    </xf>
    <xf numFmtId="0" fontId="8" fillId="0" borderId="3" xfId="0" applyFont="1" applyBorder="1" applyAlignment="1">
      <alignment horizontal="justify" vertical="top" wrapText="1"/>
    </xf>
    <xf numFmtId="0" fontId="8" fillId="0" borderId="3" xfId="0" applyFont="1" applyBorder="1" applyAlignment="1">
      <alignment vertical="top" wrapText="1"/>
    </xf>
    <xf numFmtId="0" fontId="8" fillId="0" borderId="2" xfId="0" applyFont="1" applyBorder="1" applyAlignment="1">
      <alignment horizontal="justify" vertical="top"/>
    </xf>
    <xf numFmtId="0" fontId="8" fillId="0" borderId="1" xfId="0" applyFont="1" applyBorder="1"/>
    <xf numFmtId="0" fontId="8" fillId="0" borderId="1" xfId="0" applyFont="1" applyBorder="1" applyAlignment="1">
      <alignment wrapText="1"/>
    </xf>
    <xf numFmtId="0" fontId="8" fillId="0" borderId="1" xfId="0" applyFont="1" applyBorder="1" applyAlignment="1">
      <alignment vertical="center"/>
    </xf>
    <xf numFmtId="0" fontId="8" fillId="0" borderId="1" xfId="0" applyFont="1" applyBorder="1" applyAlignment="1">
      <alignment vertical="top" wrapText="1"/>
    </xf>
    <xf numFmtId="0" fontId="8" fillId="0" borderId="1" xfId="0" applyFont="1" applyBorder="1" applyAlignment="1">
      <alignment horizontal="center" vertical="center"/>
    </xf>
    <xf numFmtId="4" fontId="5" fillId="0" borderId="0" xfId="3" applyNumberFormat="1" applyFont="1" applyAlignment="1" applyProtection="1">
      <alignment horizontal="center" vertical="center"/>
      <protection locked="0"/>
    </xf>
    <xf numFmtId="0" fontId="2" fillId="0" borderId="1" xfId="0" applyFont="1" applyBorder="1" applyAlignment="1">
      <alignment horizontal="center" vertical="center" wrapText="1"/>
    </xf>
    <xf numFmtId="8" fontId="8" fillId="4" borderId="1" xfId="0" applyNumberFormat="1" applyFont="1" applyFill="1" applyBorder="1" applyAlignment="1">
      <alignment vertical="center"/>
    </xf>
    <xf numFmtId="0" fontId="2" fillId="0" borderId="1" xfId="0" applyFont="1" applyBorder="1" applyAlignment="1">
      <alignment horizontal="center" vertical="center" wrapText="1"/>
    </xf>
    <xf numFmtId="0" fontId="8" fillId="4"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4" applyFont="1" applyFill="1" applyBorder="1" applyAlignment="1">
      <alignment horizontal="center" vertical="center" wrapText="1"/>
    </xf>
    <xf numFmtId="0" fontId="8" fillId="0" borderId="1" xfId="0" applyFont="1" applyBorder="1" applyAlignment="1">
      <alignment horizontal="center" wrapText="1"/>
    </xf>
    <xf numFmtId="8" fontId="8"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4" borderId="1" xfId="0" applyFont="1" applyFill="1" applyBorder="1" applyAlignment="1">
      <alignment horizontal="center" vertical="center"/>
    </xf>
    <xf numFmtId="0" fontId="16" fillId="0" borderId="8" xfId="0" applyFont="1" applyBorder="1" applyAlignment="1">
      <alignment horizontal="center"/>
    </xf>
    <xf numFmtId="0" fontId="16" fillId="0" borderId="9" xfId="0" applyFont="1" applyBorder="1" applyAlignment="1">
      <alignment horizontal="center" wrapText="1"/>
    </xf>
    <xf numFmtId="0" fontId="16" fillId="0" borderId="10" xfId="0" applyFont="1" applyBorder="1" applyAlignment="1">
      <alignment horizontal="center"/>
    </xf>
    <xf numFmtId="14" fontId="16" fillId="0" borderId="7" xfId="0" applyNumberFormat="1" applyFont="1"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1" xfId="0" applyFont="1" applyBorder="1"/>
    <xf numFmtId="4" fontId="17" fillId="5" borderId="0" xfId="3" applyNumberFormat="1" applyFont="1" applyFill="1" applyAlignment="1" applyProtection="1">
      <alignment horizontal="center" vertical="center"/>
      <protection locked="0"/>
    </xf>
    <xf numFmtId="0" fontId="2" fillId="0" borderId="1" xfId="0" applyFont="1" applyBorder="1" applyAlignment="1">
      <alignment horizontal="center" vertical="center" wrapText="1"/>
    </xf>
    <xf numFmtId="0" fontId="18" fillId="0" borderId="3" xfId="0" applyFont="1" applyBorder="1" applyAlignment="1">
      <alignment horizontal="justify" vertical="top" wrapText="1"/>
    </xf>
    <xf numFmtId="0" fontId="0" fillId="0" borderId="14" xfId="0" applyBorder="1" applyAlignment="1">
      <alignment vertical="top" wrapText="1"/>
    </xf>
    <xf numFmtId="0" fontId="0" fillId="0" borderId="13" xfId="0" applyBorder="1" applyAlignment="1">
      <alignment vertical="center"/>
    </xf>
    <xf numFmtId="14" fontId="16" fillId="0" borderId="7" xfId="0" applyNumberFormat="1" applyFont="1" applyBorder="1" applyAlignment="1">
      <alignment vertical="center"/>
    </xf>
    <xf numFmtId="0" fontId="0" fillId="0" borderId="14" xfId="0" applyBorder="1" applyAlignment="1">
      <alignment wrapText="1"/>
    </xf>
    <xf numFmtId="4" fontId="7" fillId="0" borderId="1" xfId="0" applyNumberFormat="1" applyFont="1" applyBorder="1" applyAlignment="1">
      <alignment horizontal="center" vertical="center"/>
    </xf>
    <xf numFmtId="0" fontId="20" fillId="0" borderId="0" xfId="0" applyFont="1"/>
    <xf numFmtId="4" fontId="15" fillId="0" borderId="1" xfId="0" applyNumberFormat="1" applyFont="1" applyBorder="1" applyAlignment="1">
      <alignment horizontal="center" vertical="center"/>
    </xf>
    <xf numFmtId="0" fontId="19" fillId="0" borderId="0" xfId="0" applyFont="1"/>
    <xf numFmtId="4" fontId="8" fillId="0" borderId="1" xfId="4" applyNumberFormat="1" applyFont="1" applyBorder="1" applyAlignment="1">
      <alignment horizontal="center" vertical="center" wrapText="1"/>
    </xf>
    <xf numFmtId="44" fontId="8" fillId="0" borderId="1" xfId="5" applyFont="1" applyFill="1" applyBorder="1" applyAlignment="1">
      <alignment horizontal="right" vertical="center"/>
    </xf>
    <xf numFmtId="0" fontId="8" fillId="0" borderId="0" xfId="0" applyFont="1"/>
    <xf numFmtId="4" fontId="8" fillId="0" borderId="1" xfId="4" applyNumberFormat="1" applyFont="1" applyBorder="1" applyAlignment="1" applyProtection="1">
      <alignment horizontal="center" vertical="center" wrapText="1"/>
      <protection locked="0"/>
    </xf>
    <xf numFmtId="8" fontId="8" fillId="0" borderId="1" xfId="5" applyNumberFormat="1" applyFont="1" applyFill="1" applyBorder="1" applyAlignment="1">
      <alignment horizontal="right" vertical="center"/>
    </xf>
    <xf numFmtId="0" fontId="8" fillId="0" borderId="1" xfId="0" applyFont="1" applyBorder="1" applyAlignment="1">
      <alignment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xf>
    <xf numFmtId="4" fontId="8" fillId="0" borderId="6" xfId="4" applyNumberFormat="1" applyFont="1" applyBorder="1" applyAlignment="1">
      <alignment horizontal="center" vertical="center" wrapText="1"/>
    </xf>
    <xf numFmtId="0" fontId="8" fillId="0" borderId="6" xfId="0" applyFont="1" applyBorder="1" applyAlignment="1">
      <alignment horizontal="left" vertical="center" wrapText="1"/>
    </xf>
    <xf numFmtId="44" fontId="8" fillId="0" borderId="6" xfId="5" applyFont="1" applyFill="1" applyBorder="1" applyAlignment="1">
      <alignment horizontal="right" vertical="center"/>
    </xf>
    <xf numFmtId="0" fontId="8" fillId="0" borderId="7" xfId="0" applyFont="1" applyBorder="1" applyAlignment="1">
      <alignment horizontal="center" vertical="center" wrapText="1"/>
    </xf>
    <xf numFmtId="4" fontId="8" fillId="0" borderId="7" xfId="4" applyNumberFormat="1" applyFont="1" applyBorder="1" applyAlignment="1">
      <alignment horizontal="center" vertical="center" wrapText="1"/>
    </xf>
    <xf numFmtId="0" fontId="8" fillId="0" borderId="7" xfId="0" quotePrefix="1" applyFont="1" applyBorder="1" applyAlignment="1">
      <alignment horizontal="left" vertical="center" wrapText="1"/>
    </xf>
    <xf numFmtId="44" fontId="8" fillId="0" borderId="7" xfId="5" applyFont="1" applyFill="1" applyBorder="1" applyAlignment="1">
      <alignment horizontal="righ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1" xfId="4" applyNumberFormat="1" applyFont="1" applyFill="1" applyBorder="1" applyAlignment="1">
      <alignment horizontal="center" vertical="center" wrapText="1"/>
    </xf>
    <xf numFmtId="0" fontId="8" fillId="0" borderId="0" xfId="0" applyFont="1" applyFill="1"/>
    <xf numFmtId="44" fontId="8" fillId="0" borderId="1" xfId="5" applyFont="1" applyFill="1" applyBorder="1" applyAlignment="1">
      <alignment horizontal="right" vertical="center" wrapText="1"/>
    </xf>
    <xf numFmtId="0" fontId="8" fillId="0" borderId="4" xfId="0" applyFont="1" applyBorder="1" applyAlignment="1">
      <alignment vertical="top" wrapText="1"/>
    </xf>
    <xf numFmtId="6" fontId="8" fillId="0" borderId="1" xfId="5" applyNumberFormat="1" applyFont="1" applyFill="1" applyBorder="1" applyAlignment="1">
      <alignment horizontal="right"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4" fontId="8" fillId="4" borderId="1" xfId="4" applyNumberFormat="1" applyFont="1" applyFill="1" applyBorder="1" applyAlignment="1">
      <alignment horizontal="center" vertical="center" wrapText="1"/>
    </xf>
    <xf numFmtId="44" fontId="8" fillId="0" borderId="1" xfId="5" applyFont="1" applyFill="1" applyBorder="1" applyAlignment="1">
      <alignment horizontal="center" vertical="center" wrapText="1"/>
    </xf>
    <xf numFmtId="44" fontId="8" fillId="0" borderId="1" xfId="5" applyFont="1" applyBorder="1" applyAlignment="1">
      <alignment horizontal="right" vertical="center"/>
    </xf>
    <xf numFmtId="8" fontId="8" fillId="0" borderId="1" xfId="5" applyNumberFormat="1" applyFont="1" applyBorder="1" applyAlignment="1">
      <alignment horizontal="right" vertical="center"/>
    </xf>
    <xf numFmtId="0" fontId="8" fillId="0" borderId="5" xfId="9" applyFont="1" applyBorder="1" applyAlignment="1">
      <alignment vertical="center" wrapText="1"/>
    </xf>
    <xf numFmtId="0" fontId="0" fillId="0" borderId="1" xfId="0" applyFont="1" applyBorder="1" applyAlignment="1">
      <alignment horizontal="center" wrapText="1"/>
    </xf>
    <xf numFmtId="0" fontId="22" fillId="0" borderId="1" xfId="0" applyFont="1" applyBorder="1" applyAlignment="1">
      <alignment vertical="center" wrapText="1"/>
    </xf>
    <xf numFmtId="0" fontId="25" fillId="0" borderId="1" xfId="0" applyFont="1" applyBorder="1" applyAlignment="1">
      <alignment vertical="center" wrapText="1"/>
    </xf>
    <xf numFmtId="4" fontId="5" fillId="0" borderId="0" xfId="3" applyNumberFormat="1" applyFont="1" applyAlignment="1" applyProtection="1">
      <alignment horizontal="center" vertical="center"/>
      <protection locked="0"/>
    </xf>
    <xf numFmtId="0" fontId="2" fillId="0" borderId="1" xfId="0" applyFont="1" applyBorder="1" applyAlignment="1">
      <alignment horizontal="center" vertical="center" wrapText="1"/>
    </xf>
  </cellXfs>
  <cellStyles count="10">
    <cellStyle name="Moneda" xfId="1" builtinId="4"/>
    <cellStyle name="Moneda 2" xfId="5" xr:uid="{97CC77F0-6877-4D53-B3F8-3B1E7AFB0115}"/>
    <cellStyle name="Normal" xfId="0" builtinId="0"/>
    <cellStyle name="Normal 2" xfId="8" xr:uid="{9EB67419-708E-4758-A480-A9645055719E}"/>
    <cellStyle name="Normal 2 2" xfId="3" xr:uid="{1D85DA97-097A-4D8E-BADF-48399B29DA35}"/>
    <cellStyle name="Normal 2 7 2 2 2 3 2" xfId="9" xr:uid="{98C8A953-AB0D-45B1-B7EE-9F03CCBBE11A}"/>
    <cellStyle name="Normal 27" xfId="6" xr:uid="{21263371-EF25-4B11-AB8E-E89C250574ED}"/>
    <cellStyle name="Normal 29" xfId="7" xr:uid="{DF6CE31A-0B24-48B7-8C82-C47749FEFC8E}"/>
    <cellStyle name="Normal 3" xfId="4" xr:uid="{32F0F3FD-309A-4DBD-B962-3420722B091B}"/>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2</xdr:row>
      <xdr:rowOff>19050</xdr:rowOff>
    </xdr:from>
    <xdr:to>
      <xdr:col>1</xdr:col>
      <xdr:colOff>35105</xdr:colOff>
      <xdr:row>3</xdr:row>
      <xdr:rowOff>342900</xdr:rowOff>
    </xdr:to>
    <xdr:pic>
      <xdr:nvPicPr>
        <xdr:cNvPr id="2" name="Imagen 1">
          <a:extLst>
            <a:ext uri="{FF2B5EF4-FFF2-40B4-BE49-F238E27FC236}">
              <a16:creationId xmlns:a16="http://schemas.microsoft.com/office/drawing/2014/main" id="{A95DE79D-F8C6-4D9E-B7FB-DFD77751A52B}"/>
            </a:ext>
          </a:extLst>
        </xdr:cNvPr>
        <xdr:cNvPicPr>
          <a:picLocks noChangeAspect="1"/>
        </xdr:cNvPicPr>
      </xdr:nvPicPr>
      <xdr:blipFill>
        <a:blip xmlns:r="http://schemas.openxmlformats.org/officeDocument/2006/relationships" r:embed="rId1"/>
        <a:stretch>
          <a:fillRect/>
        </a:stretch>
      </xdr:blipFill>
      <xdr:spPr>
        <a:xfrm>
          <a:off x="76200" y="278130"/>
          <a:ext cx="903785" cy="4762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FD72-925D-4628-9E6F-00FB60D88C6F}">
  <sheetPr codeName="Hoja1"/>
  <dimension ref="A1:FM5845"/>
  <sheetViews>
    <sheetView tabSelected="1" zoomScale="115" zoomScaleNormal="115" workbookViewId="0">
      <pane xSplit="1" ySplit="6" topLeftCell="B3919" activePane="bottomRight" state="frozen"/>
      <selection pane="topRight" activeCell="B1" sqref="B1"/>
      <selection pane="bottomLeft" activeCell="A7" sqref="A7"/>
      <selection pane="bottomRight" activeCell="E6" sqref="E6"/>
    </sheetView>
  </sheetViews>
  <sheetFormatPr baseColWidth="10" defaultColWidth="9.109375" defaultRowHeight="10.199999999999999"/>
  <cols>
    <col min="1" max="1" width="11.33203125" style="16" customWidth="1"/>
    <col min="2" max="2" width="15.33203125" style="16" customWidth="1"/>
    <col min="3" max="3" width="11.109375" style="17" customWidth="1"/>
    <col min="4" max="4" width="6.5546875" style="18" customWidth="1"/>
    <col min="5" max="5" width="104.88671875" style="19" bestFit="1" customWidth="1"/>
    <col min="6" max="6" width="27" style="16" customWidth="1"/>
    <col min="7" max="7" width="16.44140625" style="20" bestFit="1" customWidth="1"/>
    <col min="8" max="8" width="11.109375" style="20" customWidth="1"/>
    <col min="9" max="16384" width="9.109375" style="6"/>
  </cols>
  <sheetData>
    <row r="1" spans="1:8">
      <c r="A1" s="1"/>
      <c r="B1" s="1"/>
      <c r="C1" s="2"/>
      <c r="D1" s="3"/>
      <c r="E1" s="4"/>
      <c r="F1" s="1"/>
      <c r="G1" s="5"/>
      <c r="H1" s="5"/>
    </row>
    <row r="2" spans="1:8">
      <c r="A2" s="1"/>
      <c r="B2" s="1"/>
      <c r="C2" s="2"/>
      <c r="D2" s="3"/>
      <c r="E2" s="4"/>
      <c r="F2" s="1"/>
      <c r="G2" s="5" t="s">
        <v>0</v>
      </c>
      <c r="H2" s="7">
        <v>0</v>
      </c>
    </row>
    <row r="3" spans="1:8" ht="12" customHeight="1">
      <c r="A3" s="1"/>
      <c r="B3" s="1"/>
      <c r="C3" s="2"/>
      <c r="D3" s="3"/>
      <c r="E3" s="4"/>
      <c r="F3" s="1"/>
      <c r="G3" s="5"/>
      <c r="H3" s="5"/>
    </row>
    <row r="4" spans="1:8" ht="27.75" customHeight="1">
      <c r="A4" s="119" t="s">
        <v>9412</v>
      </c>
      <c r="B4" s="119"/>
      <c r="C4" s="119"/>
      <c r="D4" s="119"/>
      <c r="E4" s="119"/>
      <c r="F4" s="119"/>
      <c r="G4" s="119"/>
      <c r="H4" s="119"/>
    </row>
    <row r="5" spans="1:8" ht="20.25" customHeight="1">
      <c r="A5" s="51"/>
      <c r="B5" s="51"/>
      <c r="C5" s="51"/>
      <c r="D5" s="51"/>
      <c r="E5" s="51" t="s">
        <v>11860</v>
      </c>
      <c r="F5" s="76" t="s">
        <v>11765</v>
      </c>
      <c r="H5" s="51"/>
    </row>
    <row r="6" spans="1:8" ht="41.4">
      <c r="A6" s="8" t="s">
        <v>1</v>
      </c>
      <c r="B6" s="9" t="s">
        <v>2</v>
      </c>
      <c r="C6" s="9" t="s">
        <v>3</v>
      </c>
      <c r="D6" s="9" t="s">
        <v>4</v>
      </c>
      <c r="E6" s="9" t="s">
        <v>5</v>
      </c>
      <c r="F6" s="9" t="s">
        <v>6</v>
      </c>
      <c r="G6" s="9" t="s">
        <v>7</v>
      </c>
      <c r="H6" s="9" t="s">
        <v>8</v>
      </c>
    </row>
    <row r="7" spans="1:8" ht="20.399999999999999">
      <c r="A7" s="10" t="s">
        <v>9</v>
      </c>
      <c r="B7" s="10" t="s">
        <v>10</v>
      </c>
      <c r="C7" s="11" t="s">
        <v>11</v>
      </c>
      <c r="D7" s="26" t="s">
        <v>8431</v>
      </c>
      <c r="E7" s="27" t="s">
        <v>12</v>
      </c>
      <c r="F7" s="54" t="str" cm="1">
        <f t="array" ref="F7">NumLetras(H7,2)</f>
        <v>Ochocientos doce euros con cincuenta céntimos</v>
      </c>
      <c r="G7" s="21">
        <v>812.5</v>
      </c>
      <c r="H7" s="21">
        <f t="shared" ref="H7:H70" si="0">G7*(1-$H$2)</f>
        <v>812.5</v>
      </c>
    </row>
    <row r="8" spans="1:8" ht="51">
      <c r="A8" s="10" t="s">
        <v>9</v>
      </c>
      <c r="B8" s="10" t="s">
        <v>10</v>
      </c>
      <c r="C8" s="11" t="s">
        <v>13</v>
      </c>
      <c r="D8" s="26" t="s">
        <v>16</v>
      </c>
      <c r="E8" s="27" t="s">
        <v>9496</v>
      </c>
      <c r="F8" s="54" t="str" cm="1">
        <f t="array" ref="F8">NumLetras(H8,2)</f>
        <v>Mil ciento setenta y cinco euros</v>
      </c>
      <c r="G8" s="21">
        <v>1175</v>
      </c>
      <c r="H8" s="21">
        <f t="shared" si="0"/>
        <v>1175</v>
      </c>
    </row>
    <row r="9" spans="1:8" ht="51">
      <c r="A9" s="10" t="s">
        <v>9</v>
      </c>
      <c r="B9" s="10" t="s">
        <v>10</v>
      </c>
      <c r="C9" s="11" t="s">
        <v>15</v>
      </c>
      <c r="D9" s="26" t="s">
        <v>16</v>
      </c>
      <c r="E9" s="27" t="s">
        <v>9368</v>
      </c>
      <c r="F9" s="54" t="str" cm="1">
        <f t="array" ref="F9">NumLetras(H9,2)</f>
        <v>Mil trescientos doce euros con cincuenta céntimos</v>
      </c>
      <c r="G9" s="21">
        <v>1312.5</v>
      </c>
      <c r="H9" s="21">
        <f t="shared" si="0"/>
        <v>1312.5</v>
      </c>
    </row>
    <row r="10" spans="1:8" ht="20.399999999999999">
      <c r="A10" s="10" t="s">
        <v>9</v>
      </c>
      <c r="B10" s="10" t="s">
        <v>10</v>
      </c>
      <c r="C10" s="11" t="s">
        <v>17</v>
      </c>
      <c r="D10" s="26" t="s">
        <v>8431</v>
      </c>
      <c r="E10" s="27" t="s">
        <v>8277</v>
      </c>
      <c r="F10" s="54" t="str" cm="1">
        <f t="array" ref="F10">NumLetras(H10,2)</f>
        <v>Dos mil cien euros con ochenta y cuatro céntimos</v>
      </c>
      <c r="G10" s="21">
        <v>2100.84</v>
      </c>
      <c r="H10" s="21">
        <f t="shared" si="0"/>
        <v>2100.84</v>
      </c>
    </row>
    <row r="11" spans="1:8" ht="20.399999999999999">
      <c r="A11" s="10" t="s">
        <v>9</v>
      </c>
      <c r="B11" s="10" t="s">
        <v>10</v>
      </c>
      <c r="C11" s="11" t="s">
        <v>20</v>
      </c>
      <c r="D11" s="26" t="s">
        <v>16</v>
      </c>
      <c r="E11" s="28" t="s">
        <v>8432</v>
      </c>
      <c r="F11" s="54" t="str" cm="1">
        <f t="array" ref="F11">NumLetras(H11,2)</f>
        <v>Ciento dieciséis euros con diez céntimos</v>
      </c>
      <c r="G11" s="21">
        <v>116.1</v>
      </c>
      <c r="H11" s="21">
        <f t="shared" si="0"/>
        <v>116.1</v>
      </c>
    </row>
    <row r="12" spans="1:8">
      <c r="A12" s="10" t="s">
        <v>9</v>
      </c>
      <c r="B12" s="10" t="s">
        <v>10</v>
      </c>
      <c r="C12" s="11" t="s">
        <v>22</v>
      </c>
      <c r="D12" s="26" t="s">
        <v>18</v>
      </c>
      <c r="E12" s="28" t="s">
        <v>19</v>
      </c>
      <c r="F12" s="54" t="str" cm="1">
        <f t="array" ref="F12">NumLetras(H12,2)</f>
        <v>Ciento cincuenta euros</v>
      </c>
      <c r="G12" s="21">
        <v>150</v>
      </c>
      <c r="H12" s="21">
        <f t="shared" si="0"/>
        <v>150</v>
      </c>
    </row>
    <row r="13" spans="1:8">
      <c r="A13" s="10" t="s">
        <v>9</v>
      </c>
      <c r="B13" s="10" t="s">
        <v>10</v>
      </c>
      <c r="C13" s="11" t="s">
        <v>24</v>
      </c>
      <c r="D13" s="26" t="s">
        <v>18</v>
      </c>
      <c r="E13" s="28" t="s">
        <v>21</v>
      </c>
      <c r="F13" s="54" t="str" cm="1">
        <f t="array" ref="F13">NumLetras(H13,2)</f>
        <v>Cien euros</v>
      </c>
      <c r="G13" s="21">
        <v>100</v>
      </c>
      <c r="H13" s="21">
        <f t="shared" si="0"/>
        <v>100</v>
      </c>
    </row>
    <row r="14" spans="1:8" ht="20.399999999999999">
      <c r="A14" s="10" t="s">
        <v>9</v>
      </c>
      <c r="B14" s="10" t="s">
        <v>10</v>
      </c>
      <c r="C14" s="11" t="s">
        <v>26</v>
      </c>
      <c r="D14" s="26" t="s">
        <v>8431</v>
      </c>
      <c r="E14" s="28" t="s">
        <v>23</v>
      </c>
      <c r="F14" s="54" t="str" cm="1">
        <f t="array" ref="F14">NumLetras(H14,2)</f>
        <v>Cuatrocientos seis euros con ochenta y ocho céntimos</v>
      </c>
      <c r="G14" s="21">
        <v>406.88</v>
      </c>
      <c r="H14" s="21">
        <f t="shared" si="0"/>
        <v>406.88</v>
      </c>
    </row>
    <row r="15" spans="1:8">
      <c r="A15" s="10" t="s">
        <v>9</v>
      </c>
      <c r="B15" s="10" t="s">
        <v>10</v>
      </c>
      <c r="C15" s="11" t="s">
        <v>28</v>
      </c>
      <c r="D15" s="26" t="s">
        <v>16</v>
      </c>
      <c r="E15" s="27" t="s">
        <v>25</v>
      </c>
      <c r="F15" s="54" t="str" cm="1">
        <f t="array" ref="F15">NumLetras(H15,2)</f>
        <v>Mil quinientos euros</v>
      </c>
      <c r="G15" s="21">
        <v>1500</v>
      </c>
      <c r="H15" s="21">
        <f t="shared" si="0"/>
        <v>1500</v>
      </c>
    </row>
    <row r="16" spans="1:8" ht="20.399999999999999">
      <c r="A16" s="10" t="s">
        <v>9</v>
      </c>
      <c r="B16" s="10" t="s">
        <v>10</v>
      </c>
      <c r="C16" s="11" t="s">
        <v>30</v>
      </c>
      <c r="D16" s="26" t="s">
        <v>16</v>
      </c>
      <c r="E16" s="27" t="s">
        <v>27</v>
      </c>
      <c r="F16" s="54" t="str" cm="1">
        <f t="array" ref="F16">NumLetras(H16,2)</f>
        <v>Mil ciento veinticinco euros</v>
      </c>
      <c r="G16" s="21">
        <v>1125</v>
      </c>
      <c r="H16" s="21">
        <f t="shared" si="0"/>
        <v>1125</v>
      </c>
    </row>
    <row r="17" spans="1:8" ht="20.399999999999999">
      <c r="A17" s="10" t="s">
        <v>9</v>
      </c>
      <c r="B17" s="10" t="s">
        <v>10</v>
      </c>
      <c r="C17" s="11" t="s">
        <v>32</v>
      </c>
      <c r="D17" s="26" t="s">
        <v>16</v>
      </c>
      <c r="E17" s="30" t="s">
        <v>29</v>
      </c>
      <c r="F17" s="54" t="str" cm="1">
        <f t="array" ref="F17">NumLetras(H17,2)</f>
        <v>Mil cuatrocientos cuarenta y siete euros con veintiséis céntimos</v>
      </c>
      <c r="G17" s="21">
        <v>1447.26</v>
      </c>
      <c r="H17" s="21">
        <f t="shared" si="0"/>
        <v>1447.26</v>
      </c>
    </row>
    <row r="18" spans="1:8" ht="20.399999999999999">
      <c r="A18" s="10" t="s">
        <v>9</v>
      </c>
      <c r="B18" s="10" t="s">
        <v>10</v>
      </c>
      <c r="C18" s="11" t="s">
        <v>34</v>
      </c>
      <c r="D18" s="26" t="s">
        <v>16</v>
      </c>
      <c r="E18" s="30" t="s">
        <v>31</v>
      </c>
      <c r="F18" s="54" t="str" cm="1">
        <f t="array" ref="F18">NumLetras(H18,2)</f>
        <v>Mil ochocientos seis euros con veintiún céntimos</v>
      </c>
      <c r="G18" s="21">
        <v>1806.21</v>
      </c>
      <c r="H18" s="21">
        <f t="shared" si="0"/>
        <v>1806.21</v>
      </c>
    </row>
    <row r="19" spans="1:8" ht="20.399999999999999">
      <c r="A19" s="10" t="s">
        <v>9</v>
      </c>
      <c r="B19" s="10" t="s">
        <v>10</v>
      </c>
      <c r="C19" s="11" t="s">
        <v>36</v>
      </c>
      <c r="D19" s="26" t="s">
        <v>16</v>
      </c>
      <c r="E19" s="30" t="s">
        <v>33</v>
      </c>
      <c r="F19" s="54" t="str" cm="1">
        <f t="array" ref="F19">NumLetras(H19,2)</f>
        <v>Dos mil seiscientos setenta y tres euros con catorce céntimos</v>
      </c>
      <c r="G19" s="21">
        <v>2673.14</v>
      </c>
      <c r="H19" s="21">
        <f t="shared" si="0"/>
        <v>2673.14</v>
      </c>
    </row>
    <row r="20" spans="1:8" ht="20.399999999999999">
      <c r="A20" s="10" t="s">
        <v>9</v>
      </c>
      <c r="B20" s="10" t="s">
        <v>10</v>
      </c>
      <c r="C20" s="11" t="s">
        <v>38</v>
      </c>
      <c r="D20" s="26" t="s">
        <v>16</v>
      </c>
      <c r="E20" s="30" t="s">
        <v>35</v>
      </c>
      <c r="F20" s="54" t="str" cm="1">
        <f t="array" ref="F20">NumLetras(H20,2)</f>
        <v>Dos mil quinientos treinta euros con treinta y un céntimos</v>
      </c>
      <c r="G20" s="21">
        <v>2530.31</v>
      </c>
      <c r="H20" s="21">
        <f t="shared" si="0"/>
        <v>2530.31</v>
      </c>
    </row>
    <row r="21" spans="1:8" ht="20.399999999999999">
      <c r="A21" s="10" t="s">
        <v>9</v>
      </c>
      <c r="B21" s="10" t="s">
        <v>10</v>
      </c>
      <c r="C21" s="11" t="s">
        <v>40</v>
      </c>
      <c r="D21" s="26" t="s">
        <v>8431</v>
      </c>
      <c r="E21" s="27" t="s">
        <v>37</v>
      </c>
      <c r="F21" s="54" t="str" cm="1">
        <f t="array" ref="F21">NumLetras(H21,2)</f>
        <v>Mil setecientos cincuenta euros</v>
      </c>
      <c r="G21" s="21">
        <v>1750</v>
      </c>
      <c r="H21" s="21">
        <f t="shared" si="0"/>
        <v>1750</v>
      </c>
    </row>
    <row r="22" spans="1:8" ht="20.399999999999999">
      <c r="A22" s="10" t="s">
        <v>9</v>
      </c>
      <c r="B22" s="10" t="s">
        <v>10</v>
      </c>
      <c r="C22" s="11" t="s">
        <v>42</v>
      </c>
      <c r="D22" s="26" t="s">
        <v>8431</v>
      </c>
      <c r="E22" s="27" t="s">
        <v>39</v>
      </c>
      <c r="F22" s="54" t="str" cm="1">
        <f t="array" ref="F22">NumLetras(H22,2)</f>
        <v>Dos mil setecientos cincuenta euros</v>
      </c>
      <c r="G22" s="21">
        <v>2750</v>
      </c>
      <c r="H22" s="21">
        <f t="shared" si="0"/>
        <v>2750</v>
      </c>
    </row>
    <row r="23" spans="1:8" ht="20.399999999999999">
      <c r="A23" s="10" t="s">
        <v>9</v>
      </c>
      <c r="B23" s="10" t="s">
        <v>10</v>
      </c>
      <c r="C23" s="11" t="s">
        <v>44</v>
      </c>
      <c r="D23" s="26" t="s">
        <v>8431</v>
      </c>
      <c r="E23" s="27" t="s">
        <v>41</v>
      </c>
      <c r="F23" s="54" t="str" cm="1">
        <f t="array" ref="F23">NumLetras(H23,2)</f>
        <v>Cuatro mil setecientos cincuenta euros</v>
      </c>
      <c r="G23" s="21">
        <v>4750</v>
      </c>
      <c r="H23" s="21">
        <f t="shared" si="0"/>
        <v>4750</v>
      </c>
    </row>
    <row r="24" spans="1:8" ht="20.399999999999999">
      <c r="A24" s="10" t="s">
        <v>9</v>
      </c>
      <c r="B24" s="10" t="s">
        <v>10</v>
      </c>
      <c r="C24" s="11" t="s">
        <v>46</v>
      </c>
      <c r="D24" s="26" t="s">
        <v>8431</v>
      </c>
      <c r="E24" s="27" t="s">
        <v>43</v>
      </c>
      <c r="F24" s="54" t="str" cm="1">
        <f t="array" ref="F24">NumLetras(H24,2)</f>
        <v>Seis mil setecientos cincuenta euros</v>
      </c>
      <c r="G24" s="21">
        <v>6750</v>
      </c>
      <c r="H24" s="21">
        <f t="shared" si="0"/>
        <v>6750</v>
      </c>
    </row>
    <row r="25" spans="1:8" ht="20.399999999999999">
      <c r="A25" s="10" t="s">
        <v>9</v>
      </c>
      <c r="B25" s="10" t="s">
        <v>10</v>
      </c>
      <c r="C25" s="11" t="s">
        <v>48</v>
      </c>
      <c r="D25" s="26" t="s">
        <v>8431</v>
      </c>
      <c r="E25" s="27" t="s">
        <v>45</v>
      </c>
      <c r="F25" s="54" t="str" cm="1">
        <f t="array" ref="F25">NumLetras(H25,2)</f>
        <v>Ocho mil setecientos cincuenta euros</v>
      </c>
      <c r="G25" s="21">
        <v>8750</v>
      </c>
      <c r="H25" s="21">
        <f t="shared" si="0"/>
        <v>8750</v>
      </c>
    </row>
    <row r="26" spans="1:8" ht="20.399999999999999">
      <c r="A26" s="10" t="s">
        <v>9</v>
      </c>
      <c r="B26" s="10" t="s">
        <v>10</v>
      </c>
      <c r="C26" s="11" t="s">
        <v>50</v>
      </c>
      <c r="D26" s="26" t="s">
        <v>18</v>
      </c>
      <c r="E26" s="27" t="s">
        <v>47</v>
      </c>
      <c r="F26" s="54" t="str" cm="1">
        <f t="array" ref="F26">NumLetras(H26,2)</f>
        <v>Ciento dieciséis euros con sesenta céntimos</v>
      </c>
      <c r="G26" s="21">
        <v>116.6</v>
      </c>
      <c r="H26" s="21">
        <f t="shared" si="0"/>
        <v>116.6</v>
      </c>
    </row>
    <row r="27" spans="1:8" ht="20.399999999999999">
      <c r="A27" s="10" t="s">
        <v>9</v>
      </c>
      <c r="B27" s="10" t="s">
        <v>10</v>
      </c>
      <c r="C27" s="11" t="s">
        <v>51</v>
      </c>
      <c r="D27" s="26" t="s">
        <v>18</v>
      </c>
      <c r="E27" s="27" t="s">
        <v>49</v>
      </c>
      <c r="F27" s="54" t="str" cm="1">
        <f t="array" ref="F27">NumLetras(H27,2)</f>
        <v>Ciento dieciséis euros con sesenta céntimos</v>
      </c>
      <c r="G27" s="21">
        <v>116.6</v>
      </c>
      <c r="H27" s="21">
        <f t="shared" si="0"/>
        <v>116.6</v>
      </c>
    </row>
    <row r="28" spans="1:8" ht="20.399999999999999">
      <c r="A28" s="10" t="s">
        <v>9</v>
      </c>
      <c r="B28" s="10" t="s">
        <v>10</v>
      </c>
      <c r="C28" s="11" t="s">
        <v>54</v>
      </c>
      <c r="D28" s="26" t="s">
        <v>18</v>
      </c>
      <c r="E28" s="27" t="s">
        <v>8674</v>
      </c>
      <c r="F28" s="54" t="str" cm="1">
        <f t="array" ref="F28">NumLetras(H28,2)</f>
        <v>Cuarenta y seis euros con veintiún céntimos</v>
      </c>
      <c r="G28" s="21">
        <v>46.21</v>
      </c>
      <c r="H28" s="21">
        <f t="shared" si="0"/>
        <v>46.21</v>
      </c>
    </row>
    <row r="29" spans="1:8">
      <c r="A29" s="10" t="s">
        <v>9</v>
      </c>
      <c r="B29" s="10" t="s">
        <v>10</v>
      </c>
      <c r="C29" s="11" t="s">
        <v>56</v>
      </c>
      <c r="D29" s="26" t="s">
        <v>52</v>
      </c>
      <c r="E29" s="27" t="s">
        <v>53</v>
      </c>
      <c r="F29" s="54" t="str" cm="1">
        <f t="array" ref="F29">NumLetras(H29,2)</f>
        <v>Dos euros con treinta y dos céntimos</v>
      </c>
      <c r="G29" s="21">
        <v>2.3199999999999998</v>
      </c>
      <c r="H29" s="21">
        <f t="shared" si="0"/>
        <v>2.3199999999999998</v>
      </c>
    </row>
    <row r="30" spans="1:8">
      <c r="A30" s="10" t="s">
        <v>9</v>
      </c>
      <c r="B30" s="10" t="s">
        <v>10</v>
      </c>
      <c r="C30" s="11" t="s">
        <v>58</v>
      </c>
      <c r="D30" s="26" t="s">
        <v>52</v>
      </c>
      <c r="E30" s="27" t="s">
        <v>55</v>
      </c>
      <c r="F30" s="54" t="str" cm="1">
        <f t="array" ref="F30">NumLetras(H30,2)</f>
        <v>Un euro con cincuenta y ocho céntimos</v>
      </c>
      <c r="G30" s="21">
        <v>1.58</v>
      </c>
      <c r="H30" s="21">
        <f t="shared" si="0"/>
        <v>1.58</v>
      </c>
    </row>
    <row r="31" spans="1:8" ht="20.399999999999999">
      <c r="A31" s="10" t="s">
        <v>9</v>
      </c>
      <c r="B31" s="10" t="s">
        <v>10</v>
      </c>
      <c r="C31" s="11" t="s">
        <v>60</v>
      </c>
      <c r="D31" s="26" t="s">
        <v>52</v>
      </c>
      <c r="E31" s="27" t="s">
        <v>57</v>
      </c>
      <c r="F31" s="54" t="str" cm="1">
        <f t="array" ref="F31">NumLetras(H31,2)</f>
        <v>Dos euros con cuarenta y cinco céntimos</v>
      </c>
      <c r="G31" s="21">
        <v>2.4500000000000002</v>
      </c>
      <c r="H31" s="21">
        <f t="shared" si="0"/>
        <v>2.4500000000000002</v>
      </c>
    </row>
    <row r="32" spans="1:8" ht="20.399999999999999">
      <c r="A32" s="10" t="s">
        <v>9</v>
      </c>
      <c r="B32" s="10" t="s">
        <v>10</v>
      </c>
      <c r="C32" s="11" t="s">
        <v>7424</v>
      </c>
      <c r="D32" s="31" t="s">
        <v>18</v>
      </c>
      <c r="E32" s="28" t="s">
        <v>59</v>
      </c>
      <c r="F32" s="54" t="str" cm="1">
        <f t="array" ref="F32">NumLetras(H32,2)</f>
        <v>Ciento cincuenta y siete euros con cincuenta céntimos</v>
      </c>
      <c r="G32" s="32">
        <v>157.5</v>
      </c>
      <c r="H32" s="21">
        <f t="shared" si="0"/>
        <v>157.5</v>
      </c>
    </row>
    <row r="33" spans="1:8">
      <c r="A33" s="10" t="s">
        <v>9</v>
      </c>
      <c r="B33" s="10" t="s">
        <v>10</v>
      </c>
      <c r="C33" s="11" t="s">
        <v>7425</v>
      </c>
      <c r="D33" s="26" t="s">
        <v>8431</v>
      </c>
      <c r="E33" s="28" t="s">
        <v>61</v>
      </c>
      <c r="F33" s="54" t="str" cm="1">
        <f t="array" ref="F33">NumLetras(H33,2)</f>
        <v>Cien euros</v>
      </c>
      <c r="G33" s="32">
        <v>100</v>
      </c>
      <c r="H33" s="21">
        <f t="shared" si="0"/>
        <v>100</v>
      </c>
    </row>
    <row r="34" spans="1:8" s="12" customFormat="1" ht="20.399999999999999">
      <c r="A34" s="10" t="s">
        <v>9</v>
      </c>
      <c r="B34" s="10" t="s">
        <v>62</v>
      </c>
      <c r="C34" s="11" t="s">
        <v>63</v>
      </c>
      <c r="D34" s="26" t="s">
        <v>8431</v>
      </c>
      <c r="E34" s="28" t="s">
        <v>8276</v>
      </c>
      <c r="F34" s="54" t="str" cm="1">
        <f t="array" ref="F34">NumLetras(H34,2)</f>
        <v>Cuatrocientos treinta y siete euros con cincuenta céntimos</v>
      </c>
      <c r="G34" s="21">
        <v>437.5</v>
      </c>
      <c r="H34" s="21">
        <f t="shared" si="0"/>
        <v>437.5</v>
      </c>
    </row>
    <row r="35" spans="1:8" s="12" customFormat="1">
      <c r="A35" s="10" t="s">
        <v>9</v>
      </c>
      <c r="B35" s="10" t="s">
        <v>62</v>
      </c>
      <c r="C35" s="11" t="s">
        <v>64</v>
      </c>
      <c r="D35" s="26" t="s">
        <v>16</v>
      </c>
      <c r="E35" s="28" t="s">
        <v>8274</v>
      </c>
      <c r="F35" s="54" t="str" cm="1">
        <f t="array" ref="F35">NumLetras(H35,2)</f>
        <v>Doscientos cuarenta y cinco euros</v>
      </c>
      <c r="G35" s="21">
        <v>245</v>
      </c>
      <c r="H35" s="21">
        <f t="shared" si="0"/>
        <v>245</v>
      </c>
    </row>
    <row r="36" spans="1:8" ht="20.399999999999999">
      <c r="A36" s="10" t="s">
        <v>9</v>
      </c>
      <c r="B36" s="10" t="s">
        <v>62</v>
      </c>
      <c r="C36" s="11" t="s">
        <v>65</v>
      </c>
      <c r="D36" s="26" t="s">
        <v>8273</v>
      </c>
      <c r="E36" s="27" t="s">
        <v>8272</v>
      </c>
      <c r="F36" s="54" t="str" cm="1">
        <f t="array" ref="F36">NumLetras(H36,2)</f>
        <v>Quince euros</v>
      </c>
      <c r="G36" s="21">
        <v>15</v>
      </c>
      <c r="H36" s="21">
        <f t="shared" si="0"/>
        <v>15</v>
      </c>
    </row>
    <row r="37" spans="1:8" ht="20.399999999999999">
      <c r="A37" s="10" t="s">
        <v>9</v>
      </c>
      <c r="B37" s="10" t="s">
        <v>62</v>
      </c>
      <c r="C37" s="11" t="s">
        <v>7312</v>
      </c>
      <c r="D37" s="26" t="s">
        <v>16</v>
      </c>
      <c r="E37" s="27" t="s">
        <v>8275</v>
      </c>
      <c r="F37" s="54" t="str" cm="1">
        <f t="array" ref="F37">NumLetras(H37,2)</f>
        <v>Seiscientos noventa euros con sesenta y tres céntimos</v>
      </c>
      <c r="G37" s="21">
        <v>690.63</v>
      </c>
      <c r="H37" s="21">
        <f t="shared" si="0"/>
        <v>690.63</v>
      </c>
    </row>
    <row r="38" spans="1:8" ht="20.399999999999999">
      <c r="A38" s="10" t="s">
        <v>9</v>
      </c>
      <c r="B38" s="10" t="s">
        <v>66</v>
      </c>
      <c r="C38" s="11" t="s">
        <v>67</v>
      </c>
      <c r="D38" s="26" t="s">
        <v>16</v>
      </c>
      <c r="E38" s="28" t="s">
        <v>8433</v>
      </c>
      <c r="F38" s="54" t="str" cm="1">
        <f t="array" ref="F38">NumLetras(H38,2)</f>
        <v>Doscientos ochenta y siete euros con cincuenta céntimos</v>
      </c>
      <c r="G38" s="21">
        <v>287.5</v>
      </c>
      <c r="H38" s="21">
        <f t="shared" si="0"/>
        <v>287.5</v>
      </c>
    </row>
    <row r="39" spans="1:8" ht="20.399999999999999">
      <c r="A39" s="10" t="s">
        <v>9</v>
      </c>
      <c r="B39" s="10" t="s">
        <v>66</v>
      </c>
      <c r="C39" s="11" t="s">
        <v>68</v>
      </c>
      <c r="D39" s="26" t="s">
        <v>8431</v>
      </c>
      <c r="E39" s="27" t="s">
        <v>69</v>
      </c>
      <c r="F39" s="54" t="str" cm="1">
        <f t="array" ref="F39">NumLetras(H39,2)</f>
        <v>Mil ciento ochenta y un euros con veinticinco céntimos</v>
      </c>
      <c r="G39" s="21">
        <v>1181.25</v>
      </c>
      <c r="H39" s="21">
        <f t="shared" si="0"/>
        <v>1181.25</v>
      </c>
    </row>
    <row r="40" spans="1:8">
      <c r="A40" s="10" t="s">
        <v>9</v>
      </c>
      <c r="B40" s="10" t="s">
        <v>66</v>
      </c>
      <c r="C40" s="11" t="s">
        <v>70</v>
      </c>
      <c r="D40" s="26" t="s">
        <v>16</v>
      </c>
      <c r="E40" s="27" t="s">
        <v>71</v>
      </c>
      <c r="F40" s="54" t="str" cm="1">
        <f t="array" ref="F40">NumLetras(H40,2)</f>
        <v>Veintiocho euros con cuatro céntimos</v>
      </c>
      <c r="G40" s="21">
        <v>28.04</v>
      </c>
      <c r="H40" s="21">
        <f t="shared" si="0"/>
        <v>28.04</v>
      </c>
    </row>
    <row r="41" spans="1:8" ht="20.399999999999999">
      <c r="A41" s="10" t="s">
        <v>72</v>
      </c>
      <c r="B41" s="10" t="s">
        <v>73</v>
      </c>
      <c r="C41" s="11" t="s">
        <v>74</v>
      </c>
      <c r="D41" s="26" t="s">
        <v>8431</v>
      </c>
      <c r="E41" s="27" t="s">
        <v>10971</v>
      </c>
      <c r="F41" s="54" t="str" cm="1">
        <f t="array" ref="F41">NumLetras(H41,2)</f>
        <v>Trescientos cuarenta y nueve euros con noventa y siete céntimos</v>
      </c>
      <c r="G41" s="21">
        <v>349.97</v>
      </c>
      <c r="H41" s="21">
        <f t="shared" si="0"/>
        <v>349.97</v>
      </c>
    </row>
    <row r="42" spans="1:8" ht="20.399999999999999">
      <c r="A42" s="10" t="s">
        <v>72</v>
      </c>
      <c r="B42" s="10" t="s">
        <v>73</v>
      </c>
      <c r="C42" s="11" t="s">
        <v>75</v>
      </c>
      <c r="D42" s="26" t="s">
        <v>8431</v>
      </c>
      <c r="E42" s="27" t="s">
        <v>10972</v>
      </c>
      <c r="F42" s="54" t="str" cm="1">
        <f t="array" ref="F42">NumLetras(H42,2)</f>
        <v>Quinientos treinta y cuatro euros con ochenta y dos céntimos</v>
      </c>
      <c r="G42" s="21">
        <v>534.82000000000005</v>
      </c>
      <c r="H42" s="21">
        <f t="shared" si="0"/>
        <v>534.82000000000005</v>
      </c>
    </row>
    <row r="43" spans="1:8" ht="20.399999999999999">
      <c r="A43" s="10" t="s">
        <v>72</v>
      </c>
      <c r="B43" s="10" t="s">
        <v>73</v>
      </c>
      <c r="C43" s="11" t="s">
        <v>76</v>
      </c>
      <c r="D43" s="26" t="s">
        <v>8431</v>
      </c>
      <c r="E43" s="27" t="s">
        <v>10973</v>
      </c>
      <c r="F43" s="54" t="str" cm="1">
        <f t="array" ref="F43">NumLetras(H43,2)</f>
        <v>Seiscientos cincuenta y un euros con cuarenta y dos céntimos</v>
      </c>
      <c r="G43" s="21">
        <v>651.41999999999996</v>
      </c>
      <c r="H43" s="21">
        <f t="shared" si="0"/>
        <v>651.41999999999996</v>
      </c>
    </row>
    <row r="44" spans="1:8" ht="20.399999999999999">
      <c r="A44" s="10" t="s">
        <v>72</v>
      </c>
      <c r="B44" s="10" t="s">
        <v>73</v>
      </c>
      <c r="C44" s="11" t="s">
        <v>77</v>
      </c>
      <c r="D44" s="26" t="s">
        <v>8431</v>
      </c>
      <c r="E44" s="27" t="s">
        <v>10974</v>
      </c>
      <c r="F44" s="54" t="str" cm="1">
        <f t="array" ref="F44">NumLetras(H44,2)</f>
        <v>Setecientos ochenta y cuatro euros con ochenta y dos céntimos</v>
      </c>
      <c r="G44" s="21">
        <v>784.82</v>
      </c>
      <c r="H44" s="21">
        <f t="shared" si="0"/>
        <v>784.82</v>
      </c>
    </row>
    <row r="45" spans="1:8" ht="20.399999999999999">
      <c r="A45" s="10" t="s">
        <v>72</v>
      </c>
      <c r="B45" s="10" t="s">
        <v>73</v>
      </c>
      <c r="C45" s="11" t="s">
        <v>78</v>
      </c>
      <c r="D45" s="26" t="s">
        <v>8431</v>
      </c>
      <c r="E45" s="27" t="s">
        <v>10975</v>
      </c>
      <c r="F45" s="54" t="str" cm="1">
        <f t="array" ref="F45">NumLetras(H45,2)</f>
        <v>Novecientos veinticinco euros con dieciséis céntimos</v>
      </c>
      <c r="G45" s="21">
        <v>925.16</v>
      </c>
      <c r="H45" s="21">
        <f t="shared" si="0"/>
        <v>925.16</v>
      </c>
    </row>
    <row r="46" spans="1:8">
      <c r="A46" s="10" t="s">
        <v>72</v>
      </c>
      <c r="B46" s="10" t="s">
        <v>73</v>
      </c>
      <c r="C46" s="11" t="s">
        <v>79</v>
      </c>
      <c r="D46" s="26" t="s">
        <v>8431</v>
      </c>
      <c r="E46" s="27" t="s">
        <v>10976</v>
      </c>
      <c r="F46" s="54" t="str" cm="1">
        <f t="array" ref="F46">NumLetras(H46,2)</f>
        <v>Novecientos sesenta y cinco euros</v>
      </c>
      <c r="G46" s="21">
        <v>965</v>
      </c>
      <c r="H46" s="21">
        <f t="shared" si="0"/>
        <v>965</v>
      </c>
    </row>
    <row r="47" spans="1:8">
      <c r="A47" s="10" t="s">
        <v>72</v>
      </c>
      <c r="B47" s="10" t="s">
        <v>73</v>
      </c>
      <c r="C47" s="11" t="s">
        <v>80</v>
      </c>
      <c r="D47" s="26" t="s">
        <v>8431</v>
      </c>
      <c r="E47" s="27" t="s">
        <v>10977</v>
      </c>
      <c r="F47" s="54" t="str" cm="1">
        <f t="array" ref="F47">NumLetras(H47,2)</f>
        <v>Dos mil doscientos dieciocho euros</v>
      </c>
      <c r="G47" s="21">
        <v>2218</v>
      </c>
      <c r="H47" s="21">
        <f t="shared" si="0"/>
        <v>2218</v>
      </c>
    </row>
    <row r="48" spans="1:8" ht="20.399999999999999">
      <c r="A48" s="10" t="s">
        <v>72</v>
      </c>
      <c r="B48" s="10" t="s">
        <v>73</v>
      </c>
      <c r="C48" s="11" t="s">
        <v>81</v>
      </c>
      <c r="D48" s="26" t="s">
        <v>8431</v>
      </c>
      <c r="E48" s="27" t="s">
        <v>10978</v>
      </c>
      <c r="F48" s="54" t="str" cm="1">
        <f t="array" ref="F48">NumLetras(H48,2)</f>
        <v>Mil seiscientos euros con noventa céntimos</v>
      </c>
      <c r="G48" s="21">
        <v>1600.9</v>
      </c>
      <c r="H48" s="21">
        <f t="shared" si="0"/>
        <v>1600.9</v>
      </c>
    </row>
    <row r="49" spans="1:8" ht="20.399999999999999">
      <c r="A49" s="10" t="s">
        <v>72</v>
      </c>
      <c r="B49" s="10" t="s">
        <v>73</v>
      </c>
      <c r="C49" s="11" t="s">
        <v>82</v>
      </c>
      <c r="D49" s="26" t="s">
        <v>8431</v>
      </c>
      <c r="E49" s="27" t="s">
        <v>10979</v>
      </c>
      <c r="F49" s="54" t="str" cm="1">
        <f t="array" ref="F49">NumLetras(H49,2)</f>
        <v>Mil doscientos sesenta y nueve euros con noventa y nueve céntimos</v>
      </c>
      <c r="G49" s="21">
        <v>1269.99</v>
      </c>
      <c r="H49" s="21">
        <f t="shared" si="0"/>
        <v>1269.99</v>
      </c>
    </row>
    <row r="50" spans="1:8" ht="20.399999999999999">
      <c r="A50" s="10" t="s">
        <v>72</v>
      </c>
      <c r="B50" s="10" t="s">
        <v>73</v>
      </c>
      <c r="C50" s="11" t="s">
        <v>83</v>
      </c>
      <c r="D50" s="26" t="s">
        <v>8431</v>
      </c>
      <c r="E50" s="27" t="s">
        <v>10980</v>
      </c>
      <c r="F50" s="54" t="str" cm="1">
        <f t="array" ref="F50">NumLetras(H50,2)</f>
        <v>Cinco mil seiscientos ochenta y ocho euros con diez céntimos</v>
      </c>
      <c r="G50" s="21">
        <v>5688.1</v>
      </c>
      <c r="H50" s="21">
        <f t="shared" si="0"/>
        <v>5688.1</v>
      </c>
    </row>
    <row r="51" spans="1:8" ht="20.399999999999999">
      <c r="A51" s="10" t="s">
        <v>72</v>
      </c>
      <c r="B51" s="10" t="s">
        <v>73</v>
      </c>
      <c r="C51" s="11" t="s">
        <v>84</v>
      </c>
      <c r="D51" s="26" t="s">
        <v>8431</v>
      </c>
      <c r="E51" s="27" t="s">
        <v>10981</v>
      </c>
      <c r="F51" s="54" t="str" cm="1">
        <f t="array" ref="F51">NumLetras(H51,2)</f>
        <v>Seis mil cuatrocientos noventa y tres euros con tres céntimos</v>
      </c>
      <c r="G51" s="21">
        <v>6493.03</v>
      </c>
      <c r="H51" s="21">
        <f t="shared" si="0"/>
        <v>6493.03</v>
      </c>
    </row>
    <row r="52" spans="1:8" ht="20.399999999999999">
      <c r="A52" s="10" t="s">
        <v>72</v>
      </c>
      <c r="B52" s="10" t="s">
        <v>73</v>
      </c>
      <c r="C52" s="11" t="s">
        <v>85</v>
      </c>
      <c r="D52" s="26" t="s">
        <v>8431</v>
      </c>
      <c r="E52" s="27" t="s">
        <v>10982</v>
      </c>
      <c r="F52" s="54" t="str" cm="1">
        <f t="array" ref="F52">NumLetras(H52,2)</f>
        <v>Quinientos cuatro euros con cuarenta y dos céntimos</v>
      </c>
      <c r="G52" s="21">
        <v>504.42</v>
      </c>
      <c r="H52" s="21">
        <f t="shared" si="0"/>
        <v>504.42</v>
      </c>
    </row>
    <row r="53" spans="1:8" ht="20.399999999999999">
      <c r="A53" s="10" t="s">
        <v>72</v>
      </c>
      <c r="B53" s="10" t="s">
        <v>73</v>
      </c>
      <c r="C53" s="11" t="s">
        <v>86</v>
      </c>
      <c r="D53" s="26" t="s">
        <v>8431</v>
      </c>
      <c r="E53" s="27" t="s">
        <v>10983</v>
      </c>
      <c r="F53" s="54" t="str" cm="1">
        <f t="array" ref="F53">NumLetras(H53,2)</f>
        <v>Setecientos once euros con noventa céntimos</v>
      </c>
      <c r="G53" s="21">
        <v>711.9</v>
      </c>
      <c r="H53" s="21">
        <f t="shared" si="0"/>
        <v>711.9</v>
      </c>
    </row>
    <row r="54" spans="1:8" ht="20.399999999999999">
      <c r="A54" s="10" t="s">
        <v>72</v>
      </c>
      <c r="B54" s="10" t="s">
        <v>73</v>
      </c>
      <c r="C54" s="11" t="s">
        <v>87</v>
      </c>
      <c r="D54" s="26" t="s">
        <v>8431</v>
      </c>
      <c r="E54" s="27" t="s">
        <v>10984</v>
      </c>
      <c r="F54" s="54" t="str" cm="1">
        <f t="array" ref="F54">NumLetras(H54,2)</f>
        <v>Quinientos ochenta y cuatro euros con noventa céntimos</v>
      </c>
      <c r="G54" s="21">
        <v>584.9</v>
      </c>
      <c r="H54" s="21">
        <f t="shared" si="0"/>
        <v>584.9</v>
      </c>
    </row>
    <row r="55" spans="1:8" ht="20.399999999999999">
      <c r="A55" s="10" t="s">
        <v>72</v>
      </c>
      <c r="B55" s="10" t="s">
        <v>73</v>
      </c>
      <c r="C55" s="11" t="s">
        <v>88</v>
      </c>
      <c r="D55" s="26" t="s">
        <v>8431</v>
      </c>
      <c r="E55" s="27" t="s">
        <v>10985</v>
      </c>
      <c r="F55" s="54" t="str" cm="1">
        <f t="array" ref="F55">NumLetras(H55,2)</f>
        <v>Mil seiscientos cuarenta y tres euros con ochenta y tres céntimos</v>
      </c>
      <c r="G55" s="21">
        <v>1643.83</v>
      </c>
      <c r="H55" s="21">
        <f t="shared" si="0"/>
        <v>1643.83</v>
      </c>
    </row>
    <row r="56" spans="1:8" ht="20.399999999999999">
      <c r="A56" s="10" t="s">
        <v>72</v>
      </c>
      <c r="B56" s="10" t="s">
        <v>73</v>
      </c>
      <c r="C56" s="11" t="s">
        <v>89</v>
      </c>
      <c r="D56" s="26" t="s">
        <v>8431</v>
      </c>
      <c r="E56" s="27" t="s">
        <v>10986</v>
      </c>
      <c r="F56" s="54" t="str" cm="1">
        <f t="array" ref="F56">NumLetras(H56,2)</f>
        <v>Mil ciento treinta euros con cuarenta y siete céntimos</v>
      </c>
      <c r="G56" s="21">
        <v>1130.47</v>
      </c>
      <c r="H56" s="21">
        <f t="shared" si="0"/>
        <v>1130.47</v>
      </c>
    </row>
    <row r="57" spans="1:8" ht="20.399999999999999">
      <c r="A57" s="10" t="s">
        <v>72</v>
      </c>
      <c r="B57" s="10" t="s">
        <v>73</v>
      </c>
      <c r="C57" s="11" t="s">
        <v>90</v>
      </c>
      <c r="D57" s="26" t="s">
        <v>8431</v>
      </c>
      <c r="E57" s="27" t="s">
        <v>10987</v>
      </c>
      <c r="F57" s="54" t="str" cm="1">
        <f t="array" ref="F57">NumLetras(H57,2)</f>
        <v>Dos mil ciento veintiocho euros con cincuenta y seis céntimos</v>
      </c>
      <c r="G57" s="21">
        <v>2128.56</v>
      </c>
      <c r="H57" s="21">
        <f t="shared" si="0"/>
        <v>2128.56</v>
      </c>
    </row>
    <row r="58" spans="1:8" ht="20.399999999999999">
      <c r="A58" s="10" t="s">
        <v>72</v>
      </c>
      <c r="B58" s="10" t="s">
        <v>73</v>
      </c>
      <c r="C58" s="11" t="s">
        <v>91</v>
      </c>
      <c r="D58" s="26" t="s">
        <v>8431</v>
      </c>
      <c r="E58" s="27" t="s">
        <v>10988</v>
      </c>
      <c r="F58" s="54" t="str" cm="1">
        <f t="array" ref="F58">NumLetras(H58,2)</f>
        <v>Mil doscientos sesenta y nueve euros con noventa y nueve céntimos</v>
      </c>
      <c r="G58" s="21">
        <v>1269.99</v>
      </c>
      <c r="H58" s="21">
        <f t="shared" si="0"/>
        <v>1269.99</v>
      </c>
    </row>
    <row r="59" spans="1:8" ht="20.399999999999999">
      <c r="A59" s="10" t="s">
        <v>72</v>
      </c>
      <c r="B59" s="10" t="s">
        <v>73</v>
      </c>
      <c r="C59" s="11" t="s">
        <v>92</v>
      </c>
      <c r="D59" s="26" t="s">
        <v>8431</v>
      </c>
      <c r="E59" s="27" t="s">
        <v>93</v>
      </c>
      <c r="F59" s="54" t="str" cm="1">
        <f t="array" ref="F59">NumLetras(H59,2)</f>
        <v>Veintinueve euros con sesenta y ocho céntimos</v>
      </c>
      <c r="G59" s="21">
        <v>29.68</v>
      </c>
      <c r="H59" s="21">
        <f t="shared" si="0"/>
        <v>29.68</v>
      </c>
    </row>
    <row r="60" spans="1:8" ht="20.399999999999999">
      <c r="A60" s="10" t="s">
        <v>72</v>
      </c>
      <c r="B60" s="10" t="s">
        <v>73</v>
      </c>
      <c r="C60" s="11" t="s">
        <v>94</v>
      </c>
      <c r="D60" s="26" t="s">
        <v>8431</v>
      </c>
      <c r="E60" s="27" t="s">
        <v>10989</v>
      </c>
      <c r="F60" s="54" t="str" cm="1">
        <f t="array" ref="F60">NumLetras(H60,2)</f>
        <v>Cuatrocientos ochenta y seis euros con cuarenta y cinco céntimos</v>
      </c>
      <c r="G60" s="21">
        <v>486.45</v>
      </c>
      <c r="H60" s="21">
        <f t="shared" si="0"/>
        <v>486.45</v>
      </c>
    </row>
    <row r="61" spans="1:8" ht="20.399999999999999">
      <c r="A61" s="10" t="s">
        <v>72</v>
      </c>
      <c r="B61" s="10" t="s">
        <v>73</v>
      </c>
      <c r="C61" s="11" t="s">
        <v>95</v>
      </c>
      <c r="D61" s="26" t="s">
        <v>8431</v>
      </c>
      <c r="E61" s="27" t="s">
        <v>10990</v>
      </c>
      <c r="F61" s="54" t="str" cm="1">
        <f t="array" ref="F61">NumLetras(H61,2)</f>
        <v>Doscientos cuarenta y tres euros con veintitrés céntimos</v>
      </c>
      <c r="G61" s="21">
        <v>243.23</v>
      </c>
      <c r="H61" s="21">
        <f t="shared" si="0"/>
        <v>243.23</v>
      </c>
    </row>
    <row r="62" spans="1:8">
      <c r="A62" s="10" t="s">
        <v>72</v>
      </c>
      <c r="B62" s="10" t="s">
        <v>73</v>
      </c>
      <c r="C62" s="11" t="s">
        <v>96</v>
      </c>
      <c r="D62" s="26" t="s">
        <v>8431</v>
      </c>
      <c r="E62" s="27" t="s">
        <v>10991</v>
      </c>
      <c r="F62" s="54" t="str" cm="1">
        <f t="array" ref="F62">NumLetras(H62,2)</f>
        <v>Novecientos ochenta y dos euros</v>
      </c>
      <c r="G62" s="21">
        <v>982</v>
      </c>
      <c r="H62" s="21">
        <f t="shared" si="0"/>
        <v>982</v>
      </c>
    </row>
    <row r="63" spans="1:8" ht="20.399999999999999">
      <c r="A63" s="10" t="s">
        <v>72</v>
      </c>
      <c r="B63" s="10" t="s">
        <v>73</v>
      </c>
      <c r="C63" s="11" t="s">
        <v>97</v>
      </c>
      <c r="D63" s="26" t="s">
        <v>8431</v>
      </c>
      <c r="E63" s="27" t="s">
        <v>10992</v>
      </c>
      <c r="F63" s="54" t="str" cm="1">
        <f t="array" ref="F63">NumLetras(H63,2)</f>
        <v>Mil doscientos sesenta y nueve euros con noventa y nueve céntimos</v>
      </c>
      <c r="G63" s="21">
        <v>1269.99</v>
      </c>
      <c r="H63" s="21">
        <f t="shared" si="0"/>
        <v>1269.99</v>
      </c>
    </row>
    <row r="64" spans="1:8" ht="20.399999999999999">
      <c r="A64" s="10" t="s">
        <v>72</v>
      </c>
      <c r="B64" s="10" t="s">
        <v>73</v>
      </c>
      <c r="C64" s="11" t="s">
        <v>98</v>
      </c>
      <c r="D64" s="26" t="s">
        <v>8431</v>
      </c>
      <c r="E64" s="27" t="s">
        <v>10993</v>
      </c>
      <c r="F64" s="54" t="str" cm="1">
        <f t="array" ref="F64">NumLetras(H64,2)</f>
        <v>Ochenta y dos euros con cincuenta céntimos</v>
      </c>
      <c r="G64" s="21">
        <v>82.5</v>
      </c>
      <c r="H64" s="21">
        <f t="shared" si="0"/>
        <v>82.5</v>
      </c>
    </row>
    <row r="65" spans="1:8" ht="20.399999999999999">
      <c r="A65" s="10" t="s">
        <v>72</v>
      </c>
      <c r="B65" s="10" t="s">
        <v>73</v>
      </c>
      <c r="C65" s="11" t="s">
        <v>99</v>
      </c>
      <c r="D65" s="26" t="s">
        <v>8431</v>
      </c>
      <c r="E65" s="27" t="s">
        <v>10994</v>
      </c>
      <c r="F65" s="54" t="str" cm="1">
        <f t="array" ref="F65">NumLetras(H65,2)</f>
        <v>Doscientos trece euros con treinta y tres céntimos</v>
      </c>
      <c r="G65" s="21">
        <v>213.33</v>
      </c>
      <c r="H65" s="21">
        <f t="shared" si="0"/>
        <v>213.33</v>
      </c>
    </row>
    <row r="66" spans="1:8" ht="20.399999999999999">
      <c r="A66" s="10" t="s">
        <v>72</v>
      </c>
      <c r="B66" s="10" t="s">
        <v>73</v>
      </c>
      <c r="C66" s="11" t="s">
        <v>100</v>
      </c>
      <c r="D66" s="26" t="s">
        <v>8431</v>
      </c>
      <c r="E66" s="27" t="s">
        <v>101</v>
      </c>
      <c r="F66" s="54" t="str" cm="1">
        <f t="array" ref="F66">NumLetras(H66,2)</f>
        <v>Dos mil trescientos once euros con setenta y siete céntimos</v>
      </c>
      <c r="G66" s="21">
        <v>2311.77</v>
      </c>
      <c r="H66" s="21">
        <f t="shared" si="0"/>
        <v>2311.77</v>
      </c>
    </row>
    <row r="67" spans="1:8" ht="20.399999999999999">
      <c r="A67" s="10" t="s">
        <v>72</v>
      </c>
      <c r="B67" s="10" t="s">
        <v>73</v>
      </c>
      <c r="C67" s="11" t="s">
        <v>102</v>
      </c>
      <c r="D67" s="26" t="s">
        <v>8431</v>
      </c>
      <c r="E67" s="27" t="s">
        <v>103</v>
      </c>
      <c r="F67" s="54" t="str" cm="1">
        <f t="array" ref="F67">NumLetras(H67,2)</f>
        <v>Tres mil ciento treinta y un euros con cuarenta y cinco céntimos</v>
      </c>
      <c r="G67" s="21">
        <v>3131.45</v>
      </c>
      <c r="H67" s="21">
        <f t="shared" si="0"/>
        <v>3131.45</v>
      </c>
    </row>
    <row r="68" spans="1:8" ht="20.399999999999999">
      <c r="A68" s="10" t="s">
        <v>72</v>
      </c>
      <c r="B68" s="10" t="s">
        <v>73</v>
      </c>
      <c r="C68" s="11" t="s">
        <v>104</v>
      </c>
      <c r="D68" s="26" t="s">
        <v>8431</v>
      </c>
      <c r="E68" s="27" t="s">
        <v>105</v>
      </c>
      <c r="F68" s="54" t="str" cm="1">
        <f t="array" ref="F68">NumLetras(H68,2)</f>
        <v>Mil ciento seis euros con ochenta y ocho céntimos</v>
      </c>
      <c r="G68" s="21">
        <v>1106.8800000000001</v>
      </c>
      <c r="H68" s="21">
        <f t="shared" si="0"/>
        <v>1106.8800000000001</v>
      </c>
    </row>
    <row r="69" spans="1:8" ht="20.399999999999999">
      <c r="A69" s="10" t="s">
        <v>72</v>
      </c>
      <c r="B69" s="10" t="s">
        <v>73</v>
      </c>
      <c r="C69" s="11" t="s">
        <v>106</v>
      </c>
      <c r="D69" s="26" t="s">
        <v>8431</v>
      </c>
      <c r="E69" s="27" t="s">
        <v>107</v>
      </c>
      <c r="F69" s="54" t="str" cm="1">
        <f t="array" ref="F69">NumLetras(H69,2)</f>
        <v>Mil ochenta euros con veintiocho céntimos</v>
      </c>
      <c r="G69" s="21">
        <v>1080.28</v>
      </c>
      <c r="H69" s="21">
        <f t="shared" si="0"/>
        <v>1080.28</v>
      </c>
    </row>
    <row r="70" spans="1:8">
      <c r="A70" s="10" t="s">
        <v>72</v>
      </c>
      <c r="B70" s="10" t="s">
        <v>73</v>
      </c>
      <c r="C70" s="11" t="s">
        <v>108</v>
      </c>
      <c r="D70" s="26" t="s">
        <v>8431</v>
      </c>
      <c r="E70" s="27" t="s">
        <v>109</v>
      </c>
      <c r="F70" s="54" t="str" cm="1">
        <f t="array" ref="F70">NumLetras(H70,2)</f>
        <v>Trescientos cincuenta y siete euros</v>
      </c>
      <c r="G70" s="21">
        <v>357</v>
      </c>
      <c r="H70" s="21">
        <f t="shared" si="0"/>
        <v>357</v>
      </c>
    </row>
    <row r="71" spans="1:8" ht="20.399999999999999">
      <c r="A71" s="10" t="s">
        <v>72</v>
      </c>
      <c r="B71" s="10" t="s">
        <v>73</v>
      </c>
      <c r="C71" s="11" t="s">
        <v>110</v>
      </c>
      <c r="D71" s="26" t="s">
        <v>8431</v>
      </c>
      <c r="E71" s="27" t="s">
        <v>111</v>
      </c>
      <c r="F71" s="54" t="str" cm="1">
        <f t="array" ref="F71">NumLetras(H71,2)</f>
        <v>Cincuenta y ocho euros con cincuenta y dos céntimos</v>
      </c>
      <c r="G71" s="21">
        <v>58.52</v>
      </c>
      <c r="H71" s="21">
        <f t="shared" ref="H71:H134" si="1">G71*(1-$H$2)</f>
        <v>58.52</v>
      </c>
    </row>
    <row r="72" spans="1:8" ht="20.399999999999999">
      <c r="A72" s="10" t="s">
        <v>72</v>
      </c>
      <c r="B72" s="10" t="s">
        <v>73</v>
      </c>
      <c r="C72" s="11" t="s">
        <v>112</v>
      </c>
      <c r="D72" s="26" t="s">
        <v>8431</v>
      </c>
      <c r="E72" s="27" t="s">
        <v>113</v>
      </c>
      <c r="F72" s="54" t="str" cm="1">
        <f t="array" ref="F72">NumLetras(H72,2)</f>
        <v>Setenta euros con cuarenta y siete céntimos</v>
      </c>
      <c r="G72" s="21">
        <v>70.47</v>
      </c>
      <c r="H72" s="21">
        <f t="shared" si="1"/>
        <v>70.47</v>
      </c>
    </row>
    <row r="73" spans="1:8" ht="20.399999999999999">
      <c r="A73" s="10" t="s">
        <v>72</v>
      </c>
      <c r="B73" s="10" t="s">
        <v>73</v>
      </c>
      <c r="C73" s="11" t="s">
        <v>114</v>
      </c>
      <c r="D73" s="26" t="s">
        <v>8431</v>
      </c>
      <c r="E73" s="27" t="s">
        <v>115</v>
      </c>
      <c r="F73" s="54" t="str" cm="1">
        <f t="array" ref="F73">NumLetras(H73,2)</f>
        <v>Ciento ochenta y dos euros con cuarenta céntimos</v>
      </c>
      <c r="G73" s="21">
        <v>182.4</v>
      </c>
      <c r="H73" s="21">
        <f t="shared" si="1"/>
        <v>182.4</v>
      </c>
    </row>
    <row r="74" spans="1:8" ht="20.399999999999999">
      <c r="A74" s="10" t="s">
        <v>72</v>
      </c>
      <c r="B74" s="10" t="s">
        <v>73</v>
      </c>
      <c r="C74" s="11" t="s">
        <v>116</v>
      </c>
      <c r="D74" s="26" t="s">
        <v>8431</v>
      </c>
      <c r="E74" s="27" t="s">
        <v>117</v>
      </c>
      <c r="F74" s="54" t="str" cm="1">
        <f t="array" ref="F74">NumLetras(H74,2)</f>
        <v>Ciento ochenta euros con ochenta y cinco céntimos</v>
      </c>
      <c r="G74" s="21">
        <v>180.85</v>
      </c>
      <c r="H74" s="21">
        <f t="shared" si="1"/>
        <v>180.85</v>
      </c>
    </row>
    <row r="75" spans="1:8" ht="30.6">
      <c r="A75" s="10" t="s">
        <v>72</v>
      </c>
      <c r="B75" s="10" t="s">
        <v>73</v>
      </c>
      <c r="C75" s="11" t="s">
        <v>118</v>
      </c>
      <c r="D75" s="26" t="s">
        <v>8431</v>
      </c>
      <c r="E75" s="27" t="s">
        <v>119</v>
      </c>
      <c r="F75" s="54" t="str" cm="1">
        <f t="array" ref="F75">NumLetras(H75,2)</f>
        <v>Mil doscientos cincuenta y siete euros con sesenta y cuatro céntimos</v>
      </c>
      <c r="G75" s="21">
        <v>1257.6400000000001</v>
      </c>
      <c r="H75" s="21">
        <f t="shared" si="1"/>
        <v>1257.6400000000001</v>
      </c>
    </row>
    <row r="76" spans="1:8" ht="20.399999999999999">
      <c r="A76" s="10" t="s">
        <v>72</v>
      </c>
      <c r="B76" s="10" t="s">
        <v>73</v>
      </c>
      <c r="C76" s="11" t="s">
        <v>120</v>
      </c>
      <c r="D76" s="26" t="s">
        <v>8431</v>
      </c>
      <c r="E76" s="27" t="s">
        <v>10830</v>
      </c>
      <c r="F76" s="54" t="str" cm="1">
        <f t="array" ref="F76">NumLetras(H76,2)</f>
        <v>Mil setecientos ochenta y nueve euros con cincuenta y tres céntimos</v>
      </c>
      <c r="G76" s="21">
        <v>1789.53</v>
      </c>
      <c r="H76" s="21">
        <f t="shared" si="1"/>
        <v>1789.53</v>
      </c>
    </row>
    <row r="77" spans="1:8" ht="20.399999999999999">
      <c r="A77" s="10" t="s">
        <v>72</v>
      </c>
      <c r="B77" s="10" t="s">
        <v>73</v>
      </c>
      <c r="C77" s="11" t="s">
        <v>121</v>
      </c>
      <c r="D77" s="26" t="s">
        <v>8431</v>
      </c>
      <c r="E77" s="27" t="s">
        <v>7343</v>
      </c>
      <c r="F77" s="54" t="str" cm="1">
        <f t="array" ref="F77">NumLetras(H77,2)</f>
        <v>Quinientos cuarenta y cinco euros con trece céntimos</v>
      </c>
      <c r="G77" s="21">
        <v>545.13</v>
      </c>
      <c r="H77" s="21">
        <f t="shared" si="1"/>
        <v>545.13</v>
      </c>
    </row>
    <row r="78" spans="1:8" ht="20.399999999999999">
      <c r="A78" s="10" t="s">
        <v>72</v>
      </c>
      <c r="B78" s="10" t="s">
        <v>73</v>
      </c>
      <c r="C78" s="11" t="s">
        <v>123</v>
      </c>
      <c r="D78" s="26" t="s">
        <v>8431</v>
      </c>
      <c r="E78" s="27" t="s">
        <v>7344</v>
      </c>
      <c r="F78" s="54" t="str" cm="1">
        <f t="array" ref="F78">NumLetras(H78,2)</f>
        <v>Novecientos catorce euros con ochenta y ocho céntimos</v>
      </c>
      <c r="G78" s="21">
        <v>914.88</v>
      </c>
      <c r="H78" s="21">
        <f t="shared" si="1"/>
        <v>914.88</v>
      </c>
    </row>
    <row r="79" spans="1:8" ht="20.399999999999999">
      <c r="A79" s="10" t="s">
        <v>72</v>
      </c>
      <c r="B79" s="10" t="s">
        <v>73</v>
      </c>
      <c r="C79" s="11" t="s">
        <v>125</v>
      </c>
      <c r="D79" s="26" t="s">
        <v>8431</v>
      </c>
      <c r="E79" s="27" t="s">
        <v>7345</v>
      </c>
      <c r="F79" s="54" t="str" cm="1">
        <f t="array" ref="F79">NumLetras(H79,2)</f>
        <v>Mil ciento cuarenta y siete euros con cincuenta céntimos</v>
      </c>
      <c r="G79" s="21">
        <v>1147.5</v>
      </c>
      <c r="H79" s="21">
        <f t="shared" si="1"/>
        <v>1147.5</v>
      </c>
    </row>
    <row r="80" spans="1:8" ht="20.399999999999999">
      <c r="A80" s="10" t="s">
        <v>72</v>
      </c>
      <c r="B80" s="10" t="s">
        <v>73</v>
      </c>
      <c r="C80" s="11" t="s">
        <v>127</v>
      </c>
      <c r="D80" s="26" t="s">
        <v>8431</v>
      </c>
      <c r="E80" s="28" t="s">
        <v>122</v>
      </c>
      <c r="F80" s="54" t="str" cm="1">
        <f t="array" ref="F80">NumLetras(H80,2)</f>
        <v>Setecientos noventa y nueve euros con ochenta y ocho céntimos</v>
      </c>
      <c r="G80" s="21">
        <v>799.88</v>
      </c>
      <c r="H80" s="21">
        <f t="shared" si="1"/>
        <v>799.88</v>
      </c>
    </row>
    <row r="81" spans="1:8" ht="20.399999999999999">
      <c r="A81" s="10" t="s">
        <v>72</v>
      </c>
      <c r="B81" s="10" t="s">
        <v>73</v>
      </c>
      <c r="C81" s="11" t="s">
        <v>129</v>
      </c>
      <c r="D81" s="26" t="s">
        <v>8431</v>
      </c>
      <c r="E81" s="28" t="s">
        <v>124</v>
      </c>
      <c r="F81" s="54" t="str" cm="1">
        <f t="array" ref="F81">NumLetras(H81,2)</f>
        <v>Doscientos noventa y ocho euros con trece céntimos</v>
      </c>
      <c r="G81" s="21">
        <v>298.13</v>
      </c>
      <c r="H81" s="21">
        <f t="shared" si="1"/>
        <v>298.13</v>
      </c>
    </row>
    <row r="82" spans="1:8" ht="20.399999999999999">
      <c r="A82" s="10" t="s">
        <v>72</v>
      </c>
      <c r="B82" s="10" t="s">
        <v>73</v>
      </c>
      <c r="C82" s="11" t="s">
        <v>130</v>
      </c>
      <c r="D82" s="26" t="s">
        <v>8431</v>
      </c>
      <c r="E82" s="28" t="s">
        <v>126</v>
      </c>
      <c r="F82" s="54" t="str" cm="1">
        <f t="array" ref="F82">NumLetras(H82,2)</f>
        <v>Mil veintiocho euros con veinticinco céntimos</v>
      </c>
      <c r="G82" s="21">
        <v>1028.25</v>
      </c>
      <c r="H82" s="21">
        <f t="shared" si="1"/>
        <v>1028.25</v>
      </c>
    </row>
    <row r="83" spans="1:8" ht="20.399999999999999">
      <c r="A83" s="10" t="s">
        <v>72</v>
      </c>
      <c r="B83" s="10" t="s">
        <v>73</v>
      </c>
      <c r="C83" s="11" t="s">
        <v>132</v>
      </c>
      <c r="D83" s="26" t="s">
        <v>8431</v>
      </c>
      <c r="E83" s="28" t="s">
        <v>128</v>
      </c>
      <c r="F83" s="54" t="str" cm="1">
        <f t="array" ref="F83">NumLetras(H83,2)</f>
        <v>Trescientos sesenta y dos euros con veinticinco céntimos</v>
      </c>
      <c r="G83" s="21">
        <v>362.25</v>
      </c>
      <c r="H83" s="21">
        <f t="shared" si="1"/>
        <v>362.25</v>
      </c>
    </row>
    <row r="84" spans="1:8" ht="132.6">
      <c r="A84" s="10" t="s">
        <v>72</v>
      </c>
      <c r="B84" s="10" t="s">
        <v>73</v>
      </c>
      <c r="C84" s="11" t="s">
        <v>134</v>
      </c>
      <c r="D84" s="26" t="s">
        <v>8431</v>
      </c>
      <c r="E84" s="27" t="s">
        <v>10544</v>
      </c>
      <c r="F84" s="54" t="str" cm="1">
        <f t="array" ref="F84">NumLetras(H84,2)</f>
        <v>Mil novecientos noventa y cinco euros con ochenta y nueve céntimos</v>
      </c>
      <c r="G84" s="21">
        <v>1995.89</v>
      </c>
      <c r="H84" s="21">
        <f t="shared" si="1"/>
        <v>1995.89</v>
      </c>
    </row>
    <row r="85" spans="1:8" ht="20.399999999999999">
      <c r="A85" s="10" t="s">
        <v>72</v>
      </c>
      <c r="B85" s="10" t="s">
        <v>73</v>
      </c>
      <c r="C85" s="11" t="s">
        <v>136</v>
      </c>
      <c r="D85" s="26" t="s">
        <v>8431</v>
      </c>
      <c r="E85" s="27" t="s">
        <v>131</v>
      </c>
      <c r="F85" s="54" t="str" cm="1">
        <f t="array" ref="F85">NumLetras(H85,2)</f>
        <v>Doscientos sesenta y tres euros con veintinueve céntimos</v>
      </c>
      <c r="G85" s="21">
        <v>263.29000000000002</v>
      </c>
      <c r="H85" s="21">
        <f t="shared" si="1"/>
        <v>263.29000000000002</v>
      </c>
    </row>
    <row r="86" spans="1:8" ht="20.399999999999999">
      <c r="A86" s="10" t="s">
        <v>72</v>
      </c>
      <c r="B86" s="10" t="s">
        <v>73</v>
      </c>
      <c r="C86" s="11" t="s">
        <v>138</v>
      </c>
      <c r="D86" s="26" t="s">
        <v>8431</v>
      </c>
      <c r="E86" s="27" t="s">
        <v>133</v>
      </c>
      <c r="F86" s="54" t="str" cm="1">
        <f t="array" ref="F86">NumLetras(H86,2)</f>
        <v>Seiscientos sesenta y dos euros con cuarenta céntimos</v>
      </c>
      <c r="G86" s="21">
        <v>662.4</v>
      </c>
      <c r="H86" s="21">
        <f t="shared" si="1"/>
        <v>662.4</v>
      </c>
    </row>
    <row r="87" spans="1:8" ht="30.6">
      <c r="A87" s="10" t="s">
        <v>72</v>
      </c>
      <c r="B87" s="10" t="s">
        <v>73</v>
      </c>
      <c r="C87" s="11" t="s">
        <v>7346</v>
      </c>
      <c r="D87" s="26" t="s">
        <v>8431</v>
      </c>
      <c r="E87" s="27" t="s">
        <v>135</v>
      </c>
      <c r="F87" s="54" t="str" cm="1">
        <f t="array" ref="F87">NumLetras(H87,2)</f>
        <v>Mil trescientos veintiún euros con ochenta y ocho céntimos</v>
      </c>
      <c r="G87" s="21">
        <v>1321.88</v>
      </c>
      <c r="H87" s="21">
        <f t="shared" si="1"/>
        <v>1321.88</v>
      </c>
    </row>
    <row r="88" spans="1:8" ht="20.399999999999999">
      <c r="A88" s="10" t="s">
        <v>72</v>
      </c>
      <c r="B88" s="10" t="s">
        <v>73</v>
      </c>
      <c r="C88" s="11" t="s">
        <v>7347</v>
      </c>
      <c r="D88" s="26" t="s">
        <v>8431</v>
      </c>
      <c r="E88" s="27" t="s">
        <v>137</v>
      </c>
      <c r="F88" s="54" t="str" cm="1">
        <f t="array" ref="F88">NumLetras(H88,2)</f>
        <v>Ciento setenta y siete euros con diecinueve céntimos</v>
      </c>
      <c r="G88" s="21">
        <v>177.19</v>
      </c>
      <c r="H88" s="21">
        <f t="shared" si="1"/>
        <v>177.19</v>
      </c>
    </row>
    <row r="89" spans="1:8" ht="142.80000000000001">
      <c r="A89" s="10" t="s">
        <v>72</v>
      </c>
      <c r="B89" s="10" t="s">
        <v>73</v>
      </c>
      <c r="C89" s="11" t="s">
        <v>7348</v>
      </c>
      <c r="D89" s="26" t="s">
        <v>8431</v>
      </c>
      <c r="E89" s="27" t="s">
        <v>139</v>
      </c>
      <c r="F89" s="54" t="str" cm="1">
        <f t="array" ref="F89">NumLetras(H89,2)</f>
        <v>Mil doscientos veinticinco euros</v>
      </c>
      <c r="G89" s="21">
        <v>1225</v>
      </c>
      <c r="H89" s="21">
        <f t="shared" si="1"/>
        <v>1225</v>
      </c>
    </row>
    <row r="90" spans="1:8" ht="20.399999999999999">
      <c r="A90" s="10" t="s">
        <v>72</v>
      </c>
      <c r="B90" s="10" t="s">
        <v>73</v>
      </c>
      <c r="C90" s="11" t="s">
        <v>7351</v>
      </c>
      <c r="D90" s="26" t="s">
        <v>8431</v>
      </c>
      <c r="E90" s="27" t="s">
        <v>7352</v>
      </c>
      <c r="F90" s="29" t="str" cm="1">
        <f t="array" ref="F90">NumLetras(H90,2)</f>
        <v>Trescientos doce euros con cincuenta céntimos</v>
      </c>
      <c r="G90" s="21">
        <v>312.5</v>
      </c>
      <c r="H90" s="21">
        <f t="shared" si="1"/>
        <v>312.5</v>
      </c>
    </row>
    <row r="91" spans="1:8" ht="51">
      <c r="A91" s="10" t="s">
        <v>72</v>
      </c>
      <c r="B91" s="10" t="s">
        <v>73</v>
      </c>
      <c r="C91" s="11" t="s">
        <v>8260</v>
      </c>
      <c r="D91" s="26" t="s">
        <v>8431</v>
      </c>
      <c r="E91" s="27" t="s">
        <v>10995</v>
      </c>
      <c r="F91" s="29" t="str" cm="1">
        <f t="array" ref="F91">NumLetras(H91,2)</f>
        <v>Tres mil novecientos seis euros con veinticinco céntimos</v>
      </c>
      <c r="G91" s="23">
        <v>3906.25</v>
      </c>
      <c r="H91" s="21">
        <f t="shared" si="1"/>
        <v>3906.25</v>
      </c>
    </row>
    <row r="92" spans="1:8" ht="102">
      <c r="A92" s="10" t="s">
        <v>72</v>
      </c>
      <c r="B92" s="10" t="s">
        <v>73</v>
      </c>
      <c r="C92" s="11" t="s">
        <v>8261</v>
      </c>
      <c r="D92" s="26" t="s">
        <v>8431</v>
      </c>
      <c r="E92" s="27" t="s">
        <v>10996</v>
      </c>
      <c r="F92" s="29" t="str" cm="1">
        <f t="array" ref="F92">NumLetras(H92,2)</f>
        <v>Cuatro mil ciento veinticinco euros</v>
      </c>
      <c r="G92" s="23">
        <v>4125</v>
      </c>
      <c r="H92" s="21">
        <f t="shared" si="1"/>
        <v>4125</v>
      </c>
    </row>
    <row r="93" spans="1:8" ht="153">
      <c r="A93" s="10" t="s">
        <v>72</v>
      </c>
      <c r="B93" s="10" t="s">
        <v>73</v>
      </c>
      <c r="C93" s="11" t="s">
        <v>8262</v>
      </c>
      <c r="D93" s="26" t="s">
        <v>8431</v>
      </c>
      <c r="E93" s="27" t="s">
        <v>9497</v>
      </c>
      <c r="F93" s="29" t="str" cm="1">
        <f t="array" ref="F93">NumLetras(H93,2)</f>
        <v>Seis mil setecientos noventa y tres euros con setenta y cinco céntimos</v>
      </c>
      <c r="G93" s="23">
        <v>6793.75</v>
      </c>
      <c r="H93" s="21">
        <f t="shared" si="1"/>
        <v>6793.75</v>
      </c>
    </row>
    <row r="94" spans="1:8" ht="153">
      <c r="A94" s="10" t="s">
        <v>72</v>
      </c>
      <c r="B94" s="10" t="s">
        <v>73</v>
      </c>
      <c r="C94" s="11" t="s">
        <v>8263</v>
      </c>
      <c r="D94" s="26" t="s">
        <v>8431</v>
      </c>
      <c r="E94" s="27" t="s">
        <v>9498</v>
      </c>
      <c r="F94" s="29" t="str" cm="1">
        <f t="array" ref="F94">NumLetras(H94,2)</f>
        <v>Seis mil cuatrocientos treinta y siete euros con cincuenta céntimos</v>
      </c>
      <c r="G94" s="23">
        <v>6437.5</v>
      </c>
      <c r="H94" s="21">
        <f t="shared" si="1"/>
        <v>6437.5</v>
      </c>
    </row>
    <row r="95" spans="1:8" ht="20.399999999999999">
      <c r="A95" s="10" t="s">
        <v>72</v>
      </c>
      <c r="B95" s="10" t="s">
        <v>140</v>
      </c>
      <c r="C95" s="11" t="s">
        <v>141</v>
      </c>
      <c r="D95" s="26" t="s">
        <v>8431</v>
      </c>
      <c r="E95" s="27" t="s">
        <v>142</v>
      </c>
      <c r="F95" s="29" t="str" cm="1">
        <f t="array" ref="F95">NumLetras(H95,2)</f>
        <v>Doscientos setenta y un euros con sesenta y nueve céntimos</v>
      </c>
      <c r="G95" s="21">
        <v>271.69</v>
      </c>
      <c r="H95" s="21">
        <f t="shared" si="1"/>
        <v>271.69</v>
      </c>
    </row>
    <row r="96" spans="1:8" ht="20.399999999999999">
      <c r="A96" s="10" t="s">
        <v>72</v>
      </c>
      <c r="B96" s="10" t="s">
        <v>140</v>
      </c>
      <c r="C96" s="11" t="s">
        <v>143</v>
      </c>
      <c r="D96" s="26" t="s">
        <v>8431</v>
      </c>
      <c r="E96" s="27" t="s">
        <v>144</v>
      </c>
      <c r="F96" s="29" t="str" cm="1">
        <f t="array" ref="F96">NumLetras(H96,2)</f>
        <v>Doscientos setenta y un euros con sesenta y nueve céntimos</v>
      </c>
      <c r="G96" s="21">
        <v>271.69</v>
      </c>
      <c r="H96" s="21">
        <f t="shared" si="1"/>
        <v>271.69</v>
      </c>
    </row>
    <row r="97" spans="1:8" ht="20.399999999999999">
      <c r="A97" s="10" t="s">
        <v>72</v>
      </c>
      <c r="B97" s="10" t="s">
        <v>140</v>
      </c>
      <c r="C97" s="11" t="s">
        <v>145</v>
      </c>
      <c r="D97" s="26" t="s">
        <v>8431</v>
      </c>
      <c r="E97" s="27" t="s">
        <v>11167</v>
      </c>
      <c r="F97" s="29" t="str" cm="1">
        <f t="array" ref="F97">NumLetras(H97,2)</f>
        <v>Dos mil novecientos sesenta euros con treinta y nueve céntimos</v>
      </c>
      <c r="G97" s="21">
        <v>2960.39</v>
      </c>
      <c r="H97" s="21">
        <f t="shared" si="1"/>
        <v>2960.39</v>
      </c>
    </row>
    <row r="98" spans="1:8" ht="20.399999999999999">
      <c r="A98" s="10" t="s">
        <v>72</v>
      </c>
      <c r="B98" s="10" t="s">
        <v>140</v>
      </c>
      <c r="C98" s="11" t="s">
        <v>146</v>
      </c>
      <c r="D98" s="26" t="s">
        <v>8431</v>
      </c>
      <c r="E98" s="27" t="s">
        <v>8675</v>
      </c>
      <c r="F98" s="29" t="str" cm="1">
        <f t="array" ref="F98">NumLetras(H98,2)</f>
        <v>Setecientos setenta y ocho euros con ochenta y cuatro céntimos</v>
      </c>
      <c r="G98" s="21">
        <v>778.84</v>
      </c>
      <c r="H98" s="21">
        <f t="shared" si="1"/>
        <v>778.84</v>
      </c>
    </row>
    <row r="99" spans="1:8" ht="20.399999999999999">
      <c r="A99" s="10" t="s">
        <v>72</v>
      </c>
      <c r="B99" s="10" t="s">
        <v>140</v>
      </c>
      <c r="C99" s="11" t="s">
        <v>147</v>
      </c>
      <c r="D99" s="26" t="s">
        <v>8431</v>
      </c>
      <c r="E99" s="27" t="s">
        <v>8676</v>
      </c>
      <c r="F99" s="29" t="str" cm="1">
        <f t="array" ref="F99">NumLetras(H99,2)</f>
        <v>Tres mil trescientos doce euros con cincuenta y ocho céntimos</v>
      </c>
      <c r="G99" s="21">
        <v>3312.58</v>
      </c>
      <c r="H99" s="21">
        <f t="shared" si="1"/>
        <v>3312.58</v>
      </c>
    </row>
    <row r="100" spans="1:8" ht="20.399999999999999">
      <c r="A100" s="10" t="s">
        <v>72</v>
      </c>
      <c r="B100" s="10" t="s">
        <v>140</v>
      </c>
      <c r="C100" s="11" t="s">
        <v>148</v>
      </c>
      <c r="D100" s="26" t="s">
        <v>8431</v>
      </c>
      <c r="E100" s="27" t="s">
        <v>149</v>
      </c>
      <c r="F100" s="29" t="str" cm="1">
        <f t="array" ref="F100">NumLetras(H100,2)</f>
        <v>Cuatro mil ochocientos ochenta y seis euros con treinta y cinco céntimos</v>
      </c>
      <c r="G100" s="21">
        <v>4886.3500000000004</v>
      </c>
      <c r="H100" s="21">
        <f t="shared" si="1"/>
        <v>4886.3500000000004</v>
      </c>
    </row>
    <row r="101" spans="1:8" ht="20.399999999999999">
      <c r="A101" s="10" t="s">
        <v>150</v>
      </c>
      <c r="B101" s="10" t="s">
        <v>151</v>
      </c>
      <c r="C101" s="11" t="s">
        <v>152</v>
      </c>
      <c r="D101" s="26" t="s">
        <v>8431</v>
      </c>
      <c r="E101" s="27" t="s">
        <v>8278</v>
      </c>
      <c r="F101" s="29" t="str" cm="1">
        <f t="array" ref="F101">NumLetras(H101,2)</f>
        <v>Cuatrocientos veintidós euros con cincuenta céntimos</v>
      </c>
      <c r="G101" s="21">
        <v>422.5</v>
      </c>
      <c r="H101" s="21">
        <f t="shared" si="1"/>
        <v>422.5</v>
      </c>
    </row>
    <row r="102" spans="1:8" ht="20.399999999999999">
      <c r="A102" s="10" t="s">
        <v>150</v>
      </c>
      <c r="B102" s="10" t="s">
        <v>151</v>
      </c>
      <c r="C102" s="11" t="s">
        <v>153</v>
      </c>
      <c r="D102" s="26" t="s">
        <v>8431</v>
      </c>
      <c r="E102" s="27" t="s">
        <v>154</v>
      </c>
      <c r="F102" s="29" t="str" cm="1">
        <f t="array" ref="F102">NumLetras(H102,2)</f>
        <v>Novecientos cuarenta y cinco euros</v>
      </c>
      <c r="G102" s="21">
        <v>945</v>
      </c>
      <c r="H102" s="21">
        <f t="shared" si="1"/>
        <v>945</v>
      </c>
    </row>
    <row r="103" spans="1:8">
      <c r="A103" s="10" t="s">
        <v>150</v>
      </c>
      <c r="B103" s="10" t="s">
        <v>155</v>
      </c>
      <c r="C103" s="11" t="s">
        <v>156</v>
      </c>
      <c r="D103" s="26" t="s">
        <v>8431</v>
      </c>
      <c r="E103" s="27" t="s">
        <v>157</v>
      </c>
      <c r="F103" s="29" t="str" cm="1">
        <f t="array" ref="F103">NumLetras(H103,2)</f>
        <v>Ciento veinticinco euros</v>
      </c>
      <c r="G103" s="21">
        <v>125</v>
      </c>
      <c r="H103" s="21">
        <f t="shared" si="1"/>
        <v>125</v>
      </c>
    </row>
    <row r="104" spans="1:8" ht="20.399999999999999">
      <c r="A104" s="10" t="s">
        <v>150</v>
      </c>
      <c r="B104" s="10" t="s">
        <v>155</v>
      </c>
      <c r="C104" s="11" t="s">
        <v>158</v>
      </c>
      <c r="D104" s="26" t="s">
        <v>8431</v>
      </c>
      <c r="E104" s="27" t="s">
        <v>159</v>
      </c>
      <c r="F104" s="29" t="str" cm="1">
        <f t="array" ref="F104">NumLetras(H104,2)</f>
        <v>Novecientos sesenta y dos euros con cincuenta céntimos</v>
      </c>
      <c r="G104" s="21">
        <v>962.5</v>
      </c>
      <c r="H104" s="21">
        <f t="shared" si="1"/>
        <v>962.5</v>
      </c>
    </row>
    <row r="105" spans="1:8" ht="30.6">
      <c r="A105" s="10" t="s">
        <v>150</v>
      </c>
      <c r="B105" s="10" t="s">
        <v>155</v>
      </c>
      <c r="C105" s="11" t="s">
        <v>160</v>
      </c>
      <c r="D105" s="26" t="s">
        <v>8431</v>
      </c>
      <c r="E105" s="27" t="s">
        <v>161</v>
      </c>
      <c r="F105" s="29" t="str" cm="1">
        <f t="array" ref="F105">NumLetras(H105,2)</f>
        <v>Mil ochocientos setenta y cinco euros</v>
      </c>
      <c r="G105" s="21">
        <v>1875</v>
      </c>
      <c r="H105" s="21">
        <f t="shared" si="1"/>
        <v>1875</v>
      </c>
    </row>
    <row r="106" spans="1:8" ht="20.399999999999999">
      <c r="A106" s="10" t="s">
        <v>150</v>
      </c>
      <c r="B106" s="10" t="s">
        <v>155</v>
      </c>
      <c r="C106" s="11" t="s">
        <v>162</v>
      </c>
      <c r="D106" s="26" t="s">
        <v>8431</v>
      </c>
      <c r="E106" s="27" t="s">
        <v>8677</v>
      </c>
      <c r="F106" s="29" t="str" cm="1">
        <f t="array" ref="F106">NumLetras(H106,2)</f>
        <v>Dos mil ochocientos doce euros con cincuenta céntimos</v>
      </c>
      <c r="G106" s="21">
        <v>2812.5</v>
      </c>
      <c r="H106" s="21">
        <f t="shared" si="1"/>
        <v>2812.5</v>
      </c>
    </row>
    <row r="107" spans="1:8" ht="20.399999999999999">
      <c r="A107" s="10" t="s">
        <v>150</v>
      </c>
      <c r="B107" s="10" t="s">
        <v>155</v>
      </c>
      <c r="C107" s="11" t="s">
        <v>163</v>
      </c>
      <c r="D107" s="26" t="s">
        <v>8431</v>
      </c>
      <c r="E107" s="27" t="s">
        <v>164</v>
      </c>
      <c r="F107" s="29" t="str" cm="1">
        <f t="array" ref="F107">NumLetras(H107,2)</f>
        <v>Siete euros con cincuenta y un céntimos</v>
      </c>
      <c r="G107" s="21">
        <v>7.51</v>
      </c>
      <c r="H107" s="21">
        <f t="shared" si="1"/>
        <v>7.51</v>
      </c>
    </row>
    <row r="108" spans="1:8" ht="20.399999999999999">
      <c r="A108" s="10" t="s">
        <v>150</v>
      </c>
      <c r="B108" s="10" t="s">
        <v>155</v>
      </c>
      <c r="C108" s="11" t="s">
        <v>165</v>
      </c>
      <c r="D108" s="26" t="s">
        <v>8431</v>
      </c>
      <c r="E108" s="27" t="s">
        <v>166</v>
      </c>
      <c r="F108" s="29" t="str" cm="1">
        <f t="array" ref="F108">NumLetras(H108,2)</f>
        <v>Doscientos setenta y tres euros con once céntimos</v>
      </c>
      <c r="G108" s="21">
        <v>273.11</v>
      </c>
      <c r="H108" s="21">
        <f t="shared" si="1"/>
        <v>273.11</v>
      </c>
    </row>
    <row r="109" spans="1:8" ht="61.2" customHeight="1">
      <c r="A109" s="10" t="s">
        <v>150</v>
      </c>
      <c r="B109" s="10" t="s">
        <v>155</v>
      </c>
      <c r="C109" s="11" t="s">
        <v>167</v>
      </c>
      <c r="D109" s="26" t="s">
        <v>8431</v>
      </c>
      <c r="E109" s="27" t="s">
        <v>8434</v>
      </c>
      <c r="F109" s="29" t="str" cm="1">
        <f t="array" ref="F109">NumLetras(H109,2)</f>
        <v>Doscientos cincuenta euros</v>
      </c>
      <c r="G109" s="21">
        <v>250</v>
      </c>
      <c r="H109" s="21">
        <f t="shared" si="1"/>
        <v>250</v>
      </c>
    </row>
    <row r="110" spans="1:8" ht="30.6">
      <c r="A110" s="10" t="s">
        <v>150</v>
      </c>
      <c r="B110" s="10" t="s">
        <v>155</v>
      </c>
      <c r="C110" s="11" t="s">
        <v>168</v>
      </c>
      <c r="D110" s="26" t="s">
        <v>8431</v>
      </c>
      <c r="E110" s="27" t="s">
        <v>8678</v>
      </c>
      <c r="F110" s="29" t="str" cm="1">
        <f t="array" ref="F110">NumLetras(H110,2)</f>
        <v>Ciento cincuenta euros</v>
      </c>
      <c r="G110" s="21">
        <v>150</v>
      </c>
      <c r="H110" s="21">
        <f t="shared" si="1"/>
        <v>150</v>
      </c>
    </row>
    <row r="111" spans="1:8" ht="30.6">
      <c r="A111" s="10" t="s">
        <v>150</v>
      </c>
      <c r="B111" s="10" t="s">
        <v>155</v>
      </c>
      <c r="C111" s="11" t="s">
        <v>169</v>
      </c>
      <c r="D111" s="26" t="s">
        <v>8431</v>
      </c>
      <c r="E111" s="27" t="s">
        <v>170</v>
      </c>
      <c r="F111" s="29" t="str" cm="1">
        <f t="array" ref="F111">NumLetras(H111,2)</f>
        <v>Doscientos doce euros con cincuenta céntimos</v>
      </c>
      <c r="G111" s="21">
        <v>212.5</v>
      </c>
      <c r="H111" s="21">
        <f t="shared" si="1"/>
        <v>212.5</v>
      </c>
    </row>
    <row r="112" spans="1:8" ht="30.6">
      <c r="A112" s="10" t="s">
        <v>150</v>
      </c>
      <c r="B112" s="10" t="s">
        <v>155</v>
      </c>
      <c r="C112" s="11" t="s">
        <v>171</v>
      </c>
      <c r="D112" s="26" t="s">
        <v>8431</v>
      </c>
      <c r="E112" s="27" t="s">
        <v>172</v>
      </c>
      <c r="F112" s="29" t="str" cm="1">
        <f t="array" ref="F112">NumLetras(H112,2)</f>
        <v>Ciento cincuenta euros</v>
      </c>
      <c r="G112" s="21">
        <v>150</v>
      </c>
      <c r="H112" s="21">
        <f t="shared" si="1"/>
        <v>150</v>
      </c>
    </row>
    <row r="113" spans="1:8" ht="30.6">
      <c r="A113" s="10" t="s">
        <v>150</v>
      </c>
      <c r="B113" s="10" t="s">
        <v>155</v>
      </c>
      <c r="C113" s="11" t="s">
        <v>173</v>
      </c>
      <c r="D113" s="26" t="s">
        <v>8431</v>
      </c>
      <c r="E113" s="27" t="s">
        <v>174</v>
      </c>
      <c r="F113" s="29" t="str" cm="1">
        <f t="array" ref="F113">NumLetras(H113,2)</f>
        <v>Ciento doce euros con cincuenta céntimos</v>
      </c>
      <c r="G113" s="21">
        <v>112.5</v>
      </c>
      <c r="H113" s="21">
        <f t="shared" si="1"/>
        <v>112.5</v>
      </c>
    </row>
    <row r="114" spans="1:8" ht="30.6">
      <c r="A114" s="10" t="s">
        <v>150</v>
      </c>
      <c r="B114" s="10" t="s">
        <v>155</v>
      </c>
      <c r="C114" s="11" t="s">
        <v>175</v>
      </c>
      <c r="D114" s="26" t="s">
        <v>8431</v>
      </c>
      <c r="E114" s="27" t="s">
        <v>176</v>
      </c>
      <c r="F114" s="29" t="str" cm="1">
        <f t="array" ref="F114">NumLetras(H114,2)</f>
        <v>Trescientos doce euros con cincuenta céntimos</v>
      </c>
      <c r="G114" s="21">
        <v>312.5</v>
      </c>
      <c r="H114" s="21">
        <f t="shared" si="1"/>
        <v>312.5</v>
      </c>
    </row>
    <row r="115" spans="1:8" ht="30.6">
      <c r="A115" s="10" t="s">
        <v>150</v>
      </c>
      <c r="B115" s="10" t="s">
        <v>155</v>
      </c>
      <c r="C115" s="11" t="s">
        <v>177</v>
      </c>
      <c r="D115" s="26" t="s">
        <v>8431</v>
      </c>
      <c r="E115" s="27" t="s">
        <v>178</v>
      </c>
      <c r="F115" s="29" t="str" cm="1">
        <f t="array" ref="F115">NumLetras(H115,2)</f>
        <v>Doscientos doce euros con cincuenta céntimos</v>
      </c>
      <c r="G115" s="21">
        <v>212.5</v>
      </c>
      <c r="H115" s="21">
        <f t="shared" si="1"/>
        <v>212.5</v>
      </c>
    </row>
    <row r="116" spans="1:8" ht="30.6">
      <c r="A116" s="10" t="s">
        <v>150</v>
      </c>
      <c r="B116" s="10" t="s">
        <v>155</v>
      </c>
      <c r="C116" s="11" t="s">
        <v>179</v>
      </c>
      <c r="D116" s="26" t="s">
        <v>8431</v>
      </c>
      <c r="E116" s="27" t="s">
        <v>180</v>
      </c>
      <c r="F116" s="29" t="str" cm="1">
        <f t="array" ref="F116">NumLetras(H116,2)</f>
        <v>Ciento cincuenta euros</v>
      </c>
      <c r="G116" s="21">
        <v>150</v>
      </c>
      <c r="H116" s="21">
        <f t="shared" si="1"/>
        <v>150</v>
      </c>
    </row>
    <row r="117" spans="1:8" ht="30.6">
      <c r="A117" s="10" t="s">
        <v>150</v>
      </c>
      <c r="B117" s="10" t="s">
        <v>155</v>
      </c>
      <c r="C117" s="11" t="s">
        <v>181</v>
      </c>
      <c r="D117" s="26" t="s">
        <v>8431</v>
      </c>
      <c r="E117" s="27" t="s">
        <v>8679</v>
      </c>
      <c r="F117" s="29" t="str" cm="1">
        <f t="array" ref="F117">NumLetras(H117,2)</f>
        <v>Quinientos euros</v>
      </c>
      <c r="G117" s="21">
        <v>500</v>
      </c>
      <c r="H117" s="21">
        <f t="shared" si="1"/>
        <v>500</v>
      </c>
    </row>
    <row r="118" spans="1:8" ht="20.399999999999999">
      <c r="A118" s="10" t="s">
        <v>150</v>
      </c>
      <c r="B118" s="10" t="s">
        <v>155</v>
      </c>
      <c r="C118" s="11" t="s">
        <v>182</v>
      </c>
      <c r="D118" s="26" t="s">
        <v>8431</v>
      </c>
      <c r="E118" s="27" t="s">
        <v>9478</v>
      </c>
      <c r="F118" s="29" t="str" cm="1">
        <f t="array" ref="F118">NumLetras(H118,2)</f>
        <v>Ciento ochenta y siete euros con cincuenta céntimos</v>
      </c>
      <c r="G118" s="21">
        <v>187.5</v>
      </c>
      <c r="H118" s="21">
        <f t="shared" si="1"/>
        <v>187.5</v>
      </c>
    </row>
    <row r="119" spans="1:8" ht="81.599999999999994">
      <c r="A119" s="10" t="s">
        <v>150</v>
      </c>
      <c r="B119" s="10" t="s">
        <v>155</v>
      </c>
      <c r="C119" s="11" t="s">
        <v>183</v>
      </c>
      <c r="D119" s="26" t="s">
        <v>8431</v>
      </c>
      <c r="E119" s="27" t="s">
        <v>184</v>
      </c>
      <c r="F119" s="29" t="str" cm="1">
        <f t="array" ref="F119">NumLetras(H119,2)</f>
        <v>Mil ochocientos setenta y cinco euros</v>
      </c>
      <c r="G119" s="21">
        <v>1875</v>
      </c>
      <c r="H119" s="21">
        <f t="shared" si="1"/>
        <v>1875</v>
      </c>
    </row>
    <row r="120" spans="1:8" ht="20.399999999999999">
      <c r="A120" s="10" t="s">
        <v>150</v>
      </c>
      <c r="B120" s="10" t="s">
        <v>155</v>
      </c>
      <c r="C120" s="11" t="s">
        <v>7372</v>
      </c>
      <c r="D120" s="26" t="s">
        <v>8431</v>
      </c>
      <c r="E120" s="27" t="s">
        <v>8680</v>
      </c>
      <c r="F120" s="29" t="str" cm="1">
        <f t="array" ref="F120">NumLetras(H120,2)</f>
        <v>Seis mil setecientos veintitrés euros con cincuenta céntimos</v>
      </c>
      <c r="G120" s="21">
        <v>6723.5</v>
      </c>
      <c r="H120" s="21">
        <f t="shared" si="1"/>
        <v>6723.5</v>
      </c>
    </row>
    <row r="121" spans="1:8" ht="20.399999999999999">
      <c r="A121" s="10" t="s">
        <v>150</v>
      </c>
      <c r="B121" s="10" t="s">
        <v>155</v>
      </c>
      <c r="C121" s="11" t="s">
        <v>7373</v>
      </c>
      <c r="D121" s="26" t="s">
        <v>8431</v>
      </c>
      <c r="E121" s="27" t="s">
        <v>9499</v>
      </c>
      <c r="F121" s="29" t="str" cm="1">
        <f t="array" ref="F121">NumLetras(H121,2)</f>
        <v>Trece mil cuatrocientos setenta y siete euros</v>
      </c>
      <c r="G121" s="21">
        <v>13477</v>
      </c>
      <c r="H121" s="21">
        <f t="shared" si="1"/>
        <v>13477</v>
      </c>
    </row>
    <row r="122" spans="1:8" ht="40.799999999999997">
      <c r="A122" s="10" t="s">
        <v>150</v>
      </c>
      <c r="B122" s="10" t="s">
        <v>185</v>
      </c>
      <c r="C122" s="11" t="s">
        <v>186</v>
      </c>
      <c r="D122" s="26" t="s">
        <v>8431</v>
      </c>
      <c r="E122" s="27" t="s">
        <v>187</v>
      </c>
      <c r="F122" s="29" t="str" cm="1">
        <f t="array" ref="F122">NumLetras(H122,2)</f>
        <v>Doscientos cincuenta euros</v>
      </c>
      <c r="G122" s="21">
        <v>250</v>
      </c>
      <c r="H122" s="21">
        <f t="shared" si="1"/>
        <v>250</v>
      </c>
    </row>
    <row r="123" spans="1:8" ht="40.799999999999997">
      <c r="A123" s="10" t="s">
        <v>150</v>
      </c>
      <c r="B123" s="10" t="s">
        <v>185</v>
      </c>
      <c r="C123" s="11" t="s">
        <v>188</v>
      </c>
      <c r="D123" s="26" t="s">
        <v>8431</v>
      </c>
      <c r="E123" s="27" t="s">
        <v>189</v>
      </c>
      <c r="F123" s="29" t="str" cm="1">
        <f t="array" ref="F123">NumLetras(H123,2)</f>
        <v>Ciento cincuenta y seis euros con veinticinco céntimos</v>
      </c>
      <c r="G123" s="21">
        <v>156.25</v>
      </c>
      <c r="H123" s="21">
        <f t="shared" si="1"/>
        <v>156.25</v>
      </c>
    </row>
    <row r="124" spans="1:8" ht="40.799999999999997">
      <c r="A124" s="10" t="s">
        <v>150</v>
      </c>
      <c r="B124" s="10" t="s">
        <v>185</v>
      </c>
      <c r="C124" s="11" t="s">
        <v>190</v>
      </c>
      <c r="D124" s="26" t="s">
        <v>8431</v>
      </c>
      <c r="E124" s="27" t="s">
        <v>191</v>
      </c>
      <c r="F124" s="29" t="str" cm="1">
        <f t="array" ref="F124">NumLetras(H124,2)</f>
        <v>Ciento veinticinco euros</v>
      </c>
      <c r="G124" s="21">
        <v>125</v>
      </c>
      <c r="H124" s="21">
        <f t="shared" si="1"/>
        <v>125</v>
      </c>
    </row>
    <row r="125" spans="1:8" ht="30.6">
      <c r="A125" s="10" t="s">
        <v>150</v>
      </c>
      <c r="B125" s="10" t="s">
        <v>185</v>
      </c>
      <c r="C125" s="11" t="s">
        <v>192</v>
      </c>
      <c r="D125" s="26" t="s">
        <v>8431</v>
      </c>
      <c r="E125" s="27" t="s">
        <v>8435</v>
      </c>
      <c r="F125" s="29" t="str" cm="1">
        <f t="array" ref="F125">NumLetras(H125,2)</f>
        <v>Doscientos cincuenta euros</v>
      </c>
      <c r="G125" s="21">
        <v>250</v>
      </c>
      <c r="H125" s="21">
        <f t="shared" si="1"/>
        <v>250</v>
      </c>
    </row>
    <row r="126" spans="1:8" ht="30.6">
      <c r="A126" s="10" t="s">
        <v>150</v>
      </c>
      <c r="B126" s="10" t="s">
        <v>185</v>
      </c>
      <c r="C126" s="11" t="s">
        <v>193</v>
      </c>
      <c r="D126" s="26" t="s">
        <v>8431</v>
      </c>
      <c r="E126" s="27" t="s">
        <v>8436</v>
      </c>
      <c r="F126" s="29" t="str" cm="1">
        <f t="array" ref="F126">NumLetras(H126,2)</f>
        <v>Ciento cincuenta y seis euros con veinticinco céntimos</v>
      </c>
      <c r="G126" s="21">
        <v>156.25</v>
      </c>
      <c r="H126" s="21">
        <f t="shared" si="1"/>
        <v>156.25</v>
      </c>
    </row>
    <row r="127" spans="1:8" ht="30.6">
      <c r="A127" s="10" t="s">
        <v>150</v>
      </c>
      <c r="B127" s="10" t="s">
        <v>185</v>
      </c>
      <c r="C127" s="11" t="s">
        <v>194</v>
      </c>
      <c r="D127" s="26" t="s">
        <v>8431</v>
      </c>
      <c r="E127" s="27" t="s">
        <v>195</v>
      </c>
      <c r="F127" s="29" t="str" cm="1">
        <f t="array" ref="F127">NumLetras(H127,2)</f>
        <v>Ciento veinticinco euros</v>
      </c>
      <c r="G127" s="21">
        <v>125</v>
      </c>
      <c r="H127" s="21">
        <f t="shared" si="1"/>
        <v>125</v>
      </c>
    </row>
    <row r="128" spans="1:8" ht="81.599999999999994">
      <c r="A128" s="10" t="s">
        <v>150</v>
      </c>
      <c r="B128" s="10" t="s">
        <v>185</v>
      </c>
      <c r="C128" s="11" t="s">
        <v>196</v>
      </c>
      <c r="D128" s="26" t="s">
        <v>8431</v>
      </c>
      <c r="E128" s="27" t="s">
        <v>197</v>
      </c>
      <c r="F128" s="29" t="str" cm="1">
        <f t="array" ref="F128">NumLetras(H128,2)</f>
        <v>Seiscientos veinticinco euros</v>
      </c>
      <c r="G128" s="21">
        <v>625</v>
      </c>
      <c r="H128" s="21">
        <f t="shared" si="1"/>
        <v>625</v>
      </c>
    </row>
    <row r="129" spans="1:8" ht="40.799999999999997">
      <c r="A129" s="10" t="s">
        <v>150</v>
      </c>
      <c r="B129" s="10" t="s">
        <v>185</v>
      </c>
      <c r="C129" s="11" t="s">
        <v>198</v>
      </c>
      <c r="D129" s="26" t="s">
        <v>8431</v>
      </c>
      <c r="E129" s="27" t="s">
        <v>9479</v>
      </c>
      <c r="F129" s="29" t="str" cm="1">
        <f t="array" ref="F129">NumLetras(H129,2)</f>
        <v>Mil ciento veintitrés euros con cuarenta céntimos</v>
      </c>
      <c r="G129" s="21">
        <v>1123.4000000000001</v>
      </c>
      <c r="H129" s="21">
        <f t="shared" si="1"/>
        <v>1123.4000000000001</v>
      </c>
    </row>
    <row r="130" spans="1:8" ht="40.799999999999997">
      <c r="A130" s="10" t="s">
        <v>150</v>
      </c>
      <c r="B130" s="10" t="s">
        <v>185</v>
      </c>
      <c r="C130" s="11" t="s">
        <v>199</v>
      </c>
      <c r="D130" s="26" t="s">
        <v>8431</v>
      </c>
      <c r="E130" s="27" t="s">
        <v>9480</v>
      </c>
      <c r="F130" s="29" t="str" cm="1">
        <f t="array" ref="F130">NumLetras(H130,2)</f>
        <v>Siete mil quinientos euros</v>
      </c>
      <c r="G130" s="21">
        <v>7500</v>
      </c>
      <c r="H130" s="21">
        <f t="shared" si="1"/>
        <v>7500</v>
      </c>
    </row>
    <row r="131" spans="1:8" ht="40.799999999999997">
      <c r="A131" s="10" t="s">
        <v>150</v>
      </c>
      <c r="B131" s="10" t="s">
        <v>185</v>
      </c>
      <c r="C131" s="11" t="s">
        <v>200</v>
      </c>
      <c r="D131" s="26" t="s">
        <v>8431</v>
      </c>
      <c r="E131" s="27" t="s">
        <v>9481</v>
      </c>
      <c r="F131" s="29" t="str" cm="1">
        <f t="array" ref="F131">NumLetras(H131,2)</f>
        <v>Mil ciento veintitrés euros con cuarenta céntimos</v>
      </c>
      <c r="G131" s="21">
        <v>1123.4000000000001</v>
      </c>
      <c r="H131" s="21">
        <f t="shared" si="1"/>
        <v>1123.4000000000001</v>
      </c>
    </row>
    <row r="132" spans="1:8" ht="59.85" customHeight="1">
      <c r="A132" s="10" t="s">
        <v>150</v>
      </c>
      <c r="B132" s="10" t="s">
        <v>185</v>
      </c>
      <c r="C132" s="11" t="s">
        <v>201</v>
      </c>
      <c r="D132" s="26" t="s">
        <v>8431</v>
      </c>
      <c r="E132" s="27" t="s">
        <v>9482</v>
      </c>
      <c r="F132" s="29" t="str" cm="1">
        <f t="array" ref="F132">NumLetras(H132,2)</f>
        <v>Mil cuatrocientos setenta y ocho euros con setenta y cinco céntimos</v>
      </c>
      <c r="G132" s="21">
        <v>1478.75</v>
      </c>
      <c r="H132" s="21">
        <f t="shared" si="1"/>
        <v>1478.75</v>
      </c>
    </row>
    <row r="133" spans="1:8" ht="51">
      <c r="A133" s="10" t="s">
        <v>150</v>
      </c>
      <c r="B133" s="10" t="s">
        <v>185</v>
      </c>
      <c r="C133" s="11" t="s">
        <v>202</v>
      </c>
      <c r="D133" s="26" t="s">
        <v>8431</v>
      </c>
      <c r="E133" s="27" t="s">
        <v>9483</v>
      </c>
      <c r="F133" s="29" t="str" cm="1">
        <f t="array" ref="F133">NumLetras(H133,2)</f>
        <v>Mil ochocientos setenta y cinco euros</v>
      </c>
      <c r="G133" s="21">
        <v>1875</v>
      </c>
      <c r="H133" s="21">
        <f t="shared" si="1"/>
        <v>1875</v>
      </c>
    </row>
    <row r="134" spans="1:8" ht="51">
      <c r="A134" s="10" t="s">
        <v>150</v>
      </c>
      <c r="B134" s="10" t="s">
        <v>185</v>
      </c>
      <c r="C134" s="11" t="s">
        <v>203</v>
      </c>
      <c r="D134" s="26" t="s">
        <v>8431</v>
      </c>
      <c r="E134" s="27" t="s">
        <v>9484</v>
      </c>
      <c r="F134" s="29" t="str" cm="1">
        <f t="array" ref="F134">NumLetras(H134,2)</f>
        <v>Seis mil ochocientos setenta y cinco euros</v>
      </c>
      <c r="G134" s="21">
        <v>6875</v>
      </c>
      <c r="H134" s="21">
        <f t="shared" si="1"/>
        <v>6875</v>
      </c>
    </row>
    <row r="135" spans="1:8" ht="51">
      <c r="A135" s="10" t="s">
        <v>150</v>
      </c>
      <c r="B135" s="10" t="s">
        <v>185</v>
      </c>
      <c r="C135" s="11" t="s">
        <v>204</v>
      </c>
      <c r="D135" s="26" t="s">
        <v>8431</v>
      </c>
      <c r="E135" s="27" t="s">
        <v>9485</v>
      </c>
      <c r="F135" s="29" t="str" cm="1">
        <f t="array" ref="F135">NumLetras(H135,2)</f>
        <v>Cinco mil ochocientos setenta y cinco euros</v>
      </c>
      <c r="G135" s="21">
        <v>5875</v>
      </c>
      <c r="H135" s="21">
        <f t="shared" ref="H135:H198" si="2">G135*(1-$H$2)</f>
        <v>5875</v>
      </c>
    </row>
    <row r="136" spans="1:8" ht="51">
      <c r="A136" s="10" t="s">
        <v>150</v>
      </c>
      <c r="B136" s="10" t="s">
        <v>185</v>
      </c>
      <c r="C136" s="11" t="s">
        <v>205</v>
      </c>
      <c r="D136" s="26" t="s">
        <v>8431</v>
      </c>
      <c r="E136" s="27" t="s">
        <v>9486</v>
      </c>
      <c r="F136" s="29" t="str" cm="1">
        <f t="array" ref="F136">NumLetras(H136,2)</f>
        <v>Dos mil ciento veinticinco euros</v>
      </c>
      <c r="G136" s="21">
        <v>2125</v>
      </c>
      <c r="H136" s="21">
        <f t="shared" si="2"/>
        <v>2125</v>
      </c>
    </row>
    <row r="137" spans="1:8" ht="51">
      <c r="A137" s="10" t="s">
        <v>150</v>
      </c>
      <c r="B137" s="10" t="s">
        <v>185</v>
      </c>
      <c r="C137" s="11" t="s">
        <v>206</v>
      </c>
      <c r="D137" s="26" t="s">
        <v>8431</v>
      </c>
      <c r="E137" s="27" t="s">
        <v>9487</v>
      </c>
      <c r="F137" s="29" t="str" cm="1">
        <f t="array" ref="F137">NumLetras(H137,2)</f>
        <v>Tres mil setecientos cincuenta euros</v>
      </c>
      <c r="G137" s="21">
        <v>3750</v>
      </c>
      <c r="H137" s="21">
        <f t="shared" si="2"/>
        <v>3750</v>
      </c>
    </row>
    <row r="138" spans="1:8" ht="30.6">
      <c r="A138" s="10" t="s">
        <v>150</v>
      </c>
      <c r="B138" s="10" t="s">
        <v>185</v>
      </c>
      <c r="C138" s="11" t="s">
        <v>207</v>
      </c>
      <c r="D138" s="26" t="s">
        <v>8431</v>
      </c>
      <c r="E138" s="27" t="s">
        <v>8437</v>
      </c>
      <c r="F138" s="29" t="str" cm="1">
        <f t="array" ref="F138">NumLetras(H138,2)</f>
        <v>Siete mil quinientos euros</v>
      </c>
      <c r="G138" s="21">
        <v>7500</v>
      </c>
      <c r="H138" s="21">
        <f t="shared" si="2"/>
        <v>7500</v>
      </c>
    </row>
    <row r="139" spans="1:8" ht="20.399999999999999">
      <c r="A139" s="10" t="s">
        <v>150</v>
      </c>
      <c r="B139" s="10" t="s">
        <v>185</v>
      </c>
      <c r="C139" s="11" t="s">
        <v>209</v>
      </c>
      <c r="D139" s="26" t="s">
        <v>8431</v>
      </c>
      <c r="E139" s="27" t="s">
        <v>208</v>
      </c>
      <c r="F139" s="29" t="str" cm="1">
        <f t="array" ref="F139">NumLetras(H139,2)</f>
        <v>Nueve mil seiscientos veinticinco euros</v>
      </c>
      <c r="G139" s="21">
        <v>9625</v>
      </c>
      <c r="H139" s="21">
        <f t="shared" si="2"/>
        <v>9625</v>
      </c>
    </row>
    <row r="140" spans="1:8" ht="40.799999999999997">
      <c r="A140" s="10" t="s">
        <v>150</v>
      </c>
      <c r="B140" s="10" t="s">
        <v>185</v>
      </c>
      <c r="C140" s="11" t="s">
        <v>211</v>
      </c>
      <c r="D140" s="26" t="s">
        <v>8431</v>
      </c>
      <c r="E140" s="27" t="s">
        <v>210</v>
      </c>
      <c r="F140" s="29" t="str" cm="1">
        <f t="array" ref="F140">NumLetras(H140,2)</f>
        <v>Novecientos dieciséis euros con sesenta y seis céntimos</v>
      </c>
      <c r="G140" s="21">
        <v>916.66</v>
      </c>
      <c r="H140" s="21">
        <f t="shared" si="2"/>
        <v>916.66</v>
      </c>
    </row>
    <row r="141" spans="1:8" ht="30.6">
      <c r="A141" s="10" t="s">
        <v>150</v>
      </c>
      <c r="B141" s="10" t="s">
        <v>185</v>
      </c>
      <c r="C141" s="11" t="s">
        <v>213</v>
      </c>
      <c r="D141" s="26" t="s">
        <v>8431</v>
      </c>
      <c r="E141" s="27" t="s">
        <v>212</v>
      </c>
      <c r="F141" s="29" t="str" cm="1">
        <f t="array" ref="F141">NumLetras(H141,2)</f>
        <v>Dos mil seiscientos setenta y ocho euros con cincuenta y ocho céntimos</v>
      </c>
      <c r="G141" s="21">
        <v>2678.58</v>
      </c>
      <c r="H141" s="21">
        <f t="shared" si="2"/>
        <v>2678.58</v>
      </c>
    </row>
    <row r="142" spans="1:8" ht="40.799999999999997">
      <c r="A142" s="10" t="s">
        <v>150</v>
      </c>
      <c r="B142" s="10" t="s">
        <v>185</v>
      </c>
      <c r="C142" s="11" t="s">
        <v>8255</v>
      </c>
      <c r="D142" s="26" t="s">
        <v>8431</v>
      </c>
      <c r="E142" s="27" t="s">
        <v>214</v>
      </c>
      <c r="F142" s="29" t="str" cm="1">
        <f t="array" ref="F142">NumLetras(H142,2)</f>
        <v>Siete mil setecientos treinta y ocho euros con diez céntimos</v>
      </c>
      <c r="G142" s="21">
        <v>7738.1</v>
      </c>
      <c r="H142" s="21">
        <f t="shared" si="2"/>
        <v>7738.1</v>
      </c>
    </row>
    <row r="143" spans="1:8" ht="40.799999999999997">
      <c r="A143" s="10" t="s">
        <v>150</v>
      </c>
      <c r="B143" s="10" t="s">
        <v>185</v>
      </c>
      <c r="C143" s="11" t="s">
        <v>8256</v>
      </c>
      <c r="D143" s="26" t="s">
        <v>8431</v>
      </c>
      <c r="E143" s="27" t="s">
        <v>8257</v>
      </c>
      <c r="F143" s="29" t="str" cm="1">
        <f t="array" ref="F143">NumLetras(H143,2)</f>
        <v>Seis mil ochocientos setenta y cinco euros</v>
      </c>
      <c r="G143" s="21">
        <v>6875</v>
      </c>
      <c r="H143" s="21">
        <f t="shared" si="2"/>
        <v>6875</v>
      </c>
    </row>
    <row r="144" spans="1:8" ht="40.799999999999997">
      <c r="A144" s="10" t="s">
        <v>150</v>
      </c>
      <c r="B144" s="10" t="s">
        <v>185</v>
      </c>
      <c r="C144" s="11" t="s">
        <v>8259</v>
      </c>
      <c r="D144" s="26" t="s">
        <v>8431</v>
      </c>
      <c r="E144" s="27" t="s">
        <v>8258</v>
      </c>
      <c r="F144" s="29" t="str" cm="1">
        <f t="array" ref="F144">NumLetras(H144,2)</f>
        <v>Seis mil ochocientos setenta y cinco euros</v>
      </c>
      <c r="G144" s="21">
        <v>6875</v>
      </c>
      <c r="H144" s="21">
        <f t="shared" si="2"/>
        <v>6875</v>
      </c>
    </row>
    <row r="145" spans="1:8" ht="20.399999999999999">
      <c r="A145" s="10" t="s">
        <v>215</v>
      </c>
      <c r="B145" s="10" t="s">
        <v>216</v>
      </c>
      <c r="C145" s="11" t="s">
        <v>217</v>
      </c>
      <c r="D145" s="26" t="s">
        <v>8431</v>
      </c>
      <c r="E145" s="27" t="s">
        <v>218</v>
      </c>
      <c r="F145" s="54" t="str" cm="1">
        <f t="array" ref="F145">NumLetras(H145,2)</f>
        <v>Ochenta y siete euros</v>
      </c>
      <c r="G145" s="21">
        <v>87</v>
      </c>
      <c r="H145" s="21">
        <f t="shared" si="2"/>
        <v>87</v>
      </c>
    </row>
    <row r="146" spans="1:8" ht="51">
      <c r="A146" s="10" t="s">
        <v>215</v>
      </c>
      <c r="B146" s="10" t="s">
        <v>216</v>
      </c>
      <c r="C146" s="11" t="s">
        <v>219</v>
      </c>
      <c r="D146" s="26" t="s">
        <v>8431</v>
      </c>
      <c r="E146" s="27" t="s">
        <v>8438</v>
      </c>
      <c r="F146" s="54" t="str" cm="1">
        <f t="array" ref="F146">NumLetras(H146,2)</f>
        <v>Seiscientos sesenta y nueve euros con noventa y un céntimos</v>
      </c>
      <c r="G146" s="21">
        <v>669.91</v>
      </c>
      <c r="H146" s="21">
        <f t="shared" si="2"/>
        <v>669.91</v>
      </c>
    </row>
    <row r="147" spans="1:8" ht="30.6">
      <c r="A147" s="10" t="s">
        <v>215</v>
      </c>
      <c r="B147" s="10" t="s">
        <v>216</v>
      </c>
      <c r="C147" s="11" t="s">
        <v>220</v>
      </c>
      <c r="D147" s="26" t="s">
        <v>8431</v>
      </c>
      <c r="E147" s="27" t="s">
        <v>221</v>
      </c>
      <c r="F147" s="54" t="str" cm="1">
        <f t="array" ref="F147">NumLetras(H147,2)</f>
        <v>Seiscientos sesenta y nueve euros con noventa y un céntimos</v>
      </c>
      <c r="G147" s="21">
        <v>669.91</v>
      </c>
      <c r="H147" s="21">
        <f t="shared" si="2"/>
        <v>669.91</v>
      </c>
    </row>
    <row r="148" spans="1:8" ht="20.399999999999999">
      <c r="A148" s="10" t="s">
        <v>215</v>
      </c>
      <c r="B148" s="10" t="s">
        <v>216</v>
      </c>
      <c r="C148" s="11" t="s">
        <v>222</v>
      </c>
      <c r="D148" s="26" t="s">
        <v>8431</v>
      </c>
      <c r="E148" s="27" t="s">
        <v>223</v>
      </c>
      <c r="F148" s="54" t="str" cm="1">
        <f t="array" ref="F148">NumLetras(H148,2)</f>
        <v>Mil cuatrocientos seis euros con veinticinco céntimos</v>
      </c>
      <c r="G148" s="21">
        <v>1406.25</v>
      </c>
      <c r="H148" s="21">
        <f t="shared" si="2"/>
        <v>1406.25</v>
      </c>
    </row>
    <row r="149" spans="1:8">
      <c r="A149" s="10" t="s">
        <v>215</v>
      </c>
      <c r="B149" s="10" t="s">
        <v>216</v>
      </c>
      <c r="C149" s="11" t="s">
        <v>224</v>
      </c>
      <c r="D149" s="26" t="s">
        <v>8431</v>
      </c>
      <c r="E149" s="28" t="s">
        <v>225</v>
      </c>
      <c r="F149" s="54" t="str" cm="1">
        <f t="array" ref="F149">NumLetras(H149,2)</f>
        <v>Doscientos euros</v>
      </c>
      <c r="G149" s="21">
        <v>200</v>
      </c>
      <c r="H149" s="21">
        <f t="shared" si="2"/>
        <v>200</v>
      </c>
    </row>
    <row r="150" spans="1:8" ht="20.399999999999999">
      <c r="A150" s="10" t="s">
        <v>215</v>
      </c>
      <c r="B150" s="10" t="s">
        <v>216</v>
      </c>
      <c r="C150" s="11" t="s">
        <v>226</v>
      </c>
      <c r="D150" s="26" t="s">
        <v>8431</v>
      </c>
      <c r="E150" s="27" t="s">
        <v>227</v>
      </c>
      <c r="F150" s="29" t="str" cm="1">
        <f t="array" ref="F150">NumLetras(H150,2)</f>
        <v>Mil trescientos setenta euros</v>
      </c>
      <c r="G150" s="21">
        <v>1370</v>
      </c>
      <c r="H150" s="21">
        <f t="shared" si="2"/>
        <v>1370</v>
      </c>
    </row>
    <row r="151" spans="1:8" ht="20.399999999999999">
      <c r="A151" s="10" t="s">
        <v>215</v>
      </c>
      <c r="B151" s="10" t="s">
        <v>216</v>
      </c>
      <c r="C151" s="11" t="s">
        <v>228</v>
      </c>
      <c r="D151" s="26" t="s">
        <v>8431</v>
      </c>
      <c r="E151" s="27" t="s">
        <v>229</v>
      </c>
      <c r="F151" s="29" t="str" cm="1">
        <f t="array" ref="F151">NumLetras(H151,2)</f>
        <v>Trescientos noventa y siete euros con treinta céntimos</v>
      </c>
      <c r="G151" s="21">
        <v>397.3</v>
      </c>
      <c r="H151" s="21">
        <f t="shared" si="2"/>
        <v>397.3</v>
      </c>
    </row>
    <row r="152" spans="1:8" ht="20.399999999999999">
      <c r="A152" s="10" t="s">
        <v>215</v>
      </c>
      <c r="B152" s="10" t="s">
        <v>216</v>
      </c>
      <c r="C152" s="11" t="s">
        <v>230</v>
      </c>
      <c r="D152" s="26" t="s">
        <v>8431</v>
      </c>
      <c r="E152" s="27" t="s">
        <v>231</v>
      </c>
      <c r="F152" s="29" t="str" cm="1">
        <f t="array" ref="F152">NumLetras(H152,2)</f>
        <v>Cuatrocientos cuarenta y ocho euros con sesenta y ocho céntimos</v>
      </c>
      <c r="G152" s="21">
        <v>448.68</v>
      </c>
      <c r="H152" s="21">
        <f t="shared" si="2"/>
        <v>448.68</v>
      </c>
    </row>
    <row r="153" spans="1:8" ht="20.399999999999999">
      <c r="A153" s="10" t="s">
        <v>215</v>
      </c>
      <c r="B153" s="10" t="s">
        <v>216</v>
      </c>
      <c r="C153" s="11" t="s">
        <v>232</v>
      </c>
      <c r="D153" s="26" t="s">
        <v>233</v>
      </c>
      <c r="E153" s="27" t="s">
        <v>8439</v>
      </c>
      <c r="F153" s="29" t="str" cm="1">
        <f t="array" ref="F153">NumLetras(H153,2)</f>
        <v>Cincuenta y cuatro euros con cuarenta y cuatro céntimos</v>
      </c>
      <c r="G153" s="21">
        <v>54.44</v>
      </c>
      <c r="H153" s="21">
        <f t="shared" si="2"/>
        <v>54.44</v>
      </c>
    </row>
    <row r="154" spans="1:8" ht="20.399999999999999">
      <c r="A154" s="10" t="s">
        <v>215</v>
      </c>
      <c r="B154" s="10" t="s">
        <v>216</v>
      </c>
      <c r="C154" s="11" t="s">
        <v>234</v>
      </c>
      <c r="D154" s="26" t="s">
        <v>233</v>
      </c>
      <c r="E154" s="27" t="s">
        <v>8440</v>
      </c>
      <c r="F154" s="29" t="str" cm="1">
        <f t="array" ref="F154">NumLetras(H154,2)</f>
        <v>Cincuenta y cuatro euros con setenta céntimos</v>
      </c>
      <c r="G154" s="21">
        <v>54.7</v>
      </c>
      <c r="H154" s="21">
        <f t="shared" si="2"/>
        <v>54.7</v>
      </c>
    </row>
    <row r="155" spans="1:8" ht="20.399999999999999">
      <c r="A155" s="10" t="s">
        <v>215</v>
      </c>
      <c r="B155" s="10" t="s">
        <v>216</v>
      </c>
      <c r="C155" s="11" t="s">
        <v>235</v>
      </c>
      <c r="D155" s="26" t="s">
        <v>8431</v>
      </c>
      <c r="E155" s="27" t="s">
        <v>236</v>
      </c>
      <c r="F155" s="29" t="str" cm="1">
        <f t="array" ref="F155">NumLetras(H155,2)</f>
        <v>Dos mil ochocientos ochenta y seis euros con veintiocho céntimos</v>
      </c>
      <c r="G155" s="21">
        <v>2886.28</v>
      </c>
      <c r="H155" s="21">
        <f t="shared" si="2"/>
        <v>2886.28</v>
      </c>
    </row>
    <row r="156" spans="1:8" ht="20.399999999999999">
      <c r="A156" s="10" t="s">
        <v>215</v>
      </c>
      <c r="B156" s="10" t="s">
        <v>216</v>
      </c>
      <c r="C156" s="11" t="s">
        <v>237</v>
      </c>
      <c r="D156" s="26" t="s">
        <v>8431</v>
      </c>
      <c r="E156" s="27" t="s">
        <v>238</v>
      </c>
      <c r="F156" s="29" t="str" cm="1">
        <f t="array" ref="F156">NumLetras(H156,2)</f>
        <v>Cuatro mil novecientos sesenta y nueve euros con noventa y seis céntimos</v>
      </c>
      <c r="G156" s="21">
        <v>4969.96</v>
      </c>
      <c r="H156" s="21">
        <f t="shared" si="2"/>
        <v>4969.96</v>
      </c>
    </row>
    <row r="157" spans="1:8" ht="20.399999999999999">
      <c r="A157" s="10" t="s">
        <v>215</v>
      </c>
      <c r="B157" s="10" t="s">
        <v>216</v>
      </c>
      <c r="C157" s="11" t="s">
        <v>239</v>
      </c>
      <c r="D157" s="26" t="s">
        <v>8431</v>
      </c>
      <c r="E157" s="27" t="s">
        <v>240</v>
      </c>
      <c r="F157" s="29" t="str" cm="1">
        <f t="array" ref="F157">NumLetras(H157,2)</f>
        <v>Nueve mil setecientos noventa y un euros con once céntimos</v>
      </c>
      <c r="G157" s="21">
        <v>9791.11</v>
      </c>
      <c r="H157" s="21">
        <f t="shared" si="2"/>
        <v>9791.11</v>
      </c>
    </row>
    <row r="158" spans="1:8" ht="20.399999999999999">
      <c r="A158" s="10" t="s">
        <v>215</v>
      </c>
      <c r="B158" s="10" t="s">
        <v>216</v>
      </c>
      <c r="C158" s="11" t="s">
        <v>241</v>
      </c>
      <c r="D158" s="26" t="s">
        <v>233</v>
      </c>
      <c r="E158" s="27" t="s">
        <v>242</v>
      </c>
      <c r="F158" s="29" t="str" cm="1">
        <f t="array" ref="F158">NumLetras(H158,2)</f>
        <v>Setenta euros con cuarenta y un céntimos</v>
      </c>
      <c r="G158" s="21">
        <v>70.41</v>
      </c>
      <c r="H158" s="21">
        <f t="shared" si="2"/>
        <v>70.41</v>
      </c>
    </row>
    <row r="159" spans="1:8" ht="20.399999999999999">
      <c r="A159" s="10" t="s">
        <v>215</v>
      </c>
      <c r="B159" s="10" t="s">
        <v>216</v>
      </c>
      <c r="C159" s="11" t="s">
        <v>243</v>
      </c>
      <c r="D159" s="26" t="s">
        <v>233</v>
      </c>
      <c r="E159" s="27" t="s">
        <v>244</v>
      </c>
      <c r="F159" s="29" t="str" cm="1">
        <f t="array" ref="F159">NumLetras(H159,2)</f>
        <v>Setenta y dos euros con cincuenta y ocho céntimos</v>
      </c>
      <c r="G159" s="21">
        <v>72.58</v>
      </c>
      <c r="H159" s="21">
        <f t="shared" si="2"/>
        <v>72.58</v>
      </c>
    </row>
    <row r="160" spans="1:8" ht="20.399999999999999">
      <c r="A160" s="10" t="s">
        <v>215</v>
      </c>
      <c r="B160" s="10" t="s">
        <v>216</v>
      </c>
      <c r="C160" s="11" t="s">
        <v>245</v>
      </c>
      <c r="D160" s="26" t="s">
        <v>233</v>
      </c>
      <c r="E160" s="27" t="s">
        <v>246</v>
      </c>
      <c r="F160" s="29" t="str" cm="1">
        <f t="array" ref="F160">NumLetras(H160,2)</f>
        <v>Ochenta y un euros con noventa y cinco céntimos</v>
      </c>
      <c r="G160" s="21">
        <v>81.95</v>
      </c>
      <c r="H160" s="21">
        <f t="shared" si="2"/>
        <v>81.95</v>
      </c>
    </row>
    <row r="161" spans="1:8">
      <c r="A161" s="10" t="s">
        <v>215</v>
      </c>
      <c r="B161" s="10" t="s">
        <v>216</v>
      </c>
      <c r="C161" s="11" t="s">
        <v>247</v>
      </c>
      <c r="D161" s="26" t="s">
        <v>233</v>
      </c>
      <c r="E161" s="27" t="s">
        <v>248</v>
      </c>
      <c r="F161" s="29" t="str" cm="1">
        <f t="array" ref="F161">NumLetras(H161,2)</f>
        <v>Noventa y tres euros con un céntimo</v>
      </c>
      <c r="G161" s="21">
        <v>93.01</v>
      </c>
      <c r="H161" s="21">
        <f t="shared" si="2"/>
        <v>93.01</v>
      </c>
    </row>
    <row r="162" spans="1:8">
      <c r="A162" s="10" t="s">
        <v>215</v>
      </c>
      <c r="B162" s="10" t="s">
        <v>216</v>
      </c>
      <c r="C162" s="11" t="s">
        <v>249</v>
      </c>
      <c r="D162" s="26" t="s">
        <v>233</v>
      </c>
      <c r="E162" s="27" t="s">
        <v>250</v>
      </c>
      <c r="F162" s="29" t="str" cm="1">
        <f t="array" ref="F162">NumLetras(H162,2)</f>
        <v>Ciento cinco euros con tres céntimos</v>
      </c>
      <c r="G162" s="21">
        <v>105.03</v>
      </c>
      <c r="H162" s="21">
        <f t="shared" si="2"/>
        <v>105.03</v>
      </c>
    </row>
    <row r="163" spans="1:8" ht="20.399999999999999">
      <c r="A163" s="10" t="s">
        <v>215</v>
      </c>
      <c r="B163" s="10" t="s">
        <v>216</v>
      </c>
      <c r="C163" s="11" t="s">
        <v>251</v>
      </c>
      <c r="D163" s="26" t="s">
        <v>8431</v>
      </c>
      <c r="E163" s="27" t="s">
        <v>252</v>
      </c>
      <c r="F163" s="29" t="str" cm="1">
        <f t="array" ref="F163">NumLetras(H163,2)</f>
        <v>Dos mil doscientos dos euros con diez céntimos</v>
      </c>
      <c r="G163" s="21">
        <v>2202.1</v>
      </c>
      <c r="H163" s="21">
        <f t="shared" si="2"/>
        <v>2202.1</v>
      </c>
    </row>
    <row r="164" spans="1:8" ht="20.399999999999999">
      <c r="A164" s="10" t="s">
        <v>215</v>
      </c>
      <c r="B164" s="10" t="s">
        <v>216</v>
      </c>
      <c r="C164" s="11" t="s">
        <v>253</v>
      </c>
      <c r="D164" s="26" t="s">
        <v>8431</v>
      </c>
      <c r="E164" s="27" t="s">
        <v>254</v>
      </c>
      <c r="F164" s="29" t="str" cm="1">
        <f t="array" ref="F164">NumLetras(H164,2)</f>
        <v>Tres mil sesenta y ocho euros con setenta y seis céntimos</v>
      </c>
      <c r="G164" s="21">
        <v>3068.76</v>
      </c>
      <c r="H164" s="21">
        <f t="shared" si="2"/>
        <v>3068.76</v>
      </c>
    </row>
    <row r="165" spans="1:8" ht="20.399999999999999">
      <c r="A165" s="10" t="s">
        <v>215</v>
      </c>
      <c r="B165" s="10" t="s">
        <v>216</v>
      </c>
      <c r="C165" s="11" t="s">
        <v>255</v>
      </c>
      <c r="D165" s="26" t="s">
        <v>8431</v>
      </c>
      <c r="E165" s="27" t="s">
        <v>256</v>
      </c>
      <c r="F165" s="29" t="str" cm="1">
        <f t="array" ref="F165">NumLetras(H165,2)</f>
        <v>Seiscientos ochenta y siete euros con cincuenta céntimos</v>
      </c>
      <c r="G165" s="21">
        <v>687.5</v>
      </c>
      <c r="H165" s="21">
        <f t="shared" si="2"/>
        <v>687.5</v>
      </c>
    </row>
    <row r="166" spans="1:8">
      <c r="A166" s="10" t="s">
        <v>215</v>
      </c>
      <c r="B166" s="10" t="s">
        <v>216</v>
      </c>
      <c r="C166" s="11" t="s">
        <v>257</v>
      </c>
      <c r="D166" s="26" t="s">
        <v>8431</v>
      </c>
      <c r="E166" s="27" t="s">
        <v>8441</v>
      </c>
      <c r="F166" s="29" t="str" cm="1">
        <f t="array" ref="F166">NumLetras(H166,2)</f>
        <v>Setenta y tres euros con once céntimos</v>
      </c>
      <c r="G166" s="21">
        <v>73.11</v>
      </c>
      <c r="H166" s="21">
        <f t="shared" si="2"/>
        <v>73.11</v>
      </c>
    </row>
    <row r="167" spans="1:8" ht="20.399999999999999">
      <c r="A167" s="10" t="s">
        <v>215</v>
      </c>
      <c r="B167" s="10" t="s">
        <v>216</v>
      </c>
      <c r="C167" s="11" t="s">
        <v>258</v>
      </c>
      <c r="D167" s="26" t="s">
        <v>8431</v>
      </c>
      <c r="E167" s="27" t="s">
        <v>8442</v>
      </c>
      <c r="F167" s="29" t="str" cm="1">
        <f t="array" ref="F167">NumLetras(H167,2)</f>
        <v>Ochenta y tres euros con cincuenta y seis céntimos</v>
      </c>
      <c r="G167" s="21">
        <v>83.56</v>
      </c>
      <c r="H167" s="21">
        <f t="shared" si="2"/>
        <v>83.56</v>
      </c>
    </row>
    <row r="168" spans="1:8">
      <c r="A168" s="10" t="s">
        <v>215</v>
      </c>
      <c r="B168" s="10" t="s">
        <v>216</v>
      </c>
      <c r="C168" s="11" t="s">
        <v>259</v>
      </c>
      <c r="D168" s="26" t="s">
        <v>8431</v>
      </c>
      <c r="E168" s="27" t="s">
        <v>8443</v>
      </c>
      <c r="F168" s="29" t="str" cm="1">
        <f t="array" ref="F168">NumLetras(H168,2)</f>
        <v>Ciento tres euros con diez céntimos</v>
      </c>
      <c r="G168" s="21">
        <v>103.1</v>
      </c>
      <c r="H168" s="21">
        <f t="shared" si="2"/>
        <v>103.1</v>
      </c>
    </row>
    <row r="169" spans="1:8" ht="20.399999999999999">
      <c r="A169" s="10" t="s">
        <v>215</v>
      </c>
      <c r="B169" s="10" t="s">
        <v>216</v>
      </c>
      <c r="C169" s="11" t="s">
        <v>260</v>
      </c>
      <c r="D169" s="26" t="s">
        <v>8431</v>
      </c>
      <c r="E169" s="27" t="s">
        <v>8444</v>
      </c>
      <c r="F169" s="29" t="str" cm="1">
        <f t="array" ref="F169">NumLetras(H169,2)</f>
        <v>Noventa y dos euros con cuarenta céntimos</v>
      </c>
      <c r="G169" s="21">
        <v>92.4</v>
      </c>
      <c r="H169" s="21">
        <f t="shared" si="2"/>
        <v>92.4</v>
      </c>
    </row>
    <row r="170" spans="1:8">
      <c r="A170" s="10" t="s">
        <v>215</v>
      </c>
      <c r="B170" s="10" t="s">
        <v>216</v>
      </c>
      <c r="C170" s="11" t="s">
        <v>261</v>
      </c>
      <c r="D170" s="26" t="s">
        <v>8431</v>
      </c>
      <c r="E170" s="27" t="s">
        <v>8445</v>
      </c>
      <c r="F170" s="29" t="str" cm="1">
        <f t="array" ref="F170">NumLetras(H170,2)</f>
        <v>Ciento doce euros con diez céntimos</v>
      </c>
      <c r="G170" s="21">
        <v>112.1</v>
      </c>
      <c r="H170" s="21">
        <f t="shared" si="2"/>
        <v>112.1</v>
      </c>
    </row>
    <row r="171" spans="1:8" ht="20.399999999999999">
      <c r="A171" s="10" t="s">
        <v>215</v>
      </c>
      <c r="B171" s="10" t="s">
        <v>216</v>
      </c>
      <c r="C171" s="11" t="s">
        <v>262</v>
      </c>
      <c r="D171" s="26" t="s">
        <v>8431</v>
      </c>
      <c r="E171" s="27" t="s">
        <v>8446</v>
      </c>
      <c r="F171" s="29" t="str" cm="1">
        <f t="array" ref="F171">NumLetras(H171,2)</f>
        <v>Ochenta euros con ochenta y cinco céntimos</v>
      </c>
      <c r="G171" s="21">
        <v>80.849999999999994</v>
      </c>
      <c r="H171" s="21">
        <f t="shared" si="2"/>
        <v>80.849999999999994</v>
      </c>
    </row>
    <row r="172" spans="1:8" ht="20.399999999999999">
      <c r="A172" s="10" t="s">
        <v>215</v>
      </c>
      <c r="B172" s="10" t="s">
        <v>216</v>
      </c>
      <c r="C172" s="11" t="s">
        <v>263</v>
      </c>
      <c r="D172" s="26" t="s">
        <v>8431</v>
      </c>
      <c r="E172" s="27" t="s">
        <v>264</v>
      </c>
      <c r="F172" s="29" t="str" cm="1">
        <f t="array" ref="F172">NumLetras(H172,2)</f>
        <v>Quinientos ochenta y seis euros con ochenta y nueve céntimos</v>
      </c>
      <c r="G172" s="21">
        <v>586.89</v>
      </c>
      <c r="H172" s="21">
        <f t="shared" si="2"/>
        <v>586.89</v>
      </c>
    </row>
    <row r="173" spans="1:8" ht="20.399999999999999">
      <c r="A173" s="10" t="s">
        <v>215</v>
      </c>
      <c r="B173" s="10" t="s">
        <v>216</v>
      </c>
      <c r="C173" s="11" t="s">
        <v>265</v>
      </c>
      <c r="D173" s="26" t="s">
        <v>8431</v>
      </c>
      <c r="E173" s="27" t="s">
        <v>266</v>
      </c>
      <c r="F173" s="29" t="str" cm="1">
        <f t="array" ref="F173">NumLetras(H173,2)</f>
        <v>Dos mil seiscientos treinta y cinco euros con ochenta céntimos</v>
      </c>
      <c r="G173" s="21">
        <v>2635.8</v>
      </c>
      <c r="H173" s="21">
        <f t="shared" si="2"/>
        <v>2635.8</v>
      </c>
    </row>
    <row r="174" spans="1:8" ht="20.399999999999999">
      <c r="A174" s="10" t="s">
        <v>215</v>
      </c>
      <c r="B174" s="10" t="s">
        <v>216</v>
      </c>
      <c r="C174" s="11" t="s">
        <v>267</v>
      </c>
      <c r="D174" s="26" t="s">
        <v>8431</v>
      </c>
      <c r="E174" s="27" t="s">
        <v>268</v>
      </c>
      <c r="F174" s="29" t="str" cm="1">
        <f t="array" ref="F174">NumLetras(H174,2)</f>
        <v>Mil doscientos veintiséis euros con noventa y ocho céntimos</v>
      </c>
      <c r="G174" s="21">
        <v>1226.98</v>
      </c>
      <c r="H174" s="21">
        <f t="shared" si="2"/>
        <v>1226.98</v>
      </c>
    </row>
    <row r="175" spans="1:8" ht="20.399999999999999">
      <c r="A175" s="10" t="s">
        <v>215</v>
      </c>
      <c r="B175" s="10" t="s">
        <v>216</v>
      </c>
      <c r="C175" s="11" t="s">
        <v>269</v>
      </c>
      <c r="D175" s="26" t="s">
        <v>8431</v>
      </c>
      <c r="E175" s="27" t="s">
        <v>270</v>
      </c>
      <c r="F175" s="29" t="str" cm="1">
        <f t="array" ref="F175">NumLetras(H175,2)</f>
        <v>Mil seiscientos once euros con noventa y cuatro céntimos</v>
      </c>
      <c r="G175" s="21">
        <v>1611.94</v>
      </c>
      <c r="H175" s="21">
        <f t="shared" si="2"/>
        <v>1611.94</v>
      </c>
    </row>
    <row r="176" spans="1:8" ht="20.399999999999999">
      <c r="A176" s="10" t="s">
        <v>215</v>
      </c>
      <c r="B176" s="10" t="s">
        <v>216</v>
      </c>
      <c r="C176" s="11" t="s">
        <v>271</v>
      </c>
      <c r="D176" s="26" t="s">
        <v>8431</v>
      </c>
      <c r="E176" s="27" t="s">
        <v>8447</v>
      </c>
      <c r="F176" s="29" t="str" cm="1">
        <f t="array" ref="F176">NumLetras(H176,2)</f>
        <v>Trescientos cincuenta y cuatro euros con ochenta y ocho céntimos</v>
      </c>
      <c r="G176" s="21">
        <v>354.88</v>
      </c>
      <c r="H176" s="21">
        <f t="shared" si="2"/>
        <v>354.88</v>
      </c>
    </row>
    <row r="177" spans="1:8" ht="20.399999999999999">
      <c r="A177" s="10" t="s">
        <v>215</v>
      </c>
      <c r="B177" s="10" t="s">
        <v>216</v>
      </c>
      <c r="C177" s="11" t="s">
        <v>272</v>
      </c>
      <c r="D177" s="26" t="s">
        <v>8431</v>
      </c>
      <c r="E177" s="27" t="s">
        <v>273</v>
      </c>
      <c r="F177" s="29" t="str" cm="1">
        <f t="array" ref="F177">NumLetras(H177,2)</f>
        <v>Doscientos setenta y nueve euros con veintinueve céntimos</v>
      </c>
      <c r="G177" s="21">
        <v>279.29000000000002</v>
      </c>
      <c r="H177" s="21">
        <f t="shared" si="2"/>
        <v>279.29000000000002</v>
      </c>
    </row>
    <row r="178" spans="1:8" ht="20.399999999999999">
      <c r="A178" s="10" t="s">
        <v>215</v>
      </c>
      <c r="B178" s="10" t="s">
        <v>216</v>
      </c>
      <c r="C178" s="11" t="s">
        <v>274</v>
      </c>
      <c r="D178" s="26" t="s">
        <v>8431</v>
      </c>
      <c r="E178" s="27" t="s">
        <v>275</v>
      </c>
      <c r="F178" s="29" t="str" cm="1">
        <f t="array" ref="F178">NumLetras(H178,2)</f>
        <v>Trescientos cuarenta y un euros con cuarenta y ocho céntimos</v>
      </c>
      <c r="G178" s="21">
        <v>341.48</v>
      </c>
      <c r="H178" s="21">
        <f t="shared" si="2"/>
        <v>341.48</v>
      </c>
    </row>
    <row r="179" spans="1:8" ht="20.399999999999999">
      <c r="A179" s="10" t="s">
        <v>215</v>
      </c>
      <c r="B179" s="10" t="s">
        <v>216</v>
      </c>
      <c r="C179" s="11" t="s">
        <v>276</v>
      </c>
      <c r="D179" s="26" t="s">
        <v>8431</v>
      </c>
      <c r="E179" s="27" t="s">
        <v>277</v>
      </c>
      <c r="F179" s="29" t="str" cm="1">
        <f t="array" ref="F179">NumLetras(H179,2)</f>
        <v>Cuatrocientos treinta y siete euros con cincuenta céntimos</v>
      </c>
      <c r="G179" s="21">
        <v>437.5</v>
      </c>
      <c r="H179" s="21">
        <f t="shared" si="2"/>
        <v>437.5</v>
      </c>
    </row>
    <row r="180" spans="1:8" ht="20.399999999999999">
      <c r="A180" s="10" t="s">
        <v>215</v>
      </c>
      <c r="B180" s="10" t="s">
        <v>216</v>
      </c>
      <c r="C180" s="11" t="s">
        <v>278</v>
      </c>
      <c r="D180" s="26" t="s">
        <v>8431</v>
      </c>
      <c r="E180" s="27" t="s">
        <v>279</v>
      </c>
      <c r="F180" s="29" t="str" cm="1">
        <f t="array" ref="F180">NumLetras(H180,2)</f>
        <v>Cuatrocientos cincuenta y seis euros con veinticinco céntimos</v>
      </c>
      <c r="G180" s="21">
        <v>456.25</v>
      </c>
      <c r="H180" s="21">
        <f t="shared" si="2"/>
        <v>456.25</v>
      </c>
    </row>
    <row r="181" spans="1:8">
      <c r="A181" s="10" t="s">
        <v>215</v>
      </c>
      <c r="B181" s="10" t="s">
        <v>216</v>
      </c>
      <c r="C181" s="11" t="s">
        <v>280</v>
      </c>
      <c r="D181" s="26" t="s">
        <v>8431</v>
      </c>
      <c r="E181" s="27" t="s">
        <v>281</v>
      </c>
      <c r="F181" s="29" t="str" cm="1">
        <f t="array" ref="F181">NumLetras(H181,2)</f>
        <v>Quinientos euros</v>
      </c>
      <c r="G181" s="21">
        <v>500</v>
      </c>
      <c r="H181" s="21">
        <f t="shared" si="2"/>
        <v>500</v>
      </c>
    </row>
    <row r="182" spans="1:8" ht="20.399999999999999">
      <c r="A182" s="10" t="s">
        <v>215</v>
      </c>
      <c r="B182" s="10" t="s">
        <v>216</v>
      </c>
      <c r="C182" s="11" t="s">
        <v>282</v>
      </c>
      <c r="D182" s="26" t="s">
        <v>8431</v>
      </c>
      <c r="E182" s="27" t="s">
        <v>283</v>
      </c>
      <c r="F182" s="29" t="str" cm="1">
        <f t="array" ref="F182">NumLetras(H182,2)</f>
        <v>Quinientos treinta y siete euros con cincuenta céntimos</v>
      </c>
      <c r="G182" s="21">
        <v>537.5</v>
      </c>
      <c r="H182" s="21">
        <f t="shared" si="2"/>
        <v>537.5</v>
      </c>
    </row>
    <row r="183" spans="1:8">
      <c r="A183" s="10" t="s">
        <v>215</v>
      </c>
      <c r="B183" s="10" t="s">
        <v>216</v>
      </c>
      <c r="C183" s="11" t="s">
        <v>284</v>
      </c>
      <c r="D183" s="26" t="s">
        <v>8431</v>
      </c>
      <c r="E183" s="27" t="s">
        <v>285</v>
      </c>
      <c r="F183" s="29" t="str" cm="1">
        <f t="array" ref="F183">NumLetras(H183,2)</f>
        <v>Seiscientos euros</v>
      </c>
      <c r="G183" s="21">
        <v>600</v>
      </c>
      <c r="H183" s="21">
        <f t="shared" si="2"/>
        <v>600</v>
      </c>
    </row>
    <row r="184" spans="1:8">
      <c r="A184" s="10" t="s">
        <v>215</v>
      </c>
      <c r="B184" s="10" t="s">
        <v>216</v>
      </c>
      <c r="C184" s="11" t="s">
        <v>286</v>
      </c>
      <c r="D184" s="26" t="s">
        <v>8431</v>
      </c>
      <c r="E184" s="27" t="s">
        <v>287</v>
      </c>
      <c r="F184" s="29" t="str" cm="1">
        <f t="array" ref="F184">NumLetras(H184,2)</f>
        <v>Seiscientos cincuenta euros</v>
      </c>
      <c r="G184" s="21">
        <v>650</v>
      </c>
      <c r="H184" s="21">
        <f t="shared" si="2"/>
        <v>650</v>
      </c>
    </row>
    <row r="185" spans="1:8" ht="20.399999999999999">
      <c r="A185" s="10" t="s">
        <v>215</v>
      </c>
      <c r="B185" s="10" t="s">
        <v>216</v>
      </c>
      <c r="C185" s="11" t="s">
        <v>288</v>
      </c>
      <c r="D185" s="26" t="s">
        <v>8431</v>
      </c>
      <c r="E185" s="27" t="s">
        <v>289</v>
      </c>
      <c r="F185" s="29" t="str" cm="1">
        <f t="array" ref="F185">NumLetras(H185,2)</f>
        <v>Doscientos sesenta y dos euros con cincuenta céntimos</v>
      </c>
      <c r="G185" s="21">
        <v>262.5</v>
      </c>
      <c r="H185" s="21">
        <f t="shared" si="2"/>
        <v>262.5</v>
      </c>
    </row>
    <row r="186" spans="1:8" ht="20.399999999999999">
      <c r="A186" s="10" t="s">
        <v>215</v>
      </c>
      <c r="B186" s="10" t="s">
        <v>216</v>
      </c>
      <c r="C186" s="11" t="s">
        <v>290</v>
      </c>
      <c r="D186" s="26" t="s">
        <v>8431</v>
      </c>
      <c r="E186" s="27" t="s">
        <v>291</v>
      </c>
      <c r="F186" s="29" t="str" cm="1">
        <f t="array" ref="F186">NumLetras(H186,2)</f>
        <v>Trescientos cuarenta y tres euros con setenta y cinco céntimos</v>
      </c>
      <c r="G186" s="21">
        <v>343.75</v>
      </c>
      <c r="H186" s="21">
        <f t="shared" si="2"/>
        <v>343.75</v>
      </c>
    </row>
    <row r="187" spans="1:8">
      <c r="A187" s="10" t="s">
        <v>215</v>
      </c>
      <c r="B187" s="10" t="s">
        <v>216</v>
      </c>
      <c r="C187" s="11" t="s">
        <v>292</v>
      </c>
      <c r="D187" s="26" t="s">
        <v>8431</v>
      </c>
      <c r="E187" s="27" t="s">
        <v>293</v>
      </c>
      <c r="F187" s="29" t="str" cm="1">
        <f t="array" ref="F187">NumLetras(H187,2)</f>
        <v>Trescientos setenta y cinco euros</v>
      </c>
      <c r="G187" s="21">
        <v>375</v>
      </c>
      <c r="H187" s="21">
        <f t="shared" si="2"/>
        <v>375</v>
      </c>
    </row>
    <row r="188" spans="1:8" ht="20.399999999999999">
      <c r="A188" s="10" t="s">
        <v>215</v>
      </c>
      <c r="B188" s="10" t="s">
        <v>216</v>
      </c>
      <c r="C188" s="11" t="s">
        <v>294</v>
      </c>
      <c r="D188" s="26" t="s">
        <v>8431</v>
      </c>
      <c r="E188" s="27" t="s">
        <v>295</v>
      </c>
      <c r="F188" s="29" t="str" cm="1">
        <f t="array" ref="F188">NumLetras(H188,2)</f>
        <v>Cincuenta y cinco euros con cinco céntimos</v>
      </c>
      <c r="G188" s="21">
        <v>55.05</v>
      </c>
      <c r="H188" s="21">
        <f t="shared" si="2"/>
        <v>55.05</v>
      </c>
    </row>
    <row r="189" spans="1:8" ht="20.399999999999999">
      <c r="A189" s="10" t="s">
        <v>215</v>
      </c>
      <c r="B189" s="10" t="s">
        <v>216</v>
      </c>
      <c r="C189" s="11" t="s">
        <v>296</v>
      </c>
      <c r="D189" s="26" t="s">
        <v>8431</v>
      </c>
      <c r="E189" s="27" t="s">
        <v>297</v>
      </c>
      <c r="F189" s="29" t="str" cm="1">
        <f t="array" ref="F189">NumLetras(H189,2)</f>
        <v>Doscientos siete euros con veintiocho céntimos</v>
      </c>
      <c r="G189" s="21">
        <v>207.28</v>
      </c>
      <c r="H189" s="21">
        <f t="shared" si="2"/>
        <v>207.28</v>
      </c>
    </row>
    <row r="190" spans="1:8" ht="20.399999999999999">
      <c r="A190" s="10" t="s">
        <v>215</v>
      </c>
      <c r="B190" s="10" t="s">
        <v>216</v>
      </c>
      <c r="C190" s="11" t="s">
        <v>298</v>
      </c>
      <c r="D190" s="26" t="s">
        <v>8431</v>
      </c>
      <c r="E190" s="27" t="s">
        <v>299</v>
      </c>
      <c r="F190" s="29" t="str" cm="1">
        <f t="array" ref="F190">NumLetras(H190,2)</f>
        <v>Doscientos sesenta y nueve euros con trece céntimos</v>
      </c>
      <c r="G190" s="21">
        <v>269.13</v>
      </c>
      <c r="H190" s="21">
        <f t="shared" si="2"/>
        <v>269.13</v>
      </c>
    </row>
    <row r="191" spans="1:8" ht="20.399999999999999">
      <c r="A191" s="10" t="s">
        <v>215</v>
      </c>
      <c r="B191" s="10" t="s">
        <v>216</v>
      </c>
      <c r="C191" s="11" t="s">
        <v>300</v>
      </c>
      <c r="D191" s="26" t="s">
        <v>8431</v>
      </c>
      <c r="E191" s="27" t="s">
        <v>301</v>
      </c>
      <c r="F191" s="29" t="str" cm="1">
        <f t="array" ref="F191">NumLetras(H191,2)</f>
        <v>Doscientos setenta y ocho euros con nueve céntimos</v>
      </c>
      <c r="G191" s="21">
        <v>278.08999999999997</v>
      </c>
      <c r="H191" s="21">
        <f t="shared" si="2"/>
        <v>278.08999999999997</v>
      </c>
    </row>
    <row r="192" spans="1:8" ht="20.399999999999999">
      <c r="A192" s="10" t="s">
        <v>215</v>
      </c>
      <c r="B192" s="10" t="s">
        <v>216</v>
      </c>
      <c r="C192" s="11" t="s">
        <v>302</v>
      </c>
      <c r="D192" s="26" t="s">
        <v>8431</v>
      </c>
      <c r="E192" s="27" t="s">
        <v>303</v>
      </c>
      <c r="F192" s="29" t="str" cm="1">
        <f t="array" ref="F192">NumLetras(H192,2)</f>
        <v>Ciento noventa y seis euros con dieciocho céntimos</v>
      </c>
      <c r="G192" s="21">
        <v>196.18</v>
      </c>
      <c r="H192" s="21">
        <f t="shared" si="2"/>
        <v>196.18</v>
      </c>
    </row>
    <row r="193" spans="1:8" ht="20.399999999999999">
      <c r="A193" s="10" t="s">
        <v>215</v>
      </c>
      <c r="B193" s="10" t="s">
        <v>216</v>
      </c>
      <c r="C193" s="11" t="s">
        <v>304</v>
      </c>
      <c r="D193" s="26" t="s">
        <v>8431</v>
      </c>
      <c r="E193" s="27" t="s">
        <v>305</v>
      </c>
      <c r="F193" s="29" t="str" cm="1">
        <f t="array" ref="F193">NumLetras(H193,2)</f>
        <v>Doscientos cuarenta y cuatro euros con cincuenta y cinco céntimos</v>
      </c>
      <c r="G193" s="21">
        <v>244.55</v>
      </c>
      <c r="H193" s="21">
        <f t="shared" si="2"/>
        <v>244.55</v>
      </c>
    </row>
    <row r="194" spans="1:8" ht="20.399999999999999">
      <c r="A194" s="10" t="s">
        <v>215</v>
      </c>
      <c r="B194" s="10" t="s">
        <v>216</v>
      </c>
      <c r="C194" s="11" t="s">
        <v>306</v>
      </c>
      <c r="D194" s="26" t="s">
        <v>8431</v>
      </c>
      <c r="E194" s="27" t="s">
        <v>307</v>
      </c>
      <c r="F194" s="29" t="str" cm="1">
        <f t="array" ref="F194">NumLetras(H194,2)</f>
        <v>Doscientos cincuenta y tres euros con cincuenta y cuatro céntimos</v>
      </c>
      <c r="G194" s="21">
        <v>253.54</v>
      </c>
      <c r="H194" s="21">
        <f t="shared" si="2"/>
        <v>253.54</v>
      </c>
    </row>
    <row r="195" spans="1:8" ht="20.399999999999999">
      <c r="A195" s="10" t="s">
        <v>215</v>
      </c>
      <c r="B195" s="10" t="s">
        <v>216</v>
      </c>
      <c r="C195" s="11" t="s">
        <v>308</v>
      </c>
      <c r="D195" s="26" t="s">
        <v>8431</v>
      </c>
      <c r="E195" s="27" t="s">
        <v>309</v>
      </c>
      <c r="F195" s="29" t="str" cm="1">
        <f t="array" ref="F195">NumLetras(H195,2)</f>
        <v>Ciento ochenta y cuatro euros con setenta céntimos</v>
      </c>
      <c r="G195" s="21">
        <v>184.7</v>
      </c>
      <c r="H195" s="21">
        <f t="shared" si="2"/>
        <v>184.7</v>
      </c>
    </row>
    <row r="196" spans="1:8" ht="20.399999999999999">
      <c r="A196" s="10" t="s">
        <v>215</v>
      </c>
      <c r="B196" s="10" t="s">
        <v>216</v>
      </c>
      <c r="C196" s="11" t="s">
        <v>310</v>
      </c>
      <c r="D196" s="26" t="s">
        <v>8431</v>
      </c>
      <c r="E196" s="27" t="s">
        <v>311</v>
      </c>
      <c r="F196" s="29" t="str" cm="1">
        <f t="array" ref="F196">NumLetras(H196,2)</f>
        <v>Doscientos cuarenta y seis euros con setenta y cuatro céntimos</v>
      </c>
      <c r="G196" s="21">
        <v>246.74</v>
      </c>
      <c r="H196" s="21">
        <f t="shared" si="2"/>
        <v>246.74</v>
      </c>
    </row>
    <row r="197" spans="1:8" ht="20.399999999999999">
      <c r="A197" s="10" t="s">
        <v>215</v>
      </c>
      <c r="B197" s="10" t="s">
        <v>216</v>
      </c>
      <c r="C197" s="11" t="s">
        <v>312</v>
      </c>
      <c r="D197" s="26" t="s">
        <v>8431</v>
      </c>
      <c r="E197" s="27" t="s">
        <v>313</v>
      </c>
      <c r="F197" s="29" t="str" cm="1">
        <f t="array" ref="F197">NumLetras(H197,2)</f>
        <v>Doscientos cincuenta y seis euros con veinticinco céntimos</v>
      </c>
      <c r="G197" s="21">
        <v>256.25</v>
      </c>
      <c r="H197" s="21">
        <f t="shared" si="2"/>
        <v>256.25</v>
      </c>
    </row>
    <row r="198" spans="1:8" ht="20.399999999999999">
      <c r="A198" s="10" t="s">
        <v>215</v>
      </c>
      <c r="B198" s="10" t="s">
        <v>216</v>
      </c>
      <c r="C198" s="11" t="s">
        <v>314</v>
      </c>
      <c r="D198" s="26" t="s">
        <v>8431</v>
      </c>
      <c r="E198" s="27" t="s">
        <v>315</v>
      </c>
      <c r="F198" s="29" t="str" cm="1">
        <f t="array" ref="F198">NumLetras(H198,2)</f>
        <v>Ciento veinte euros con sesenta y ocho céntimos</v>
      </c>
      <c r="G198" s="21">
        <v>120.68</v>
      </c>
      <c r="H198" s="21">
        <f t="shared" si="2"/>
        <v>120.68</v>
      </c>
    </row>
    <row r="199" spans="1:8" ht="20.399999999999999">
      <c r="A199" s="10" t="s">
        <v>215</v>
      </c>
      <c r="B199" s="10" t="s">
        <v>216</v>
      </c>
      <c r="C199" s="11" t="s">
        <v>316</v>
      </c>
      <c r="D199" s="26" t="s">
        <v>8431</v>
      </c>
      <c r="E199" s="27" t="s">
        <v>317</v>
      </c>
      <c r="F199" s="29" t="str" cm="1">
        <f t="array" ref="F199">NumLetras(H199,2)</f>
        <v>Ciento tres euros con ochenta y tres céntimos</v>
      </c>
      <c r="G199" s="21">
        <v>103.83</v>
      </c>
      <c r="H199" s="21">
        <f t="shared" ref="H199:H262" si="3">G199*(1-$H$2)</f>
        <v>103.83</v>
      </c>
    </row>
    <row r="200" spans="1:8" ht="20.399999999999999">
      <c r="A200" s="10" t="s">
        <v>215</v>
      </c>
      <c r="B200" s="10" t="s">
        <v>216</v>
      </c>
      <c r="C200" s="11" t="s">
        <v>318</v>
      </c>
      <c r="D200" s="26" t="s">
        <v>8431</v>
      </c>
      <c r="E200" s="27" t="s">
        <v>319</v>
      </c>
      <c r="F200" s="29" t="str" cm="1">
        <f t="array" ref="F200">NumLetras(H200,2)</f>
        <v>Ciento cincuenta y tres euros con setenta y tres céntimos</v>
      </c>
      <c r="G200" s="21">
        <v>153.72999999999999</v>
      </c>
      <c r="H200" s="21">
        <f t="shared" si="3"/>
        <v>153.72999999999999</v>
      </c>
    </row>
    <row r="201" spans="1:8" ht="20.399999999999999">
      <c r="A201" s="10" t="s">
        <v>215</v>
      </c>
      <c r="B201" s="10" t="s">
        <v>216</v>
      </c>
      <c r="C201" s="11" t="s">
        <v>320</v>
      </c>
      <c r="D201" s="26" t="s">
        <v>8431</v>
      </c>
      <c r="E201" s="27" t="s">
        <v>321</v>
      </c>
      <c r="F201" s="29" t="str" cm="1">
        <f t="array" ref="F201">NumLetras(H201,2)</f>
        <v>Ciento cuarenta y ocho euros con setenta y cinco céntimos</v>
      </c>
      <c r="G201" s="21">
        <v>148.75</v>
      </c>
      <c r="H201" s="21">
        <f t="shared" si="3"/>
        <v>148.75</v>
      </c>
    </row>
    <row r="202" spans="1:8" ht="40.799999999999997">
      <c r="A202" s="31" t="s">
        <v>215</v>
      </c>
      <c r="B202" s="31" t="s">
        <v>216</v>
      </c>
      <c r="C202" s="11" t="s">
        <v>322</v>
      </c>
      <c r="D202" s="31" t="s">
        <v>8431</v>
      </c>
      <c r="E202" s="27" t="s">
        <v>323</v>
      </c>
      <c r="F202" s="29" t="str" cm="1">
        <f t="array" ref="F202">NumLetras(H202,2)</f>
        <v>Setecientos cuarenta euros con cincuenta y un céntimos</v>
      </c>
      <c r="G202" s="21">
        <v>740.51</v>
      </c>
      <c r="H202" s="21">
        <f t="shared" si="3"/>
        <v>740.51</v>
      </c>
    </row>
    <row r="203" spans="1:8" ht="30.6">
      <c r="A203" s="31" t="s">
        <v>215</v>
      </c>
      <c r="B203" s="31" t="s">
        <v>216</v>
      </c>
      <c r="C203" s="11" t="s">
        <v>324</v>
      </c>
      <c r="D203" s="31" t="s">
        <v>8431</v>
      </c>
      <c r="E203" s="27" t="s">
        <v>325</v>
      </c>
      <c r="F203" s="29" t="str" cm="1">
        <f t="array" ref="F203">NumLetras(H203,2)</f>
        <v>Setecientos treinta y ocho euros con noventa y cuatro céntimos</v>
      </c>
      <c r="G203" s="21">
        <v>738.94</v>
      </c>
      <c r="H203" s="21">
        <f t="shared" si="3"/>
        <v>738.94</v>
      </c>
    </row>
    <row r="204" spans="1:8" ht="30.6">
      <c r="A204" s="31" t="s">
        <v>215</v>
      </c>
      <c r="B204" s="31" t="s">
        <v>216</v>
      </c>
      <c r="C204" s="11" t="s">
        <v>326</v>
      </c>
      <c r="D204" s="31" t="s">
        <v>8431</v>
      </c>
      <c r="E204" s="27" t="s">
        <v>327</v>
      </c>
      <c r="F204" s="29" t="str" cm="1">
        <f t="array" ref="F204">NumLetras(H204,2)</f>
        <v>Setecientos treinta y ocho euros con noventa y cuatro céntimos</v>
      </c>
      <c r="G204" s="21">
        <v>738.94</v>
      </c>
      <c r="H204" s="21">
        <f t="shared" si="3"/>
        <v>738.94</v>
      </c>
    </row>
    <row r="205" spans="1:8" ht="30.6">
      <c r="A205" s="31" t="s">
        <v>215</v>
      </c>
      <c r="B205" s="31" t="s">
        <v>216</v>
      </c>
      <c r="C205" s="11" t="s">
        <v>328</v>
      </c>
      <c r="D205" s="31" t="s">
        <v>8431</v>
      </c>
      <c r="E205" s="27" t="s">
        <v>329</v>
      </c>
      <c r="F205" s="29" t="str" cm="1">
        <f t="array" ref="F205">NumLetras(H205,2)</f>
        <v>Setecientos cuarenta euros con cincuenta y un céntimos</v>
      </c>
      <c r="G205" s="21">
        <v>740.51</v>
      </c>
      <c r="H205" s="21">
        <f t="shared" si="3"/>
        <v>740.51</v>
      </c>
    </row>
    <row r="206" spans="1:8" ht="30.6">
      <c r="A206" s="31" t="s">
        <v>215</v>
      </c>
      <c r="B206" s="31" t="s">
        <v>216</v>
      </c>
      <c r="C206" s="11" t="s">
        <v>330</v>
      </c>
      <c r="D206" s="31" t="s">
        <v>8431</v>
      </c>
      <c r="E206" s="27" t="s">
        <v>331</v>
      </c>
      <c r="F206" s="29" t="str" cm="1">
        <f t="array" ref="F206">NumLetras(H206,2)</f>
        <v>Setecientos cincuenta euros con setenta y cinco céntimos</v>
      </c>
      <c r="G206" s="21">
        <v>750.75</v>
      </c>
      <c r="H206" s="21">
        <f t="shared" si="3"/>
        <v>750.75</v>
      </c>
    </row>
    <row r="207" spans="1:8" ht="30.6">
      <c r="A207" s="31" t="s">
        <v>215</v>
      </c>
      <c r="B207" s="31" t="s">
        <v>216</v>
      </c>
      <c r="C207" s="11" t="s">
        <v>332</v>
      </c>
      <c r="D207" s="31" t="s">
        <v>8431</v>
      </c>
      <c r="E207" s="27" t="s">
        <v>333</v>
      </c>
      <c r="F207" s="29" t="str" cm="1">
        <f t="array" ref="F207">NumLetras(H207,2)</f>
        <v>Setecientos cincuenta euros con setenta y cinco céntimos</v>
      </c>
      <c r="G207" s="21">
        <v>750.75</v>
      </c>
      <c r="H207" s="21">
        <f t="shared" si="3"/>
        <v>750.75</v>
      </c>
    </row>
    <row r="208" spans="1:8" ht="20.399999999999999">
      <c r="A208" s="31" t="s">
        <v>215</v>
      </c>
      <c r="B208" s="31" t="s">
        <v>216</v>
      </c>
      <c r="C208" s="11" t="s">
        <v>7366</v>
      </c>
      <c r="D208" s="31" t="s">
        <v>8431</v>
      </c>
      <c r="E208" s="27" t="s">
        <v>7363</v>
      </c>
      <c r="F208" s="29" t="str" cm="1">
        <f t="array" ref="F208">NumLetras(H208,2)</f>
        <v>Ciento cuarenta y tres euros con setenta y cinco céntimos</v>
      </c>
      <c r="G208" s="21">
        <v>143.75</v>
      </c>
      <c r="H208" s="21">
        <f t="shared" si="3"/>
        <v>143.75</v>
      </c>
    </row>
    <row r="209" spans="1:8" ht="20.399999999999999">
      <c r="A209" s="31" t="s">
        <v>215</v>
      </c>
      <c r="B209" s="31" t="s">
        <v>216</v>
      </c>
      <c r="C209" s="11" t="s">
        <v>7367</v>
      </c>
      <c r="D209" s="31" t="s">
        <v>8431</v>
      </c>
      <c r="E209" s="27" t="s">
        <v>7364</v>
      </c>
      <c r="F209" s="29" t="str" cm="1">
        <f t="array" ref="F209">NumLetras(H209,2)</f>
        <v>Ciento cuarenta y tres euros con setenta y cinco céntimos</v>
      </c>
      <c r="G209" s="21">
        <v>143.75</v>
      </c>
      <c r="H209" s="21">
        <f t="shared" si="3"/>
        <v>143.75</v>
      </c>
    </row>
    <row r="210" spans="1:8" ht="20.399999999999999">
      <c r="A210" s="31" t="s">
        <v>215</v>
      </c>
      <c r="B210" s="31" t="s">
        <v>216</v>
      </c>
      <c r="C210" s="11" t="s">
        <v>7368</v>
      </c>
      <c r="D210" s="31" t="s">
        <v>8431</v>
      </c>
      <c r="E210" s="27" t="s">
        <v>11172</v>
      </c>
      <c r="F210" s="29" t="str" cm="1">
        <f t="array" ref="F210">NumLetras(H210,2)</f>
        <v>Ciento sesenta y cinco euros con diecinueve céntimos</v>
      </c>
      <c r="G210" s="21">
        <v>165.19</v>
      </c>
      <c r="H210" s="21">
        <f t="shared" si="3"/>
        <v>165.19</v>
      </c>
    </row>
    <row r="211" spans="1:8" ht="32.4" customHeight="1">
      <c r="A211" s="31" t="s">
        <v>215</v>
      </c>
      <c r="B211" s="31" t="s">
        <v>216</v>
      </c>
      <c r="C211" s="11" t="s">
        <v>7369</v>
      </c>
      <c r="D211" s="31" t="s">
        <v>8431</v>
      </c>
      <c r="E211" s="27" t="s">
        <v>7365</v>
      </c>
      <c r="F211" s="29" t="str" cm="1">
        <f t="array" ref="F211">NumLetras(H211,2)</f>
        <v>Ciento sesenta euros con sesenta y tres céntimos</v>
      </c>
      <c r="G211" s="21">
        <v>160.63</v>
      </c>
      <c r="H211" s="21">
        <f t="shared" si="3"/>
        <v>160.63</v>
      </c>
    </row>
    <row r="212" spans="1:8" ht="20.399999999999999">
      <c r="A212" s="10" t="s">
        <v>215</v>
      </c>
      <c r="B212" s="10" t="s">
        <v>334</v>
      </c>
      <c r="C212" s="11" t="s">
        <v>335</v>
      </c>
      <c r="D212" s="26" t="s">
        <v>8431</v>
      </c>
      <c r="E212" s="27" t="s">
        <v>336</v>
      </c>
      <c r="F212" s="29" t="str" cm="1">
        <f t="array" ref="F212">NumLetras(H212,2)</f>
        <v>Cuatrocientos noventa y dos euros con treinta y seis céntimos</v>
      </c>
      <c r="G212" s="21">
        <v>492.36</v>
      </c>
      <c r="H212" s="21">
        <f t="shared" si="3"/>
        <v>492.36</v>
      </c>
    </row>
    <row r="213" spans="1:8" ht="20.399999999999999">
      <c r="A213" s="10" t="s">
        <v>215</v>
      </c>
      <c r="B213" s="10" t="s">
        <v>334</v>
      </c>
      <c r="C213" s="11" t="s">
        <v>337</v>
      </c>
      <c r="D213" s="26" t="s">
        <v>8431</v>
      </c>
      <c r="E213" s="27" t="s">
        <v>338</v>
      </c>
      <c r="F213" s="29" t="str" cm="1">
        <f t="array" ref="F213">NumLetras(H213,2)</f>
        <v>Treinta y siete euros con setenta y cinco céntimos</v>
      </c>
      <c r="G213" s="21">
        <v>37.75</v>
      </c>
      <c r="H213" s="21">
        <f t="shared" si="3"/>
        <v>37.75</v>
      </c>
    </row>
    <row r="214" spans="1:8" ht="20.399999999999999">
      <c r="A214" s="10" t="s">
        <v>215</v>
      </c>
      <c r="B214" s="10" t="s">
        <v>334</v>
      </c>
      <c r="C214" s="11" t="s">
        <v>339</v>
      </c>
      <c r="D214" s="26" t="s">
        <v>8431</v>
      </c>
      <c r="E214" s="27" t="s">
        <v>340</v>
      </c>
      <c r="F214" s="29" t="str" cm="1">
        <f t="array" ref="F214">NumLetras(H214,2)</f>
        <v>Cincuenta euros con veintiún céntimos</v>
      </c>
      <c r="G214" s="21">
        <v>50.21</v>
      </c>
      <c r="H214" s="21">
        <f t="shared" si="3"/>
        <v>50.21</v>
      </c>
    </row>
    <row r="215" spans="1:8" ht="20.399999999999999">
      <c r="A215" s="10" t="s">
        <v>215</v>
      </c>
      <c r="B215" s="10" t="s">
        <v>334</v>
      </c>
      <c r="C215" s="11" t="s">
        <v>341</v>
      </c>
      <c r="D215" s="26" t="s">
        <v>8431</v>
      </c>
      <c r="E215" s="27" t="s">
        <v>342</v>
      </c>
      <c r="F215" s="29" t="str" cm="1">
        <f t="array" ref="F215">NumLetras(H215,2)</f>
        <v>Quinientos setenta y ocho euros con treinta y ocho céntimos</v>
      </c>
      <c r="G215" s="21">
        <v>578.38</v>
      </c>
      <c r="H215" s="21">
        <f t="shared" si="3"/>
        <v>578.38</v>
      </c>
    </row>
    <row r="216" spans="1:8" ht="20.399999999999999">
      <c r="A216" s="10" t="s">
        <v>215</v>
      </c>
      <c r="B216" s="10" t="s">
        <v>334</v>
      </c>
      <c r="C216" s="11" t="s">
        <v>343</v>
      </c>
      <c r="D216" s="26" t="s">
        <v>8431</v>
      </c>
      <c r="E216" s="27" t="s">
        <v>344</v>
      </c>
      <c r="F216" s="29" t="str" cm="1">
        <f t="array" ref="F216">NumLetras(H216,2)</f>
        <v>Quinientos once euros con ochenta y ocho céntimos</v>
      </c>
      <c r="G216" s="21">
        <v>511.88</v>
      </c>
      <c r="H216" s="21">
        <f t="shared" si="3"/>
        <v>511.88</v>
      </c>
    </row>
    <row r="217" spans="1:8" ht="20.399999999999999">
      <c r="A217" s="10" t="s">
        <v>215</v>
      </c>
      <c r="B217" s="10" t="s">
        <v>334</v>
      </c>
      <c r="C217" s="11" t="s">
        <v>345</v>
      </c>
      <c r="D217" s="26" t="s">
        <v>8431</v>
      </c>
      <c r="E217" s="27" t="s">
        <v>8455</v>
      </c>
      <c r="F217" s="29" t="str" cm="1">
        <f t="array" ref="F217">NumLetras(H217,2)</f>
        <v>Setecientos cuarenta y cinco euros con seis céntimos</v>
      </c>
      <c r="G217" s="21">
        <v>745.06</v>
      </c>
      <c r="H217" s="21">
        <f t="shared" si="3"/>
        <v>745.06</v>
      </c>
    </row>
    <row r="218" spans="1:8" ht="20.399999999999999">
      <c r="A218" s="10" t="s">
        <v>215</v>
      </c>
      <c r="B218" s="10" t="s">
        <v>334</v>
      </c>
      <c r="C218" s="11" t="s">
        <v>346</v>
      </c>
      <c r="D218" s="26" t="s">
        <v>8431</v>
      </c>
      <c r="E218" s="27" t="s">
        <v>347</v>
      </c>
      <c r="F218" s="29" t="str" cm="1">
        <f t="array" ref="F218">NumLetras(H218,2)</f>
        <v>Ciento ochenta y cinco euros con diecisiete céntimos</v>
      </c>
      <c r="G218" s="21">
        <v>185.17</v>
      </c>
      <c r="H218" s="21">
        <f t="shared" si="3"/>
        <v>185.17</v>
      </c>
    </row>
    <row r="219" spans="1:8" ht="20.399999999999999">
      <c r="A219" s="10" t="s">
        <v>215</v>
      </c>
      <c r="B219" s="10" t="s">
        <v>334</v>
      </c>
      <c r="C219" s="11" t="s">
        <v>348</v>
      </c>
      <c r="D219" s="26" t="s">
        <v>8431</v>
      </c>
      <c r="E219" s="27" t="s">
        <v>349</v>
      </c>
      <c r="F219" s="29" t="str" cm="1">
        <f t="array" ref="F219">NumLetras(H219,2)</f>
        <v>Novecientos sesenta euros con setenta y cinco céntimos</v>
      </c>
      <c r="G219" s="21">
        <v>960.75</v>
      </c>
      <c r="H219" s="21">
        <f t="shared" si="3"/>
        <v>960.75</v>
      </c>
    </row>
    <row r="220" spans="1:8">
      <c r="A220" s="10" t="s">
        <v>215</v>
      </c>
      <c r="B220" s="10" t="s">
        <v>334</v>
      </c>
      <c r="C220" s="11" t="s">
        <v>350</v>
      </c>
      <c r="D220" s="26" t="s">
        <v>8431</v>
      </c>
      <c r="E220" s="27" t="s">
        <v>351</v>
      </c>
      <c r="F220" s="29" t="str" cm="1">
        <f t="array" ref="F220">NumLetras(H220,2)</f>
        <v>Tres mil quinientos euros</v>
      </c>
      <c r="G220" s="21">
        <v>3500</v>
      </c>
      <c r="H220" s="21">
        <f t="shared" si="3"/>
        <v>3500</v>
      </c>
    </row>
    <row r="221" spans="1:8" ht="20.399999999999999">
      <c r="A221" s="10" t="s">
        <v>215</v>
      </c>
      <c r="B221" s="10" t="s">
        <v>334</v>
      </c>
      <c r="C221" s="11" t="s">
        <v>352</v>
      </c>
      <c r="D221" s="26" t="s">
        <v>8431</v>
      </c>
      <c r="E221" s="27" t="s">
        <v>353</v>
      </c>
      <c r="F221" s="29" t="str" cm="1">
        <f t="array" ref="F221">NumLetras(H221,2)</f>
        <v>Tres mil seiscientos setenta y cinco euros</v>
      </c>
      <c r="G221" s="21">
        <v>3675</v>
      </c>
      <c r="H221" s="21">
        <f t="shared" si="3"/>
        <v>3675</v>
      </c>
    </row>
    <row r="222" spans="1:8" ht="20.399999999999999">
      <c r="A222" s="10" t="s">
        <v>215</v>
      </c>
      <c r="B222" s="10" t="s">
        <v>334</v>
      </c>
      <c r="C222" s="11" t="s">
        <v>354</v>
      </c>
      <c r="D222" s="26" t="s">
        <v>8431</v>
      </c>
      <c r="E222" s="27" t="s">
        <v>355</v>
      </c>
      <c r="F222" s="29" t="str" cm="1">
        <f t="array" ref="F222">NumLetras(H222,2)</f>
        <v>Tres mil ochocientos cincuenta euros</v>
      </c>
      <c r="G222" s="21">
        <v>3850</v>
      </c>
      <c r="H222" s="21">
        <f t="shared" si="3"/>
        <v>3850</v>
      </c>
    </row>
    <row r="223" spans="1:8" ht="20.399999999999999">
      <c r="A223" s="10" t="s">
        <v>215</v>
      </c>
      <c r="B223" s="10" t="s">
        <v>334</v>
      </c>
      <c r="C223" s="11" t="s">
        <v>356</v>
      </c>
      <c r="D223" s="26" t="s">
        <v>8431</v>
      </c>
      <c r="E223" s="27" t="s">
        <v>357</v>
      </c>
      <c r="F223" s="29" t="str" cm="1">
        <f t="array" ref="F223">NumLetras(H223,2)</f>
        <v>Mil setecientos setenta y ocho euros con sesenta y ocho céntimos</v>
      </c>
      <c r="G223" s="21">
        <v>1778.68</v>
      </c>
      <c r="H223" s="21">
        <f t="shared" si="3"/>
        <v>1778.68</v>
      </c>
    </row>
    <row r="224" spans="1:8" ht="20.399999999999999">
      <c r="A224" s="10" t="s">
        <v>215</v>
      </c>
      <c r="B224" s="10" t="s">
        <v>334</v>
      </c>
      <c r="C224" s="11" t="s">
        <v>358</v>
      </c>
      <c r="D224" s="26" t="s">
        <v>8431</v>
      </c>
      <c r="E224" s="27" t="s">
        <v>359</v>
      </c>
      <c r="F224" s="29" t="str" cm="1">
        <f t="array" ref="F224">NumLetras(H224,2)</f>
        <v>Tres mil sesenta y ocho euros con ocho céntimos</v>
      </c>
      <c r="G224" s="21">
        <v>3068.08</v>
      </c>
      <c r="H224" s="21">
        <f t="shared" si="3"/>
        <v>3068.08</v>
      </c>
    </row>
    <row r="225" spans="1:169" ht="20.399999999999999">
      <c r="A225" s="10" t="s">
        <v>215</v>
      </c>
      <c r="B225" s="10" t="s">
        <v>334</v>
      </c>
      <c r="C225" s="11" t="s">
        <v>360</v>
      </c>
      <c r="D225" s="26" t="s">
        <v>8431</v>
      </c>
      <c r="E225" s="28" t="s">
        <v>361</v>
      </c>
      <c r="F225" s="54" t="str" cm="1">
        <f t="array" ref="F225">NumLetras(H225,2)</f>
        <v>Cinco euros con noventa y cinco céntimos</v>
      </c>
      <c r="G225" s="21">
        <v>5.95</v>
      </c>
      <c r="H225" s="21">
        <f t="shared" si="3"/>
        <v>5.95</v>
      </c>
    </row>
    <row r="226" spans="1:169">
      <c r="A226" s="10" t="s">
        <v>215</v>
      </c>
      <c r="B226" s="10" t="s">
        <v>334</v>
      </c>
      <c r="C226" s="11" t="s">
        <v>362</v>
      </c>
      <c r="D226" s="26" t="s">
        <v>8431</v>
      </c>
      <c r="E226" s="28" t="s">
        <v>363</v>
      </c>
      <c r="F226" s="54" t="str" cm="1">
        <f t="array" ref="F226">NumLetras(H226,2)</f>
        <v>Veinte euros con veintiocho céntimos</v>
      </c>
      <c r="G226" s="21">
        <v>20.28</v>
      </c>
      <c r="H226" s="21">
        <f t="shared" si="3"/>
        <v>20.28</v>
      </c>
    </row>
    <row r="227" spans="1:169">
      <c r="A227" s="10" t="s">
        <v>215</v>
      </c>
      <c r="B227" s="10" t="s">
        <v>334</v>
      </c>
      <c r="C227" s="11" t="s">
        <v>364</v>
      </c>
      <c r="D227" s="26" t="s">
        <v>8431</v>
      </c>
      <c r="E227" s="28" t="s">
        <v>365</v>
      </c>
      <c r="F227" s="54" t="str" cm="1">
        <f t="array" ref="F227">NumLetras(H227,2)</f>
        <v>Doscientos setenta euros</v>
      </c>
      <c r="G227" s="21">
        <v>270</v>
      </c>
      <c r="H227" s="21">
        <f t="shared" si="3"/>
        <v>270</v>
      </c>
    </row>
    <row r="228" spans="1:169" ht="20.399999999999999">
      <c r="A228" s="10" t="s">
        <v>215</v>
      </c>
      <c r="B228" s="10" t="s">
        <v>334</v>
      </c>
      <c r="C228" s="11" t="s">
        <v>366</v>
      </c>
      <c r="D228" s="26" t="s">
        <v>8431</v>
      </c>
      <c r="E228" s="28" t="s">
        <v>367</v>
      </c>
      <c r="F228" s="54" t="str" cm="1">
        <f t="array" ref="F228">NumLetras(H228,2)</f>
        <v>Cuarenta y nueve euros con cincuenta y cinco céntimos</v>
      </c>
      <c r="G228" s="21">
        <v>49.55</v>
      </c>
      <c r="H228" s="21">
        <f t="shared" si="3"/>
        <v>49.55</v>
      </c>
    </row>
    <row r="229" spans="1:169" ht="20.399999999999999">
      <c r="A229" s="10" t="s">
        <v>215</v>
      </c>
      <c r="B229" s="10" t="s">
        <v>334</v>
      </c>
      <c r="C229" s="11" t="s">
        <v>368</v>
      </c>
      <c r="D229" s="26" t="s">
        <v>8431</v>
      </c>
      <c r="E229" s="28" t="s">
        <v>10997</v>
      </c>
      <c r="F229" s="54" t="str" cm="1">
        <f t="array" ref="F229">NumLetras(H229,2)</f>
        <v>Ciento sesenta y cinco euros con ochenta céntimos</v>
      </c>
      <c r="G229" s="21">
        <v>165.8</v>
      </c>
      <c r="H229" s="21">
        <f t="shared" si="3"/>
        <v>165.8</v>
      </c>
    </row>
    <row r="230" spans="1:169" ht="20.399999999999999">
      <c r="A230" s="10" t="s">
        <v>215</v>
      </c>
      <c r="B230" s="10" t="s">
        <v>334</v>
      </c>
      <c r="C230" s="11" t="s">
        <v>369</v>
      </c>
      <c r="D230" s="26" t="s">
        <v>8431</v>
      </c>
      <c r="E230" s="28" t="s">
        <v>10998</v>
      </c>
      <c r="F230" s="54" t="str" cm="1">
        <f t="array" ref="F230">NumLetras(H230,2)</f>
        <v>Doscientos setenta y nueve euros con treinta y cinco céntimos</v>
      </c>
      <c r="G230" s="21">
        <v>279.35000000000002</v>
      </c>
      <c r="H230" s="21">
        <f t="shared" si="3"/>
        <v>279.35000000000002</v>
      </c>
    </row>
    <row r="231" spans="1:169" ht="20.399999999999999">
      <c r="A231" s="10" t="s">
        <v>215</v>
      </c>
      <c r="B231" s="10" t="s">
        <v>334</v>
      </c>
      <c r="C231" s="11" t="s">
        <v>370</v>
      </c>
      <c r="D231" s="26" t="s">
        <v>8431</v>
      </c>
      <c r="E231" s="28" t="s">
        <v>371</v>
      </c>
      <c r="F231" s="54" t="str" cm="1">
        <f t="array" ref="F231">NumLetras(H231,2)</f>
        <v>Dieciocho euros con setenta y cinco céntimos</v>
      </c>
      <c r="G231" s="21">
        <v>18.75</v>
      </c>
      <c r="H231" s="21">
        <f t="shared" si="3"/>
        <v>18.75</v>
      </c>
    </row>
    <row r="232" spans="1:169" ht="20.399999999999999">
      <c r="A232" s="10" t="s">
        <v>215</v>
      </c>
      <c r="B232" s="10" t="s">
        <v>334</v>
      </c>
      <c r="C232" s="11" t="s">
        <v>372</v>
      </c>
      <c r="D232" s="26" t="s">
        <v>8431</v>
      </c>
      <c r="E232" s="28" t="s">
        <v>373</v>
      </c>
      <c r="F232" s="54" t="str" cm="1">
        <f t="array" ref="F232">NumLetras(H232,2)</f>
        <v>Quinientos cuarenta y seis euros con veinticinco céntimos</v>
      </c>
      <c r="G232" s="21">
        <v>546.25</v>
      </c>
      <c r="H232" s="21">
        <f t="shared" si="3"/>
        <v>546.25</v>
      </c>
    </row>
    <row r="233" spans="1:169" s="13" customFormat="1" ht="20.399999999999999">
      <c r="A233" s="10" t="s">
        <v>215</v>
      </c>
      <c r="B233" s="10" t="s">
        <v>334</v>
      </c>
      <c r="C233" s="11" t="s">
        <v>374</v>
      </c>
      <c r="D233" s="26" t="s">
        <v>8431</v>
      </c>
      <c r="E233" s="28" t="s">
        <v>375</v>
      </c>
      <c r="F233" s="54" t="str" cm="1">
        <f t="array" ref="F233">NumLetras(H233,2)</f>
        <v>Mil cuatrocientos cuarenta y cuatro euros con cincuenta y cinco céntimos</v>
      </c>
      <c r="G233" s="21">
        <v>1444.55</v>
      </c>
      <c r="H233" s="21">
        <f t="shared" si="3"/>
        <v>1444.55</v>
      </c>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6"/>
      <c r="CT233" s="6"/>
      <c r="CU233" s="6"/>
      <c r="CV233" s="6"/>
      <c r="CW233" s="6"/>
      <c r="CX233" s="6"/>
      <c r="CY233" s="6"/>
      <c r="CZ233" s="6"/>
      <c r="DA233" s="6"/>
      <c r="DB233" s="6"/>
      <c r="DC233" s="6"/>
      <c r="DD233" s="6"/>
      <c r="DE233" s="6"/>
      <c r="DF233" s="6"/>
      <c r="DG233" s="6"/>
      <c r="DH233" s="6"/>
      <c r="DI233" s="6"/>
      <c r="DJ233" s="6"/>
      <c r="DK233" s="6"/>
      <c r="DL233" s="6"/>
      <c r="DM233" s="6"/>
      <c r="DN233" s="6"/>
      <c r="DO233" s="6"/>
      <c r="DP233" s="6"/>
      <c r="DQ233" s="6"/>
      <c r="DR233" s="6"/>
      <c r="DS233" s="6"/>
      <c r="DT233" s="6"/>
      <c r="DU233" s="6"/>
      <c r="DV233" s="6"/>
      <c r="DW233" s="6"/>
      <c r="DX233" s="6"/>
      <c r="DY233" s="6"/>
      <c r="DZ233" s="6"/>
      <c r="EA233" s="6"/>
      <c r="EB233" s="6"/>
      <c r="EC233" s="6"/>
      <c r="ED233" s="6"/>
      <c r="EE233" s="6"/>
      <c r="EF233" s="6"/>
      <c r="EG233" s="6"/>
      <c r="EH233" s="6"/>
      <c r="EI233" s="6"/>
      <c r="EJ233" s="6"/>
      <c r="EK233" s="6"/>
      <c r="EL233" s="6"/>
      <c r="EM233" s="6"/>
      <c r="EN233" s="6"/>
      <c r="EO233" s="6"/>
      <c r="EP233" s="6"/>
      <c r="EQ233" s="6"/>
      <c r="ER233" s="6"/>
      <c r="ES233" s="6"/>
      <c r="ET233" s="6"/>
      <c r="EU233" s="6"/>
      <c r="EV233" s="6"/>
      <c r="EW233" s="6"/>
      <c r="EX233" s="6"/>
      <c r="EY233" s="6"/>
      <c r="EZ233" s="6"/>
      <c r="FA233" s="6"/>
      <c r="FB233" s="6"/>
      <c r="FC233" s="6"/>
      <c r="FD233" s="6"/>
      <c r="FE233" s="6"/>
      <c r="FF233" s="6"/>
      <c r="FG233" s="6"/>
      <c r="FH233" s="6"/>
      <c r="FI233" s="6"/>
      <c r="FJ233" s="6"/>
      <c r="FK233" s="6"/>
      <c r="FL233" s="6"/>
      <c r="FM233" s="6"/>
    </row>
    <row r="234" spans="1:169">
      <c r="A234" s="10" t="s">
        <v>215</v>
      </c>
      <c r="B234" s="10" t="s">
        <v>334</v>
      </c>
      <c r="C234" s="11" t="s">
        <v>376</v>
      </c>
      <c r="D234" s="26" t="s">
        <v>8431</v>
      </c>
      <c r="E234" s="28" t="s">
        <v>377</v>
      </c>
      <c r="F234" s="54" t="str" cm="1">
        <f t="array" ref="F234">NumLetras(H234,2)</f>
        <v>Doscientos setenta y cinco euros</v>
      </c>
      <c r="G234" s="21">
        <v>275</v>
      </c>
      <c r="H234" s="21">
        <f t="shared" si="3"/>
        <v>275</v>
      </c>
    </row>
    <row r="235" spans="1:169" ht="20.399999999999999">
      <c r="A235" s="10" t="s">
        <v>215</v>
      </c>
      <c r="B235" s="10" t="s">
        <v>334</v>
      </c>
      <c r="C235" s="11" t="s">
        <v>378</v>
      </c>
      <c r="D235" s="26" t="s">
        <v>8431</v>
      </c>
      <c r="E235" s="28" t="s">
        <v>379</v>
      </c>
      <c r="F235" s="54" t="str" cm="1">
        <f t="array" ref="F235">NumLetras(H235,2)</f>
        <v>Ciento noventa y siete euros con treinta y un céntimos</v>
      </c>
      <c r="G235" s="21">
        <v>197.31</v>
      </c>
      <c r="H235" s="21">
        <f t="shared" si="3"/>
        <v>197.31</v>
      </c>
    </row>
    <row r="236" spans="1:169" ht="20.399999999999999">
      <c r="A236" s="10" t="s">
        <v>215</v>
      </c>
      <c r="B236" s="10" t="s">
        <v>334</v>
      </c>
      <c r="C236" s="11" t="s">
        <v>380</v>
      </c>
      <c r="D236" s="26" t="s">
        <v>8431</v>
      </c>
      <c r="E236" s="28" t="s">
        <v>381</v>
      </c>
      <c r="F236" s="54" t="str" cm="1">
        <f t="array" ref="F236">NumLetras(H236,2)</f>
        <v>Doscientos trece euros con setenta y cuatro céntimos</v>
      </c>
      <c r="G236" s="21">
        <v>213.74</v>
      </c>
      <c r="H236" s="21">
        <f t="shared" si="3"/>
        <v>213.74</v>
      </c>
    </row>
    <row r="237" spans="1:169" ht="20.399999999999999">
      <c r="A237" s="10" t="s">
        <v>215</v>
      </c>
      <c r="B237" s="10" t="s">
        <v>334</v>
      </c>
      <c r="C237" s="11" t="s">
        <v>382</v>
      </c>
      <c r="D237" s="26" t="s">
        <v>8431</v>
      </c>
      <c r="E237" s="28" t="s">
        <v>383</v>
      </c>
      <c r="F237" s="54" t="str" cm="1">
        <f t="array" ref="F237">NumLetras(H237,2)</f>
        <v>Cuarenta y seis euros con ocho céntimos</v>
      </c>
      <c r="G237" s="21">
        <v>46.08</v>
      </c>
      <c r="H237" s="21">
        <f t="shared" si="3"/>
        <v>46.08</v>
      </c>
    </row>
    <row r="238" spans="1:169" ht="20.399999999999999">
      <c r="A238" s="10" t="s">
        <v>215</v>
      </c>
      <c r="B238" s="10" t="s">
        <v>334</v>
      </c>
      <c r="C238" s="11" t="s">
        <v>384</v>
      </c>
      <c r="D238" s="26" t="s">
        <v>8431</v>
      </c>
      <c r="E238" s="28" t="s">
        <v>385</v>
      </c>
      <c r="F238" s="54" t="str" cm="1">
        <f t="array" ref="F238">NumLetras(H238,2)</f>
        <v>Ciento noventa y siete euros con treinta y un céntimos</v>
      </c>
      <c r="G238" s="21">
        <v>197.31</v>
      </c>
      <c r="H238" s="21">
        <f t="shared" si="3"/>
        <v>197.31</v>
      </c>
    </row>
    <row r="239" spans="1:169" ht="20.399999999999999">
      <c r="A239" s="10" t="s">
        <v>215</v>
      </c>
      <c r="B239" s="10" t="s">
        <v>334</v>
      </c>
      <c r="C239" s="11" t="s">
        <v>386</v>
      </c>
      <c r="D239" s="26" t="s">
        <v>8431</v>
      </c>
      <c r="E239" s="28" t="s">
        <v>387</v>
      </c>
      <c r="F239" s="54" t="str" cm="1">
        <f t="array" ref="F239">NumLetras(H239,2)</f>
        <v>Veintiocho euros con setenta y cinco céntimos</v>
      </c>
      <c r="G239" s="21">
        <v>28.75</v>
      </c>
      <c r="H239" s="21">
        <f t="shared" si="3"/>
        <v>28.75</v>
      </c>
    </row>
    <row r="240" spans="1:169" ht="20.399999999999999">
      <c r="A240" s="10" t="s">
        <v>215</v>
      </c>
      <c r="B240" s="10" t="s">
        <v>334</v>
      </c>
      <c r="C240" s="11" t="s">
        <v>388</v>
      </c>
      <c r="D240" s="26" t="s">
        <v>8431</v>
      </c>
      <c r="E240" s="28" t="s">
        <v>389</v>
      </c>
      <c r="F240" s="54" t="str" cm="1">
        <f t="array" ref="F240">NumLetras(H240,2)</f>
        <v>Doscientos noventa y ocho euros con sesenta y seis céntimos</v>
      </c>
      <c r="G240" s="21">
        <v>298.66000000000003</v>
      </c>
      <c r="H240" s="21">
        <f t="shared" si="3"/>
        <v>298.66000000000003</v>
      </c>
    </row>
    <row r="241" spans="1:8" ht="20.399999999999999">
      <c r="A241" s="10" t="s">
        <v>215</v>
      </c>
      <c r="B241" s="10" t="s">
        <v>334</v>
      </c>
      <c r="C241" s="11" t="s">
        <v>390</v>
      </c>
      <c r="D241" s="26" t="s">
        <v>8431</v>
      </c>
      <c r="E241" s="28" t="s">
        <v>8448</v>
      </c>
      <c r="F241" s="54" t="str" cm="1">
        <f t="array" ref="F241">NumLetras(H241,2)</f>
        <v>Ciento cincuenta y tres euros con cuarenta y cinco céntimos</v>
      </c>
      <c r="G241" s="21">
        <v>153.44999999999999</v>
      </c>
      <c r="H241" s="21">
        <f t="shared" si="3"/>
        <v>153.44999999999999</v>
      </c>
    </row>
    <row r="242" spans="1:8" ht="20.399999999999999">
      <c r="A242" s="10" t="s">
        <v>215</v>
      </c>
      <c r="B242" s="10" t="s">
        <v>334</v>
      </c>
      <c r="C242" s="11" t="s">
        <v>391</v>
      </c>
      <c r="D242" s="26" t="s">
        <v>8431</v>
      </c>
      <c r="E242" s="28" t="s">
        <v>392</v>
      </c>
      <c r="F242" s="54" t="str" cm="1">
        <f t="array" ref="F242">NumLetras(H242,2)</f>
        <v>Ocho euros con noventa y cinco céntimos</v>
      </c>
      <c r="G242" s="21">
        <v>8.9499999999999993</v>
      </c>
      <c r="H242" s="21">
        <f t="shared" si="3"/>
        <v>8.9499999999999993</v>
      </c>
    </row>
    <row r="243" spans="1:8" ht="20.399999999999999">
      <c r="A243" s="10" t="s">
        <v>215</v>
      </c>
      <c r="B243" s="10" t="s">
        <v>334</v>
      </c>
      <c r="C243" s="11" t="s">
        <v>393</v>
      </c>
      <c r="D243" s="26" t="s">
        <v>8431</v>
      </c>
      <c r="E243" s="28" t="s">
        <v>394</v>
      </c>
      <c r="F243" s="54" t="str" cm="1">
        <f t="array" ref="F243">NumLetras(H243,2)</f>
        <v>Diecinueve euros con cuarenta y cuatro céntimos</v>
      </c>
      <c r="G243" s="21">
        <v>19.440000000000001</v>
      </c>
      <c r="H243" s="21">
        <f t="shared" si="3"/>
        <v>19.440000000000001</v>
      </c>
    </row>
    <row r="244" spans="1:8" ht="20.399999999999999">
      <c r="A244" s="10" t="s">
        <v>215</v>
      </c>
      <c r="B244" s="10" t="s">
        <v>334</v>
      </c>
      <c r="C244" s="11" t="s">
        <v>395</v>
      </c>
      <c r="D244" s="26" t="s">
        <v>8431</v>
      </c>
      <c r="E244" s="28" t="s">
        <v>396</v>
      </c>
      <c r="F244" s="54" t="str" cm="1">
        <f t="array" ref="F244">NumLetras(H244,2)</f>
        <v>Ciento treinta y tres euros con diez céntimos</v>
      </c>
      <c r="G244" s="21">
        <v>133.1</v>
      </c>
      <c r="H244" s="21">
        <f t="shared" si="3"/>
        <v>133.1</v>
      </c>
    </row>
    <row r="245" spans="1:8" ht="20.399999999999999">
      <c r="A245" s="10" t="s">
        <v>215</v>
      </c>
      <c r="B245" s="10" t="s">
        <v>334</v>
      </c>
      <c r="C245" s="11" t="s">
        <v>397</v>
      </c>
      <c r="D245" s="26" t="s">
        <v>8431</v>
      </c>
      <c r="E245" s="28" t="s">
        <v>398</v>
      </c>
      <c r="F245" s="54" t="str" cm="1">
        <f t="array" ref="F245">NumLetras(H245,2)</f>
        <v>Sesenta y cinco euros con veintinueve céntimos</v>
      </c>
      <c r="G245" s="21">
        <v>65.290000000000006</v>
      </c>
      <c r="H245" s="21">
        <f t="shared" si="3"/>
        <v>65.290000000000006</v>
      </c>
    </row>
    <row r="246" spans="1:8" ht="20.399999999999999">
      <c r="A246" s="10" t="s">
        <v>215</v>
      </c>
      <c r="B246" s="10" t="s">
        <v>334</v>
      </c>
      <c r="C246" s="11" t="s">
        <v>399</v>
      </c>
      <c r="D246" s="26" t="s">
        <v>8431</v>
      </c>
      <c r="E246" s="28" t="s">
        <v>400</v>
      </c>
      <c r="F246" s="54" t="str" cm="1">
        <f t="array" ref="F246">NumLetras(H246,2)</f>
        <v>Veintiséis euros con cincuenta y nueve céntimos</v>
      </c>
      <c r="G246" s="21">
        <v>26.59</v>
      </c>
      <c r="H246" s="21">
        <f t="shared" si="3"/>
        <v>26.59</v>
      </c>
    </row>
    <row r="247" spans="1:8" ht="20.399999999999999">
      <c r="A247" s="10" t="s">
        <v>215</v>
      </c>
      <c r="B247" s="10" t="s">
        <v>334</v>
      </c>
      <c r="C247" s="11" t="s">
        <v>401</v>
      </c>
      <c r="D247" s="26" t="s">
        <v>8431</v>
      </c>
      <c r="E247" s="28" t="s">
        <v>402</v>
      </c>
      <c r="F247" s="54" t="str" cm="1">
        <f t="array" ref="F247">NumLetras(H247,2)</f>
        <v>Ciento sesenta y nueve euros con ocho céntimos</v>
      </c>
      <c r="G247" s="21">
        <v>169.08</v>
      </c>
      <c r="H247" s="21">
        <f t="shared" si="3"/>
        <v>169.08</v>
      </c>
    </row>
    <row r="248" spans="1:8" ht="20.399999999999999">
      <c r="A248" s="10" t="s">
        <v>215</v>
      </c>
      <c r="B248" s="10" t="s">
        <v>334</v>
      </c>
      <c r="C248" s="11" t="s">
        <v>403</v>
      </c>
      <c r="D248" s="26" t="s">
        <v>8431</v>
      </c>
      <c r="E248" s="28" t="s">
        <v>404</v>
      </c>
      <c r="F248" s="54" t="str" cm="1">
        <f t="array" ref="F248">NumLetras(H248,2)</f>
        <v>Doscientos treinta y cuatro euros con setenta y nueve céntimos</v>
      </c>
      <c r="G248" s="21">
        <v>234.79</v>
      </c>
      <c r="H248" s="21">
        <f t="shared" si="3"/>
        <v>234.79</v>
      </c>
    </row>
    <row r="249" spans="1:8" ht="20.399999999999999">
      <c r="A249" s="10" t="s">
        <v>215</v>
      </c>
      <c r="B249" s="10" t="s">
        <v>334</v>
      </c>
      <c r="C249" s="11" t="s">
        <v>405</v>
      </c>
      <c r="D249" s="26" t="s">
        <v>8431</v>
      </c>
      <c r="E249" s="28" t="s">
        <v>406</v>
      </c>
      <c r="F249" s="54" t="str" cm="1">
        <f t="array" ref="F249">NumLetras(H249,2)</f>
        <v>Doscientos noventa y tres euros con quince céntimos</v>
      </c>
      <c r="G249" s="21">
        <v>293.14999999999998</v>
      </c>
      <c r="H249" s="21">
        <f t="shared" si="3"/>
        <v>293.14999999999998</v>
      </c>
    </row>
    <row r="250" spans="1:8" ht="20.399999999999999">
      <c r="A250" s="10" t="s">
        <v>215</v>
      </c>
      <c r="B250" s="10" t="s">
        <v>334</v>
      </c>
      <c r="C250" s="11" t="s">
        <v>407</v>
      </c>
      <c r="D250" s="26" t="s">
        <v>8431</v>
      </c>
      <c r="E250" s="28" t="s">
        <v>408</v>
      </c>
      <c r="F250" s="54" t="str" cm="1">
        <f t="array" ref="F250">NumLetras(H250,2)</f>
        <v>Trescientos diez euros con sesenta céntimos</v>
      </c>
      <c r="G250" s="21">
        <v>310.60000000000002</v>
      </c>
      <c r="H250" s="21">
        <f t="shared" si="3"/>
        <v>310.60000000000002</v>
      </c>
    </row>
    <row r="251" spans="1:8" ht="20.399999999999999">
      <c r="A251" s="10" t="s">
        <v>215</v>
      </c>
      <c r="B251" s="10" t="s">
        <v>334</v>
      </c>
      <c r="C251" s="11" t="s">
        <v>409</v>
      </c>
      <c r="D251" s="26" t="s">
        <v>8431</v>
      </c>
      <c r="E251" s="28" t="s">
        <v>410</v>
      </c>
      <c r="F251" s="54" t="str" cm="1">
        <f t="array" ref="F251">NumLetras(H251,2)</f>
        <v>Doscientos noventa y cinco euros con sesenta y cinco céntimos</v>
      </c>
      <c r="G251" s="21">
        <v>295.64999999999998</v>
      </c>
      <c r="H251" s="21">
        <f t="shared" si="3"/>
        <v>295.64999999999998</v>
      </c>
    </row>
    <row r="252" spans="1:8" ht="20.399999999999999">
      <c r="A252" s="10" t="s">
        <v>215</v>
      </c>
      <c r="B252" s="10" t="s">
        <v>334</v>
      </c>
      <c r="C252" s="11" t="s">
        <v>411</v>
      </c>
      <c r="D252" s="26" t="s">
        <v>8431</v>
      </c>
      <c r="E252" s="28" t="s">
        <v>412</v>
      </c>
      <c r="F252" s="54" t="str" cm="1">
        <f t="array" ref="F252">NumLetras(H252,2)</f>
        <v>Trescientos dos euros con ochenta y nueve céntimos</v>
      </c>
      <c r="G252" s="21">
        <v>302.89</v>
      </c>
      <c r="H252" s="21">
        <f t="shared" si="3"/>
        <v>302.89</v>
      </c>
    </row>
    <row r="253" spans="1:8" ht="20.399999999999999">
      <c r="A253" s="10" t="s">
        <v>215</v>
      </c>
      <c r="B253" s="10" t="s">
        <v>334</v>
      </c>
      <c r="C253" s="11" t="s">
        <v>413</v>
      </c>
      <c r="D253" s="26" t="s">
        <v>8431</v>
      </c>
      <c r="E253" s="28" t="s">
        <v>414</v>
      </c>
      <c r="F253" s="54" t="str" cm="1">
        <f t="array" ref="F253">NumLetras(H253,2)</f>
        <v>Trescientos cincuenta y cuatro euros con tres céntimos</v>
      </c>
      <c r="G253" s="21">
        <v>354.03</v>
      </c>
      <c r="H253" s="21">
        <f t="shared" si="3"/>
        <v>354.03</v>
      </c>
    </row>
    <row r="254" spans="1:8">
      <c r="A254" s="10" t="s">
        <v>215</v>
      </c>
      <c r="B254" s="10" t="s">
        <v>334</v>
      </c>
      <c r="C254" s="11" t="s">
        <v>415</v>
      </c>
      <c r="D254" s="26" t="s">
        <v>8431</v>
      </c>
      <c r="E254" s="28" t="s">
        <v>416</v>
      </c>
      <c r="F254" s="54" t="str" cm="1">
        <f t="array" ref="F254">NumLetras(H254,2)</f>
        <v>Noventa y un euros con veinte céntimos</v>
      </c>
      <c r="G254" s="21">
        <v>91.2</v>
      </c>
      <c r="H254" s="21">
        <f t="shared" si="3"/>
        <v>91.2</v>
      </c>
    </row>
    <row r="255" spans="1:8" ht="20.399999999999999">
      <c r="A255" s="10" t="s">
        <v>215</v>
      </c>
      <c r="B255" s="10" t="s">
        <v>334</v>
      </c>
      <c r="C255" s="11" t="s">
        <v>417</v>
      </c>
      <c r="D255" s="26" t="s">
        <v>8431</v>
      </c>
      <c r="E255" s="28" t="s">
        <v>418</v>
      </c>
      <c r="F255" s="54" t="str" cm="1">
        <f t="array" ref="F255">NumLetras(H255,2)</f>
        <v>Veintisiete euros con ochenta y un céntimos</v>
      </c>
      <c r="G255" s="21">
        <v>27.81</v>
      </c>
      <c r="H255" s="21">
        <f t="shared" si="3"/>
        <v>27.81</v>
      </c>
    </row>
    <row r="256" spans="1:8" ht="20.399999999999999">
      <c r="A256" s="10" t="s">
        <v>215</v>
      </c>
      <c r="B256" s="10" t="s">
        <v>334</v>
      </c>
      <c r="C256" s="11" t="s">
        <v>419</v>
      </c>
      <c r="D256" s="26" t="s">
        <v>8431</v>
      </c>
      <c r="E256" s="28" t="s">
        <v>420</v>
      </c>
      <c r="F256" s="54" t="str" cm="1">
        <f t="array" ref="F256">NumLetras(H256,2)</f>
        <v>Ochenta y un euros con veinticinco céntimos</v>
      </c>
      <c r="G256" s="21">
        <v>81.25</v>
      </c>
      <c r="H256" s="21">
        <f t="shared" si="3"/>
        <v>81.25</v>
      </c>
    </row>
    <row r="257" spans="1:8" ht="20.399999999999999">
      <c r="A257" s="10" t="s">
        <v>215</v>
      </c>
      <c r="B257" s="10" t="s">
        <v>334</v>
      </c>
      <c r="C257" s="11" t="s">
        <v>421</v>
      </c>
      <c r="D257" s="26" t="s">
        <v>8431</v>
      </c>
      <c r="E257" s="28" t="s">
        <v>422</v>
      </c>
      <c r="F257" s="54" t="str" cm="1">
        <f t="array" ref="F257">NumLetras(H257,2)</f>
        <v>Doscientos treinta y cuatro euros con quince céntimos</v>
      </c>
      <c r="G257" s="21">
        <v>234.15</v>
      </c>
      <c r="H257" s="21">
        <f t="shared" si="3"/>
        <v>234.15</v>
      </c>
    </row>
    <row r="258" spans="1:8" ht="20.399999999999999">
      <c r="A258" s="10" t="s">
        <v>215</v>
      </c>
      <c r="B258" s="10" t="s">
        <v>334</v>
      </c>
      <c r="C258" s="11" t="s">
        <v>423</v>
      </c>
      <c r="D258" s="26" t="s">
        <v>8431</v>
      </c>
      <c r="E258" s="28" t="s">
        <v>424</v>
      </c>
      <c r="F258" s="54" t="str" cm="1">
        <f t="array" ref="F258">NumLetras(H258,2)</f>
        <v>Trescientos ochenta euros con cuarenta y ocho céntimos</v>
      </c>
      <c r="G258" s="21">
        <v>380.48</v>
      </c>
      <c r="H258" s="21">
        <f t="shared" si="3"/>
        <v>380.48</v>
      </c>
    </row>
    <row r="259" spans="1:8">
      <c r="A259" s="10" t="s">
        <v>215</v>
      </c>
      <c r="B259" s="10" t="s">
        <v>334</v>
      </c>
      <c r="C259" s="11" t="s">
        <v>425</v>
      </c>
      <c r="D259" s="26" t="s">
        <v>8431</v>
      </c>
      <c r="E259" s="28" t="s">
        <v>426</v>
      </c>
      <c r="F259" s="54" t="str" cm="1">
        <f t="array" ref="F259">NumLetras(H259,2)</f>
        <v>Cuatrocientos veinticuatro euros</v>
      </c>
      <c r="G259" s="21">
        <v>424</v>
      </c>
      <c r="H259" s="21">
        <f t="shared" si="3"/>
        <v>424</v>
      </c>
    </row>
    <row r="260" spans="1:8" ht="20.399999999999999">
      <c r="A260" s="10" t="s">
        <v>215</v>
      </c>
      <c r="B260" s="10" t="s">
        <v>334</v>
      </c>
      <c r="C260" s="11" t="s">
        <v>427</v>
      </c>
      <c r="D260" s="26" t="s">
        <v>8431</v>
      </c>
      <c r="E260" s="28" t="s">
        <v>428</v>
      </c>
      <c r="F260" s="54" t="str" cm="1">
        <f t="array" ref="F260">NumLetras(H260,2)</f>
        <v>Doscientos cincuenta y nueve euros con treinta y nueve céntimos</v>
      </c>
      <c r="G260" s="21">
        <v>259.39</v>
      </c>
      <c r="H260" s="21">
        <f t="shared" si="3"/>
        <v>259.39</v>
      </c>
    </row>
    <row r="261" spans="1:8" ht="20.399999999999999">
      <c r="A261" s="10" t="s">
        <v>215</v>
      </c>
      <c r="B261" s="10" t="s">
        <v>334</v>
      </c>
      <c r="C261" s="11" t="s">
        <v>429</v>
      </c>
      <c r="D261" s="26" t="s">
        <v>8431</v>
      </c>
      <c r="E261" s="28" t="s">
        <v>430</v>
      </c>
      <c r="F261" s="54" t="str" cm="1">
        <f t="array" ref="F261">NumLetras(H261,2)</f>
        <v>Trescientos ochenta y tres euros con cinco céntimos</v>
      </c>
      <c r="G261" s="21">
        <v>383.05</v>
      </c>
      <c r="H261" s="21">
        <f t="shared" si="3"/>
        <v>383.05</v>
      </c>
    </row>
    <row r="262" spans="1:8" ht="20.399999999999999">
      <c r="A262" s="10" t="s">
        <v>215</v>
      </c>
      <c r="B262" s="10" t="s">
        <v>334</v>
      </c>
      <c r="C262" s="11" t="s">
        <v>431</v>
      </c>
      <c r="D262" s="26" t="s">
        <v>8431</v>
      </c>
      <c r="E262" s="28" t="s">
        <v>432</v>
      </c>
      <c r="F262" s="54" t="str" cm="1">
        <f t="array" ref="F262">NumLetras(H262,2)</f>
        <v>Cuatrocientos cincuenta y seis euros con setenta y cinco céntimos</v>
      </c>
      <c r="G262" s="21">
        <v>456.75</v>
      </c>
      <c r="H262" s="21">
        <f t="shared" si="3"/>
        <v>456.75</v>
      </c>
    </row>
    <row r="263" spans="1:8" ht="20.399999999999999">
      <c r="A263" s="10" t="s">
        <v>215</v>
      </c>
      <c r="B263" s="10" t="s">
        <v>334</v>
      </c>
      <c r="C263" s="11" t="s">
        <v>433</v>
      </c>
      <c r="D263" s="26" t="s">
        <v>8431</v>
      </c>
      <c r="E263" s="28" t="s">
        <v>434</v>
      </c>
      <c r="F263" s="54" t="str" cm="1">
        <f t="array" ref="F263">NumLetras(H263,2)</f>
        <v>Cuatrocientos setenta y dos euros con setenta y cinco céntimos</v>
      </c>
      <c r="G263" s="21">
        <v>472.75</v>
      </c>
      <c r="H263" s="21">
        <f t="shared" ref="H263:H326" si="4">G263*(1-$H$2)</f>
        <v>472.75</v>
      </c>
    </row>
    <row r="264" spans="1:8" ht="20.399999999999999">
      <c r="A264" s="10" t="s">
        <v>215</v>
      </c>
      <c r="B264" s="10" t="s">
        <v>334</v>
      </c>
      <c r="C264" s="11" t="s">
        <v>435</v>
      </c>
      <c r="D264" s="26" t="s">
        <v>8431</v>
      </c>
      <c r="E264" s="28" t="s">
        <v>436</v>
      </c>
      <c r="F264" s="54" t="str" cm="1">
        <f t="array" ref="F264">NumLetras(H264,2)</f>
        <v>Quinientos cincuenta y siete euros con ocho céntimos</v>
      </c>
      <c r="G264" s="21">
        <v>557.08000000000004</v>
      </c>
      <c r="H264" s="21">
        <f t="shared" si="4"/>
        <v>557.08000000000004</v>
      </c>
    </row>
    <row r="265" spans="1:8" ht="20.399999999999999">
      <c r="A265" s="10" t="s">
        <v>215</v>
      </c>
      <c r="B265" s="10" t="s">
        <v>334</v>
      </c>
      <c r="C265" s="11" t="s">
        <v>437</v>
      </c>
      <c r="D265" s="26" t="s">
        <v>8431</v>
      </c>
      <c r="E265" s="28" t="s">
        <v>438</v>
      </c>
      <c r="F265" s="54" t="str" cm="1">
        <f t="array" ref="F265">NumLetras(H265,2)</f>
        <v>Dieciséis euros con cincuenta y seis céntimos</v>
      </c>
      <c r="G265" s="21">
        <v>16.559999999999999</v>
      </c>
      <c r="H265" s="21">
        <f t="shared" si="4"/>
        <v>16.559999999999999</v>
      </c>
    </row>
    <row r="266" spans="1:8" ht="20.399999999999999">
      <c r="A266" s="10" t="s">
        <v>215</v>
      </c>
      <c r="B266" s="10" t="s">
        <v>334</v>
      </c>
      <c r="C266" s="11" t="s">
        <v>439</v>
      </c>
      <c r="D266" s="26" t="s">
        <v>8431</v>
      </c>
      <c r="E266" s="28" t="s">
        <v>440</v>
      </c>
      <c r="F266" s="54" t="str" cm="1">
        <f t="array" ref="F266">NumLetras(H266,2)</f>
        <v>Trescientos ochenta y cinco euros con dieciocho céntimos</v>
      </c>
      <c r="G266" s="21">
        <v>385.18</v>
      </c>
      <c r="H266" s="21">
        <f t="shared" si="4"/>
        <v>385.18</v>
      </c>
    </row>
    <row r="267" spans="1:8" ht="20.399999999999999">
      <c r="A267" s="10" t="s">
        <v>215</v>
      </c>
      <c r="B267" s="10" t="s">
        <v>334</v>
      </c>
      <c r="C267" s="11" t="s">
        <v>441</v>
      </c>
      <c r="D267" s="26" t="s">
        <v>8431</v>
      </c>
      <c r="E267" s="28" t="s">
        <v>442</v>
      </c>
      <c r="F267" s="54" t="str" cm="1">
        <f t="array" ref="F267">NumLetras(H267,2)</f>
        <v>Ciento cincuenta y cuatro euros con treinta céntimos</v>
      </c>
      <c r="G267" s="21">
        <v>154.30000000000001</v>
      </c>
      <c r="H267" s="21">
        <f t="shared" si="4"/>
        <v>154.30000000000001</v>
      </c>
    </row>
    <row r="268" spans="1:8" ht="20.399999999999999">
      <c r="A268" s="10" t="s">
        <v>215</v>
      </c>
      <c r="B268" s="10" t="s">
        <v>334</v>
      </c>
      <c r="C268" s="11" t="s">
        <v>443</v>
      </c>
      <c r="D268" s="26" t="s">
        <v>8431</v>
      </c>
      <c r="E268" s="28" t="s">
        <v>444</v>
      </c>
      <c r="F268" s="54" t="str" cm="1">
        <f t="array" ref="F268">NumLetras(H268,2)</f>
        <v>Sesenta y seis euros con cincuenta y ocho céntimos</v>
      </c>
      <c r="G268" s="21">
        <v>66.58</v>
      </c>
      <c r="H268" s="21">
        <f t="shared" si="4"/>
        <v>66.58</v>
      </c>
    </row>
    <row r="269" spans="1:8" ht="20.399999999999999">
      <c r="A269" s="10" t="s">
        <v>215</v>
      </c>
      <c r="B269" s="10" t="s">
        <v>334</v>
      </c>
      <c r="C269" s="11" t="s">
        <v>445</v>
      </c>
      <c r="D269" s="26" t="s">
        <v>8431</v>
      </c>
      <c r="E269" s="28" t="s">
        <v>446</v>
      </c>
      <c r="F269" s="54" t="str" cm="1">
        <f t="array" ref="F269">NumLetras(H269,2)</f>
        <v>Setenta y ocho euros con cincuenta y cinco céntimos</v>
      </c>
      <c r="G269" s="21">
        <v>78.55</v>
      </c>
      <c r="H269" s="21">
        <f t="shared" si="4"/>
        <v>78.55</v>
      </c>
    </row>
    <row r="270" spans="1:8" ht="20.399999999999999">
      <c r="A270" s="10" t="s">
        <v>215</v>
      </c>
      <c r="B270" s="10" t="s">
        <v>334</v>
      </c>
      <c r="C270" s="11" t="s">
        <v>447</v>
      </c>
      <c r="D270" s="26" t="s">
        <v>8431</v>
      </c>
      <c r="E270" s="28" t="s">
        <v>448</v>
      </c>
      <c r="F270" s="54" t="str" cm="1">
        <f t="array" ref="F270">NumLetras(H270,2)</f>
        <v>Ciento veintisiete euros con cincuenta y ocho céntimos</v>
      </c>
      <c r="G270" s="21">
        <v>127.58</v>
      </c>
      <c r="H270" s="21">
        <f t="shared" si="4"/>
        <v>127.58</v>
      </c>
    </row>
    <row r="271" spans="1:8" ht="20.399999999999999">
      <c r="A271" s="10" t="s">
        <v>215</v>
      </c>
      <c r="B271" s="10" t="s">
        <v>334</v>
      </c>
      <c r="C271" s="11" t="s">
        <v>449</v>
      </c>
      <c r="D271" s="26" t="s">
        <v>8431</v>
      </c>
      <c r="E271" s="28" t="s">
        <v>450</v>
      </c>
      <c r="F271" s="54" t="str" cm="1">
        <f t="array" ref="F271">NumLetras(H271,2)</f>
        <v>Ciento treinta y cuatro euros con treinta y cinco céntimos</v>
      </c>
      <c r="G271" s="21">
        <v>134.35</v>
      </c>
      <c r="H271" s="21">
        <f t="shared" si="4"/>
        <v>134.35</v>
      </c>
    </row>
    <row r="272" spans="1:8" ht="20.399999999999999">
      <c r="A272" s="10" t="s">
        <v>215</v>
      </c>
      <c r="B272" s="10" t="s">
        <v>334</v>
      </c>
      <c r="C272" s="11" t="s">
        <v>451</v>
      </c>
      <c r="D272" s="26" t="s">
        <v>8431</v>
      </c>
      <c r="E272" s="28" t="s">
        <v>452</v>
      </c>
      <c r="F272" s="54" t="str" cm="1">
        <f t="array" ref="F272">NumLetras(H272,2)</f>
        <v>Ciento cincuenta y un euros con noventa y ocho céntimos</v>
      </c>
      <c r="G272" s="21">
        <v>151.97999999999999</v>
      </c>
      <c r="H272" s="21">
        <f t="shared" si="4"/>
        <v>151.97999999999999</v>
      </c>
    </row>
    <row r="273" spans="1:8" ht="20.399999999999999">
      <c r="A273" s="10" t="s">
        <v>215</v>
      </c>
      <c r="B273" s="10" t="s">
        <v>334</v>
      </c>
      <c r="C273" s="11" t="s">
        <v>453</v>
      </c>
      <c r="D273" s="26" t="s">
        <v>8431</v>
      </c>
      <c r="E273" s="28" t="s">
        <v>454</v>
      </c>
      <c r="F273" s="54" t="str" cm="1">
        <f t="array" ref="F273">NumLetras(H273,2)</f>
        <v>Ciento noventa y tres euros con sesenta y cinco céntimos</v>
      </c>
      <c r="G273" s="21">
        <v>193.65</v>
      </c>
      <c r="H273" s="21">
        <f t="shared" si="4"/>
        <v>193.65</v>
      </c>
    </row>
    <row r="274" spans="1:8" ht="20.399999999999999">
      <c r="A274" s="10" t="s">
        <v>215</v>
      </c>
      <c r="B274" s="10" t="s">
        <v>334</v>
      </c>
      <c r="C274" s="11" t="s">
        <v>455</v>
      </c>
      <c r="D274" s="26" t="s">
        <v>8431</v>
      </c>
      <c r="E274" s="28" t="s">
        <v>456</v>
      </c>
      <c r="F274" s="54" t="str" cm="1">
        <f t="array" ref="F274">NumLetras(H274,2)</f>
        <v>Cuarenta y nueve euros con diez céntimos</v>
      </c>
      <c r="G274" s="21">
        <v>49.1</v>
      </c>
      <c r="H274" s="21">
        <f t="shared" si="4"/>
        <v>49.1</v>
      </c>
    </row>
    <row r="275" spans="1:8">
      <c r="A275" s="10" t="s">
        <v>215</v>
      </c>
      <c r="B275" s="10" t="s">
        <v>334</v>
      </c>
      <c r="C275" s="11" t="s">
        <v>457</v>
      </c>
      <c r="D275" s="26" t="s">
        <v>8431</v>
      </c>
      <c r="E275" s="28" t="s">
        <v>458</v>
      </c>
      <c r="F275" s="54" t="str" cm="1">
        <f t="array" ref="F275">NumLetras(H275,2)</f>
        <v>Cincuenta euros con cuarenta céntimos</v>
      </c>
      <c r="G275" s="21">
        <v>50.4</v>
      </c>
      <c r="H275" s="21">
        <f t="shared" si="4"/>
        <v>50.4</v>
      </c>
    </row>
    <row r="276" spans="1:8">
      <c r="A276" s="10" t="s">
        <v>215</v>
      </c>
      <c r="B276" s="10" t="s">
        <v>334</v>
      </c>
      <c r="C276" s="11" t="s">
        <v>459</v>
      </c>
      <c r="D276" s="26" t="s">
        <v>8431</v>
      </c>
      <c r="E276" s="28" t="s">
        <v>460</v>
      </c>
      <c r="F276" s="54" t="str" cm="1">
        <f t="array" ref="F276">NumLetras(H276,2)</f>
        <v>Ciento tres euros con trece céntimos</v>
      </c>
      <c r="G276" s="21">
        <v>103.13</v>
      </c>
      <c r="H276" s="21">
        <f t="shared" si="4"/>
        <v>103.13</v>
      </c>
    </row>
    <row r="277" spans="1:8" ht="20.399999999999999">
      <c r="A277" s="10" t="s">
        <v>215</v>
      </c>
      <c r="B277" s="10" t="s">
        <v>334</v>
      </c>
      <c r="C277" s="11" t="s">
        <v>461</v>
      </c>
      <c r="D277" s="26" t="s">
        <v>8431</v>
      </c>
      <c r="E277" s="28" t="s">
        <v>462</v>
      </c>
      <c r="F277" s="54" t="str" cm="1">
        <f t="array" ref="F277">NumLetras(H277,2)</f>
        <v>Ciento cinco euros con ochenta y ocho céntimos</v>
      </c>
      <c r="G277" s="21">
        <v>105.88</v>
      </c>
      <c r="H277" s="21">
        <f t="shared" si="4"/>
        <v>105.88</v>
      </c>
    </row>
    <row r="278" spans="1:8">
      <c r="A278" s="10" t="s">
        <v>215</v>
      </c>
      <c r="B278" s="10" t="s">
        <v>334</v>
      </c>
      <c r="C278" s="11" t="s">
        <v>463</v>
      </c>
      <c r="D278" s="26" t="s">
        <v>8431</v>
      </c>
      <c r="E278" s="28" t="s">
        <v>464</v>
      </c>
      <c r="F278" s="54" t="str" cm="1">
        <f t="array" ref="F278">NumLetras(H278,2)</f>
        <v>Ciento once euros con quince céntimos</v>
      </c>
      <c r="G278" s="21">
        <v>111.15</v>
      </c>
      <c r="H278" s="21">
        <f t="shared" si="4"/>
        <v>111.15</v>
      </c>
    </row>
    <row r="279" spans="1:8" ht="20.399999999999999">
      <c r="A279" s="10" t="s">
        <v>215</v>
      </c>
      <c r="B279" s="10" t="s">
        <v>334</v>
      </c>
      <c r="C279" s="11" t="s">
        <v>465</v>
      </c>
      <c r="D279" s="26" t="s">
        <v>8431</v>
      </c>
      <c r="E279" s="28" t="s">
        <v>466</v>
      </c>
      <c r="F279" s="54" t="str" cm="1">
        <f t="array" ref="F279">NumLetras(H279,2)</f>
        <v>Veintinueve euros con ochenta y tres céntimos</v>
      </c>
      <c r="G279" s="21">
        <v>29.83</v>
      </c>
      <c r="H279" s="21">
        <f t="shared" si="4"/>
        <v>29.83</v>
      </c>
    </row>
    <row r="280" spans="1:8" ht="20.399999999999999">
      <c r="A280" s="10" t="s">
        <v>215</v>
      </c>
      <c r="B280" s="10" t="s">
        <v>334</v>
      </c>
      <c r="C280" s="11" t="s">
        <v>467</v>
      </c>
      <c r="D280" s="26" t="s">
        <v>8431</v>
      </c>
      <c r="E280" s="28" t="s">
        <v>468</v>
      </c>
      <c r="F280" s="54" t="str" cm="1">
        <f t="array" ref="F280">NumLetras(H280,2)</f>
        <v>Doscientos cuarenta euros con cuarenta y seis céntimos</v>
      </c>
      <c r="G280" s="21">
        <v>240.46</v>
      </c>
      <c r="H280" s="21">
        <f t="shared" si="4"/>
        <v>240.46</v>
      </c>
    </row>
    <row r="281" spans="1:8" ht="20.399999999999999">
      <c r="A281" s="10" t="s">
        <v>215</v>
      </c>
      <c r="B281" s="10" t="s">
        <v>334</v>
      </c>
      <c r="C281" s="11" t="s">
        <v>469</v>
      </c>
      <c r="D281" s="26" t="s">
        <v>8431</v>
      </c>
      <c r="E281" s="28" t="s">
        <v>470</v>
      </c>
      <c r="F281" s="54" t="str" cm="1">
        <f t="array" ref="F281">NumLetras(H281,2)</f>
        <v>Cincuenta euros con cincuenta y tres céntimos</v>
      </c>
      <c r="G281" s="21">
        <v>50.53</v>
      </c>
      <c r="H281" s="21">
        <f t="shared" si="4"/>
        <v>50.53</v>
      </c>
    </row>
    <row r="282" spans="1:8" ht="20.399999999999999">
      <c r="A282" s="10" t="s">
        <v>215</v>
      </c>
      <c r="B282" s="10" t="s">
        <v>334</v>
      </c>
      <c r="C282" s="11" t="s">
        <v>471</v>
      </c>
      <c r="D282" s="26" t="s">
        <v>8431</v>
      </c>
      <c r="E282" s="28" t="s">
        <v>472</v>
      </c>
      <c r="F282" s="54" t="str" cm="1">
        <f t="array" ref="F282">NumLetras(H282,2)</f>
        <v>Noventa y tres euros con trece céntimos</v>
      </c>
      <c r="G282" s="21">
        <v>93.13</v>
      </c>
      <c r="H282" s="21">
        <f t="shared" si="4"/>
        <v>93.13</v>
      </c>
    </row>
    <row r="283" spans="1:8" ht="20.399999999999999">
      <c r="A283" s="10" t="s">
        <v>215</v>
      </c>
      <c r="B283" s="10" t="s">
        <v>334</v>
      </c>
      <c r="C283" s="11" t="s">
        <v>473</v>
      </c>
      <c r="D283" s="26" t="s">
        <v>8431</v>
      </c>
      <c r="E283" s="28" t="s">
        <v>474</v>
      </c>
      <c r="F283" s="54" t="str" cm="1">
        <f t="array" ref="F283">NumLetras(H283,2)</f>
        <v>Ciento siete euros con noventa y ocho céntimos</v>
      </c>
      <c r="G283" s="21">
        <v>107.98</v>
      </c>
      <c r="H283" s="21">
        <f t="shared" si="4"/>
        <v>107.98</v>
      </c>
    </row>
    <row r="284" spans="1:8" ht="20.399999999999999">
      <c r="A284" s="10" t="s">
        <v>215</v>
      </c>
      <c r="B284" s="10" t="s">
        <v>334</v>
      </c>
      <c r="C284" s="11" t="s">
        <v>475</v>
      </c>
      <c r="D284" s="26" t="s">
        <v>8431</v>
      </c>
      <c r="E284" s="28" t="s">
        <v>476</v>
      </c>
      <c r="F284" s="54" t="str" cm="1">
        <f t="array" ref="F284">NumLetras(H284,2)</f>
        <v>Ciento cincuenta y dos euros con veinte céntimos</v>
      </c>
      <c r="G284" s="21">
        <v>152.19999999999999</v>
      </c>
      <c r="H284" s="21">
        <f t="shared" si="4"/>
        <v>152.19999999999999</v>
      </c>
    </row>
    <row r="285" spans="1:8">
      <c r="A285" s="10" t="s">
        <v>215</v>
      </c>
      <c r="B285" s="10" t="s">
        <v>334</v>
      </c>
      <c r="C285" s="11" t="s">
        <v>477</v>
      </c>
      <c r="D285" s="26" t="s">
        <v>8431</v>
      </c>
      <c r="E285" s="28" t="s">
        <v>478</v>
      </c>
      <c r="F285" s="54" t="str" cm="1">
        <f t="array" ref="F285">NumLetras(H285,2)</f>
        <v>Doscientos diecisiete euros</v>
      </c>
      <c r="G285" s="21">
        <v>217</v>
      </c>
      <c r="H285" s="21">
        <f t="shared" si="4"/>
        <v>217</v>
      </c>
    </row>
    <row r="286" spans="1:8" ht="20.399999999999999">
      <c r="A286" s="10" t="s">
        <v>215</v>
      </c>
      <c r="B286" s="10" t="s">
        <v>334</v>
      </c>
      <c r="C286" s="11" t="s">
        <v>479</v>
      </c>
      <c r="D286" s="26" t="s">
        <v>8431</v>
      </c>
      <c r="E286" s="28" t="s">
        <v>480</v>
      </c>
      <c r="F286" s="54" t="str" cm="1">
        <f t="array" ref="F286">NumLetras(H286,2)</f>
        <v>Quinientos cuarenta y ocho euros con veintiún céntimos</v>
      </c>
      <c r="G286" s="21">
        <v>548.21</v>
      </c>
      <c r="H286" s="21">
        <f t="shared" si="4"/>
        <v>548.21</v>
      </c>
    </row>
    <row r="287" spans="1:8">
      <c r="A287" s="10" t="s">
        <v>215</v>
      </c>
      <c r="B287" s="10" t="s">
        <v>334</v>
      </c>
      <c r="C287" s="11" t="s">
        <v>481</v>
      </c>
      <c r="D287" s="26" t="s">
        <v>8431</v>
      </c>
      <c r="E287" s="28" t="s">
        <v>482</v>
      </c>
      <c r="F287" s="54" t="str" cm="1">
        <f t="array" ref="F287">NumLetras(H287,2)</f>
        <v>Ciento ochenta y cinco euros</v>
      </c>
      <c r="G287" s="21">
        <v>185</v>
      </c>
      <c r="H287" s="21">
        <f t="shared" si="4"/>
        <v>185</v>
      </c>
    </row>
    <row r="288" spans="1:8" ht="20.399999999999999">
      <c r="A288" s="10" t="s">
        <v>215</v>
      </c>
      <c r="B288" s="10" t="s">
        <v>334</v>
      </c>
      <c r="C288" s="11" t="s">
        <v>483</v>
      </c>
      <c r="D288" s="26" t="s">
        <v>8431</v>
      </c>
      <c r="E288" s="28" t="s">
        <v>484</v>
      </c>
      <c r="F288" s="54" t="str" cm="1">
        <f t="array" ref="F288">NumLetras(H288,2)</f>
        <v>Ciento veintitrés euros con trece céntimos</v>
      </c>
      <c r="G288" s="21">
        <v>123.13</v>
      </c>
      <c r="H288" s="21">
        <f t="shared" si="4"/>
        <v>123.13</v>
      </c>
    </row>
    <row r="289" spans="1:8" ht="20.399999999999999">
      <c r="A289" s="10" t="s">
        <v>215</v>
      </c>
      <c r="B289" s="10" t="s">
        <v>334</v>
      </c>
      <c r="C289" s="11" t="s">
        <v>485</v>
      </c>
      <c r="D289" s="26" t="s">
        <v>8431</v>
      </c>
      <c r="E289" s="28" t="s">
        <v>486</v>
      </c>
      <c r="F289" s="54" t="str" cm="1">
        <f t="array" ref="F289">NumLetras(H289,2)</f>
        <v>Ciento sesenta y ocho euros con setenta y cinco céntimos</v>
      </c>
      <c r="G289" s="21">
        <v>168.75</v>
      </c>
      <c r="H289" s="21">
        <f t="shared" si="4"/>
        <v>168.75</v>
      </c>
    </row>
    <row r="290" spans="1:8" ht="20.399999999999999">
      <c r="A290" s="10" t="s">
        <v>215</v>
      </c>
      <c r="B290" s="10" t="s">
        <v>334</v>
      </c>
      <c r="C290" s="11" t="s">
        <v>487</v>
      </c>
      <c r="D290" s="26" t="s">
        <v>8431</v>
      </c>
      <c r="E290" s="28" t="s">
        <v>8449</v>
      </c>
      <c r="F290" s="54" t="str" cm="1">
        <f t="array" ref="F290">NumLetras(H290,2)</f>
        <v>Ciento sesenta y cinco euros con sesenta céntimos</v>
      </c>
      <c r="G290" s="21">
        <v>165.6</v>
      </c>
      <c r="H290" s="21">
        <f t="shared" si="4"/>
        <v>165.6</v>
      </c>
    </row>
    <row r="291" spans="1:8" ht="20.399999999999999">
      <c r="A291" s="10" t="s">
        <v>215</v>
      </c>
      <c r="B291" s="10" t="s">
        <v>334</v>
      </c>
      <c r="C291" s="11" t="s">
        <v>488</v>
      </c>
      <c r="D291" s="26" t="s">
        <v>8431</v>
      </c>
      <c r="E291" s="28" t="s">
        <v>8450</v>
      </c>
      <c r="F291" s="54" t="str" cm="1">
        <f t="array" ref="F291">NumLetras(H291,2)</f>
        <v>Doscientos cuarenta y cinco euros con sesenta y un céntimos</v>
      </c>
      <c r="G291" s="21">
        <v>245.61</v>
      </c>
      <c r="H291" s="21">
        <f t="shared" si="4"/>
        <v>245.61</v>
      </c>
    </row>
    <row r="292" spans="1:8" ht="20.399999999999999">
      <c r="A292" s="10" t="s">
        <v>215</v>
      </c>
      <c r="B292" s="10" t="s">
        <v>334</v>
      </c>
      <c r="C292" s="11" t="s">
        <v>489</v>
      </c>
      <c r="D292" s="26" t="s">
        <v>8431</v>
      </c>
      <c r="E292" s="28" t="s">
        <v>490</v>
      </c>
      <c r="F292" s="54" t="str" cm="1">
        <f t="array" ref="F292">NumLetras(H292,2)</f>
        <v>Mil ciento diecinueve euros con treinta y un céntimos</v>
      </c>
      <c r="G292" s="21">
        <v>1119.31</v>
      </c>
      <c r="H292" s="21">
        <f t="shared" si="4"/>
        <v>1119.31</v>
      </c>
    </row>
    <row r="293" spans="1:8" ht="20.399999999999999">
      <c r="A293" s="10" t="s">
        <v>215</v>
      </c>
      <c r="B293" s="10" t="s">
        <v>334</v>
      </c>
      <c r="C293" s="11" t="s">
        <v>491</v>
      </c>
      <c r="D293" s="26" t="s">
        <v>8431</v>
      </c>
      <c r="E293" s="28" t="s">
        <v>492</v>
      </c>
      <c r="F293" s="54" t="str" cm="1">
        <f t="array" ref="F293">NumLetras(H293,2)</f>
        <v>Setecientos veinte euros con ochenta y un céntimos</v>
      </c>
      <c r="G293" s="21">
        <v>720.81</v>
      </c>
      <c r="H293" s="21">
        <f t="shared" si="4"/>
        <v>720.81</v>
      </c>
    </row>
    <row r="294" spans="1:8" ht="20.399999999999999">
      <c r="A294" s="10" t="s">
        <v>215</v>
      </c>
      <c r="B294" s="10" t="s">
        <v>334</v>
      </c>
      <c r="C294" s="11" t="s">
        <v>493</v>
      </c>
      <c r="D294" s="26" t="s">
        <v>8431</v>
      </c>
      <c r="E294" s="28" t="s">
        <v>494</v>
      </c>
      <c r="F294" s="54" t="str" cm="1">
        <f t="array" ref="F294">NumLetras(H294,2)</f>
        <v>Doscientos sesenta y cinco euros con sesenta y cuatro céntimos</v>
      </c>
      <c r="G294" s="21">
        <v>265.64</v>
      </c>
      <c r="H294" s="21">
        <f t="shared" si="4"/>
        <v>265.64</v>
      </c>
    </row>
    <row r="295" spans="1:8" ht="20.399999999999999">
      <c r="A295" s="10" t="s">
        <v>215</v>
      </c>
      <c r="B295" s="10" t="s">
        <v>334</v>
      </c>
      <c r="C295" s="11" t="s">
        <v>495</v>
      </c>
      <c r="D295" s="26" t="s">
        <v>8431</v>
      </c>
      <c r="E295" s="28" t="s">
        <v>496</v>
      </c>
      <c r="F295" s="54" t="str" cm="1">
        <f t="array" ref="F295">NumLetras(H295,2)</f>
        <v>Noventa y cuatro euros con ochenta céntimos</v>
      </c>
      <c r="G295" s="21">
        <v>94.8</v>
      </c>
      <c r="H295" s="21">
        <f t="shared" si="4"/>
        <v>94.8</v>
      </c>
    </row>
    <row r="296" spans="1:8" ht="20.399999999999999">
      <c r="A296" s="10" t="s">
        <v>215</v>
      </c>
      <c r="B296" s="10" t="s">
        <v>334</v>
      </c>
      <c r="C296" s="11" t="s">
        <v>497</v>
      </c>
      <c r="D296" s="26" t="s">
        <v>8431</v>
      </c>
      <c r="E296" s="28" t="s">
        <v>498</v>
      </c>
      <c r="F296" s="54" t="str" cm="1">
        <f t="array" ref="F296">NumLetras(H296,2)</f>
        <v>Ciento diecisiete euros con noventa y cinco céntimos</v>
      </c>
      <c r="G296" s="21">
        <v>117.95</v>
      </c>
      <c r="H296" s="21">
        <f t="shared" si="4"/>
        <v>117.95</v>
      </c>
    </row>
    <row r="297" spans="1:8" ht="20.399999999999999">
      <c r="A297" s="10" t="s">
        <v>215</v>
      </c>
      <c r="B297" s="10" t="s">
        <v>334</v>
      </c>
      <c r="C297" s="11" t="s">
        <v>499</v>
      </c>
      <c r="D297" s="26" t="s">
        <v>8431</v>
      </c>
      <c r="E297" s="28" t="s">
        <v>500</v>
      </c>
      <c r="F297" s="54" t="str" cm="1">
        <f t="array" ref="F297">NumLetras(H297,2)</f>
        <v>Doscientos noventa y cuatro euros con seis céntimos</v>
      </c>
      <c r="G297" s="21">
        <v>294.06</v>
      </c>
      <c r="H297" s="21">
        <f t="shared" si="4"/>
        <v>294.06</v>
      </c>
    </row>
    <row r="298" spans="1:8">
      <c r="A298" s="10" t="s">
        <v>215</v>
      </c>
      <c r="B298" s="10" t="s">
        <v>334</v>
      </c>
      <c r="C298" s="11" t="s">
        <v>501</v>
      </c>
      <c r="D298" s="26" t="s">
        <v>8431</v>
      </c>
      <c r="E298" s="28" t="s">
        <v>502</v>
      </c>
      <c r="F298" s="54" t="str" cm="1">
        <f t="array" ref="F298">NumLetras(H298,2)</f>
        <v>Cinco euros</v>
      </c>
      <c r="G298" s="21">
        <v>5</v>
      </c>
      <c r="H298" s="21">
        <f t="shared" si="4"/>
        <v>5</v>
      </c>
    </row>
    <row r="299" spans="1:8" ht="20.399999999999999">
      <c r="A299" s="10" t="s">
        <v>215</v>
      </c>
      <c r="B299" s="10" t="s">
        <v>334</v>
      </c>
      <c r="C299" s="11" t="s">
        <v>503</v>
      </c>
      <c r="D299" s="26" t="s">
        <v>8431</v>
      </c>
      <c r="E299" s="28" t="s">
        <v>504</v>
      </c>
      <c r="F299" s="54" t="str" cm="1">
        <f t="array" ref="F299">NumLetras(H299,2)</f>
        <v>Treinta y seis euros con diecinueve céntimos</v>
      </c>
      <c r="G299" s="21">
        <v>36.19</v>
      </c>
      <c r="H299" s="21">
        <f t="shared" si="4"/>
        <v>36.19</v>
      </c>
    </row>
    <row r="300" spans="1:8" ht="20.399999999999999">
      <c r="A300" s="10" t="s">
        <v>215</v>
      </c>
      <c r="B300" s="10" t="s">
        <v>334</v>
      </c>
      <c r="C300" s="11" t="s">
        <v>505</v>
      </c>
      <c r="D300" s="26" t="s">
        <v>8431</v>
      </c>
      <c r="E300" s="27" t="s">
        <v>506</v>
      </c>
      <c r="F300" s="29" t="str" cm="1">
        <f t="array" ref="F300">NumLetras(H300,2)</f>
        <v>Seiscientos setenta y tres euros con setenta y cinco céntimos</v>
      </c>
      <c r="G300" s="21">
        <v>673.75</v>
      </c>
      <c r="H300" s="21">
        <f t="shared" si="4"/>
        <v>673.75</v>
      </c>
    </row>
    <row r="301" spans="1:8" ht="20.399999999999999">
      <c r="A301" s="10" t="s">
        <v>215</v>
      </c>
      <c r="B301" s="10" t="s">
        <v>334</v>
      </c>
      <c r="C301" s="11" t="s">
        <v>507</v>
      </c>
      <c r="D301" s="26" t="s">
        <v>8431</v>
      </c>
      <c r="E301" s="27" t="s">
        <v>508</v>
      </c>
      <c r="F301" s="29" t="str" cm="1">
        <f t="array" ref="F301">NumLetras(H301,2)</f>
        <v>Seiscientos cuarenta y cinco euros con sesenta y cinco céntimos</v>
      </c>
      <c r="G301" s="21">
        <v>645.65</v>
      </c>
      <c r="H301" s="21">
        <f t="shared" si="4"/>
        <v>645.65</v>
      </c>
    </row>
    <row r="302" spans="1:8" ht="20.399999999999999">
      <c r="A302" s="10" t="s">
        <v>215</v>
      </c>
      <c r="B302" s="10" t="s">
        <v>334</v>
      </c>
      <c r="C302" s="11" t="s">
        <v>509</v>
      </c>
      <c r="D302" s="26" t="s">
        <v>8431</v>
      </c>
      <c r="E302" s="27" t="s">
        <v>510</v>
      </c>
      <c r="F302" s="29" t="str" cm="1">
        <f t="array" ref="F302">NumLetras(H302,2)</f>
        <v>Setecientos setenta y ocho euros con noventa y seis céntimos</v>
      </c>
      <c r="G302" s="21">
        <v>778.96</v>
      </c>
      <c r="H302" s="21">
        <f t="shared" si="4"/>
        <v>778.96</v>
      </c>
    </row>
    <row r="303" spans="1:8" ht="20.399999999999999">
      <c r="A303" s="10" t="s">
        <v>215</v>
      </c>
      <c r="B303" s="10" t="s">
        <v>334</v>
      </c>
      <c r="C303" s="11" t="s">
        <v>511</v>
      </c>
      <c r="D303" s="26" t="s">
        <v>8431</v>
      </c>
      <c r="E303" s="27" t="s">
        <v>512</v>
      </c>
      <c r="F303" s="29" t="str" cm="1">
        <f t="array" ref="F303">NumLetras(H303,2)</f>
        <v>Ciento veintidós euros con cincuenta céntimos</v>
      </c>
      <c r="G303" s="21">
        <v>122.5</v>
      </c>
      <c r="H303" s="21">
        <f t="shared" si="4"/>
        <v>122.5</v>
      </c>
    </row>
    <row r="304" spans="1:8" ht="20.399999999999999">
      <c r="A304" s="10" t="s">
        <v>215</v>
      </c>
      <c r="B304" s="10" t="s">
        <v>334</v>
      </c>
      <c r="C304" s="11" t="s">
        <v>513</v>
      </c>
      <c r="D304" s="26" t="s">
        <v>8431</v>
      </c>
      <c r="E304" s="27" t="s">
        <v>514</v>
      </c>
      <c r="F304" s="29" t="str" cm="1">
        <f t="array" ref="F304">NumLetras(H304,2)</f>
        <v>Quinientos veinticinco euros</v>
      </c>
      <c r="G304" s="21">
        <v>525</v>
      </c>
      <c r="H304" s="21">
        <f t="shared" si="4"/>
        <v>525</v>
      </c>
    </row>
    <row r="305" spans="1:8" ht="20.399999999999999">
      <c r="A305" s="10" t="s">
        <v>215</v>
      </c>
      <c r="B305" s="10" t="s">
        <v>334</v>
      </c>
      <c r="C305" s="11" t="s">
        <v>515</v>
      </c>
      <c r="D305" s="26" t="s">
        <v>8431</v>
      </c>
      <c r="E305" s="27" t="s">
        <v>516</v>
      </c>
      <c r="F305" s="29" t="str" cm="1">
        <f t="array" ref="F305">NumLetras(H305,2)</f>
        <v>Ochenta y siete euros con cincuenta céntimos</v>
      </c>
      <c r="G305" s="21">
        <v>87.5</v>
      </c>
      <c r="H305" s="21">
        <f t="shared" si="4"/>
        <v>87.5</v>
      </c>
    </row>
    <row r="306" spans="1:8" ht="20.399999999999999">
      <c r="A306" s="10" t="s">
        <v>215</v>
      </c>
      <c r="B306" s="10" t="s">
        <v>334</v>
      </c>
      <c r="C306" s="11" t="s">
        <v>517</v>
      </c>
      <c r="D306" s="26" t="s">
        <v>8431</v>
      </c>
      <c r="E306" s="27" t="s">
        <v>518</v>
      </c>
      <c r="F306" s="29" t="str" cm="1">
        <f t="array" ref="F306">NumLetras(H306,2)</f>
        <v>Ciento trece euros con setenta y cinco céntimos</v>
      </c>
      <c r="G306" s="21">
        <v>113.75</v>
      </c>
      <c r="H306" s="21">
        <f t="shared" si="4"/>
        <v>113.75</v>
      </c>
    </row>
    <row r="307" spans="1:8" ht="20.399999999999999">
      <c r="A307" s="10" t="s">
        <v>215</v>
      </c>
      <c r="B307" s="10" t="s">
        <v>334</v>
      </c>
      <c r="C307" s="11" t="s">
        <v>519</v>
      </c>
      <c r="D307" s="26" t="s">
        <v>8431</v>
      </c>
      <c r="E307" s="27" t="s">
        <v>10460</v>
      </c>
      <c r="F307" s="29" t="str" cm="1">
        <f t="array" ref="F307">NumLetras(H307,2)</f>
        <v>Doscientos setenta y un euros con sesenta y nueve céntimos</v>
      </c>
      <c r="G307" s="21">
        <v>271.69</v>
      </c>
      <c r="H307" s="21">
        <f t="shared" si="4"/>
        <v>271.69</v>
      </c>
    </row>
    <row r="308" spans="1:8">
      <c r="A308" s="10" t="s">
        <v>215</v>
      </c>
      <c r="B308" s="10" t="s">
        <v>334</v>
      </c>
      <c r="C308" s="11" t="s">
        <v>520</v>
      </c>
      <c r="D308" s="26" t="s">
        <v>8431</v>
      </c>
      <c r="E308" s="27" t="s">
        <v>521</v>
      </c>
      <c r="F308" s="29" t="str" cm="1">
        <f t="array" ref="F308">NumLetras(H308,2)</f>
        <v>Tres mil quinientos euros</v>
      </c>
      <c r="G308" s="21">
        <v>3500</v>
      </c>
      <c r="H308" s="21">
        <f t="shared" si="4"/>
        <v>3500</v>
      </c>
    </row>
    <row r="309" spans="1:8" ht="51" customHeight="1">
      <c r="A309" s="10" t="s">
        <v>215</v>
      </c>
      <c r="B309" s="10" t="s">
        <v>334</v>
      </c>
      <c r="C309" s="11" t="s">
        <v>522</v>
      </c>
      <c r="D309" s="26" t="s">
        <v>8431</v>
      </c>
      <c r="E309" s="27" t="s">
        <v>8681</v>
      </c>
      <c r="F309" s="29" t="str" cm="1">
        <f t="array" ref="F309">NumLetras(H309,2)</f>
        <v>Quinientos veinticinco euros</v>
      </c>
      <c r="G309" s="21">
        <v>525</v>
      </c>
      <c r="H309" s="21">
        <f t="shared" si="4"/>
        <v>525</v>
      </c>
    </row>
    <row r="310" spans="1:8" ht="52.65" customHeight="1">
      <c r="A310" s="10" t="s">
        <v>215</v>
      </c>
      <c r="B310" s="10" t="s">
        <v>334</v>
      </c>
      <c r="C310" s="11" t="s">
        <v>523</v>
      </c>
      <c r="D310" s="26" t="s">
        <v>8431</v>
      </c>
      <c r="E310" s="27" t="s">
        <v>8682</v>
      </c>
      <c r="F310" s="29" t="str" cm="1">
        <f t="array" ref="F310">NumLetras(H310,2)</f>
        <v>Setecientos euros</v>
      </c>
      <c r="G310" s="21">
        <v>700</v>
      </c>
      <c r="H310" s="21">
        <f t="shared" si="4"/>
        <v>700</v>
      </c>
    </row>
    <row r="311" spans="1:8">
      <c r="A311" s="10" t="s">
        <v>215</v>
      </c>
      <c r="B311" s="10" t="s">
        <v>334</v>
      </c>
      <c r="C311" s="11" t="s">
        <v>524</v>
      </c>
      <c r="D311" s="26" t="s">
        <v>8431</v>
      </c>
      <c r="E311" s="27" t="s">
        <v>525</v>
      </c>
      <c r="F311" s="29" t="str" cm="1">
        <f t="array" ref="F311">NumLetras(H311,2)</f>
        <v>Mil setecientos cincuenta euros</v>
      </c>
      <c r="G311" s="21">
        <v>1750</v>
      </c>
      <c r="H311" s="21">
        <f t="shared" si="4"/>
        <v>1750</v>
      </c>
    </row>
    <row r="312" spans="1:8" ht="20.399999999999999">
      <c r="A312" s="10" t="s">
        <v>215</v>
      </c>
      <c r="B312" s="10" t="s">
        <v>334</v>
      </c>
      <c r="C312" s="11" t="s">
        <v>526</v>
      </c>
      <c r="D312" s="26" t="s">
        <v>8431</v>
      </c>
      <c r="E312" s="27" t="s">
        <v>527</v>
      </c>
      <c r="F312" s="29" t="str" cm="1">
        <f t="array" ref="F312">NumLetras(H312,2)</f>
        <v>Trescientos sesenta y tres euros con ochenta y cuatro céntimos</v>
      </c>
      <c r="G312" s="21">
        <v>363.84</v>
      </c>
      <c r="H312" s="21">
        <f t="shared" si="4"/>
        <v>363.84</v>
      </c>
    </row>
    <row r="313" spans="1:8" ht="20.399999999999999">
      <c r="A313" s="10" t="s">
        <v>215</v>
      </c>
      <c r="B313" s="10" t="s">
        <v>334</v>
      </c>
      <c r="C313" s="11" t="s">
        <v>528</v>
      </c>
      <c r="D313" s="26" t="s">
        <v>8431</v>
      </c>
      <c r="E313" s="27" t="s">
        <v>529</v>
      </c>
      <c r="F313" s="29" t="str" cm="1">
        <f t="array" ref="F313">NumLetras(H313,2)</f>
        <v>Ciento cincuenta y cinco euros con dieciséis céntimos</v>
      </c>
      <c r="G313" s="21">
        <v>155.16</v>
      </c>
      <c r="H313" s="21">
        <f t="shared" si="4"/>
        <v>155.16</v>
      </c>
    </row>
    <row r="314" spans="1:8" ht="20.399999999999999">
      <c r="A314" s="10" t="s">
        <v>215</v>
      </c>
      <c r="B314" s="10" t="s">
        <v>334</v>
      </c>
      <c r="C314" s="11" t="s">
        <v>530</v>
      </c>
      <c r="D314" s="26" t="s">
        <v>8431</v>
      </c>
      <c r="E314" s="27" t="s">
        <v>531</v>
      </c>
      <c r="F314" s="29" t="str" cm="1">
        <f t="array" ref="F314">NumLetras(H314,2)</f>
        <v>Ciento ochenta euros con trece céntimos</v>
      </c>
      <c r="G314" s="21">
        <v>180.13</v>
      </c>
      <c r="H314" s="21">
        <f t="shared" si="4"/>
        <v>180.13</v>
      </c>
    </row>
    <row r="315" spans="1:8" ht="20.399999999999999">
      <c r="A315" s="10" t="s">
        <v>215</v>
      </c>
      <c r="B315" s="10" t="s">
        <v>334</v>
      </c>
      <c r="C315" s="11" t="s">
        <v>532</v>
      </c>
      <c r="D315" s="26" t="s">
        <v>8431</v>
      </c>
      <c r="E315" s="27" t="s">
        <v>533</v>
      </c>
      <c r="F315" s="29" t="str" cm="1">
        <f t="array" ref="F315">NumLetras(H315,2)</f>
        <v>Mil setecientos tres euros con sesenta céntimos</v>
      </c>
      <c r="G315" s="21">
        <v>1703.6</v>
      </c>
      <c r="H315" s="21">
        <f t="shared" si="4"/>
        <v>1703.6</v>
      </c>
    </row>
    <row r="316" spans="1:8" ht="20.399999999999999">
      <c r="A316" s="10" t="s">
        <v>215</v>
      </c>
      <c r="B316" s="10" t="s">
        <v>334</v>
      </c>
      <c r="C316" s="11" t="s">
        <v>534</v>
      </c>
      <c r="D316" s="26" t="s">
        <v>8431</v>
      </c>
      <c r="E316" s="27" t="s">
        <v>535</v>
      </c>
      <c r="F316" s="29" t="str" cm="1">
        <f t="array" ref="F316">NumLetras(H316,2)</f>
        <v>Dos mil ciento treinta y ocho euros con setenta y nueve céntimos</v>
      </c>
      <c r="G316" s="21">
        <v>2138.79</v>
      </c>
      <c r="H316" s="21">
        <f t="shared" si="4"/>
        <v>2138.79</v>
      </c>
    </row>
    <row r="317" spans="1:8" ht="20.399999999999999">
      <c r="A317" s="10" t="s">
        <v>215</v>
      </c>
      <c r="B317" s="10" t="s">
        <v>334</v>
      </c>
      <c r="C317" s="11" t="s">
        <v>536</v>
      </c>
      <c r="D317" s="26" t="s">
        <v>8431</v>
      </c>
      <c r="E317" s="27" t="s">
        <v>537</v>
      </c>
      <c r="F317" s="29" t="str" cm="1">
        <f t="array" ref="F317">NumLetras(H317,2)</f>
        <v>Dos mil doscientos cuarenta y cuatro euros con noventa céntimos</v>
      </c>
      <c r="G317" s="21">
        <v>2244.9</v>
      </c>
      <c r="H317" s="21">
        <f t="shared" si="4"/>
        <v>2244.9</v>
      </c>
    </row>
    <row r="318" spans="1:8" ht="20.399999999999999">
      <c r="A318" s="10" t="s">
        <v>215</v>
      </c>
      <c r="B318" s="10" t="s">
        <v>334</v>
      </c>
      <c r="C318" s="11" t="s">
        <v>538</v>
      </c>
      <c r="D318" s="26" t="s">
        <v>8431</v>
      </c>
      <c r="E318" s="27" t="s">
        <v>539</v>
      </c>
      <c r="F318" s="29" t="str" cm="1">
        <f t="array" ref="F318">NumLetras(H318,2)</f>
        <v>Doscientos setenta y seis euros con noventa y un céntimos</v>
      </c>
      <c r="G318" s="21">
        <v>276.91000000000003</v>
      </c>
      <c r="H318" s="21">
        <f t="shared" si="4"/>
        <v>276.91000000000003</v>
      </c>
    </row>
    <row r="319" spans="1:8" ht="20.399999999999999">
      <c r="A319" s="10" t="s">
        <v>215</v>
      </c>
      <c r="B319" s="10" t="s">
        <v>334</v>
      </c>
      <c r="C319" s="11" t="s">
        <v>540</v>
      </c>
      <c r="D319" s="26" t="s">
        <v>233</v>
      </c>
      <c r="E319" s="27" t="s">
        <v>541</v>
      </c>
      <c r="F319" s="29" t="str" cm="1">
        <f t="array" ref="F319">NumLetras(H319,2)</f>
        <v>Cincuenta y dos euros con ochenta y cuatro céntimos</v>
      </c>
      <c r="G319" s="21">
        <v>52.84</v>
      </c>
      <c r="H319" s="21">
        <f t="shared" si="4"/>
        <v>52.84</v>
      </c>
    </row>
    <row r="320" spans="1:8" ht="20.399999999999999">
      <c r="A320" s="10" t="s">
        <v>215</v>
      </c>
      <c r="B320" s="10" t="s">
        <v>334</v>
      </c>
      <c r="C320" s="11" t="s">
        <v>542</v>
      </c>
      <c r="D320" s="26" t="s">
        <v>8431</v>
      </c>
      <c r="E320" s="27" t="s">
        <v>543</v>
      </c>
      <c r="F320" s="29" t="str" cm="1">
        <f t="array" ref="F320">NumLetras(H320,2)</f>
        <v>Treinta y siete euros con cincuenta y cuatro céntimos</v>
      </c>
      <c r="G320" s="21">
        <v>37.54</v>
      </c>
      <c r="H320" s="21">
        <f t="shared" si="4"/>
        <v>37.54</v>
      </c>
    </row>
    <row r="321" spans="1:8" ht="20.399999999999999">
      <c r="A321" s="10" t="s">
        <v>215</v>
      </c>
      <c r="B321" s="10" t="s">
        <v>334</v>
      </c>
      <c r="C321" s="11" t="s">
        <v>544</v>
      </c>
      <c r="D321" s="26" t="s">
        <v>8431</v>
      </c>
      <c r="E321" s="27" t="s">
        <v>545</v>
      </c>
      <c r="F321" s="29" t="str" cm="1">
        <f t="array" ref="F321">NumLetras(H321,2)</f>
        <v>Mil doscientos setenta y dos euros con cuarenta y ocho céntimos</v>
      </c>
      <c r="G321" s="21">
        <v>1272.48</v>
      </c>
      <c r="H321" s="21">
        <f t="shared" si="4"/>
        <v>1272.48</v>
      </c>
    </row>
    <row r="322" spans="1:8" ht="20.399999999999999">
      <c r="A322" s="10" t="s">
        <v>215</v>
      </c>
      <c r="B322" s="10" t="s">
        <v>334</v>
      </c>
      <c r="C322" s="11" t="s">
        <v>546</v>
      </c>
      <c r="D322" s="26" t="s">
        <v>8431</v>
      </c>
      <c r="E322" s="27" t="s">
        <v>547</v>
      </c>
      <c r="F322" s="29" t="str" cm="1">
        <f t="array" ref="F322">NumLetras(H322,2)</f>
        <v>Mil trescientos cincuenta y siete euros con cincuenta y seis céntimos</v>
      </c>
      <c r="G322" s="21">
        <v>1357.56</v>
      </c>
      <c r="H322" s="21">
        <f t="shared" si="4"/>
        <v>1357.56</v>
      </c>
    </row>
    <row r="323" spans="1:8" ht="20.399999999999999">
      <c r="A323" s="10" t="s">
        <v>215</v>
      </c>
      <c r="B323" s="10" t="s">
        <v>334</v>
      </c>
      <c r="C323" s="11" t="s">
        <v>548</v>
      </c>
      <c r="D323" s="26" t="s">
        <v>8431</v>
      </c>
      <c r="E323" s="27" t="s">
        <v>549</v>
      </c>
      <c r="F323" s="29" t="str" cm="1">
        <f t="array" ref="F323">NumLetras(H323,2)</f>
        <v>Mil trescientos ochenta y siete euros con setenta y nueve céntimos</v>
      </c>
      <c r="G323" s="21">
        <v>1387.79</v>
      </c>
      <c r="H323" s="21">
        <f t="shared" si="4"/>
        <v>1387.79</v>
      </c>
    </row>
    <row r="324" spans="1:8">
      <c r="A324" s="10" t="s">
        <v>215</v>
      </c>
      <c r="B324" s="10" t="s">
        <v>334</v>
      </c>
      <c r="C324" s="11" t="s">
        <v>550</v>
      </c>
      <c r="D324" s="26" t="s">
        <v>8431</v>
      </c>
      <c r="E324" s="27" t="s">
        <v>8451</v>
      </c>
      <c r="F324" s="29" t="str" cm="1">
        <f t="array" ref="F324">NumLetras(H324,2)</f>
        <v>Ciento dos euros con treinta céntimos</v>
      </c>
      <c r="G324" s="21">
        <v>102.3</v>
      </c>
      <c r="H324" s="21">
        <f t="shared" si="4"/>
        <v>102.3</v>
      </c>
    </row>
    <row r="325" spans="1:8" s="14" customFormat="1" ht="20.399999999999999">
      <c r="A325" s="10" t="s">
        <v>215</v>
      </c>
      <c r="B325" s="10" t="s">
        <v>334</v>
      </c>
      <c r="C325" s="11" t="s">
        <v>551</v>
      </c>
      <c r="D325" s="26" t="s">
        <v>8431</v>
      </c>
      <c r="E325" s="27" t="s">
        <v>8452</v>
      </c>
      <c r="F325" s="29" t="str" cm="1">
        <f t="array" ref="F325">NumLetras(H325,2)</f>
        <v>Setenta y cuatro euros con quince céntimos</v>
      </c>
      <c r="G325" s="21">
        <v>74.150000000000006</v>
      </c>
      <c r="H325" s="21">
        <f t="shared" si="4"/>
        <v>74.150000000000006</v>
      </c>
    </row>
    <row r="326" spans="1:8" ht="20.399999999999999">
      <c r="A326" s="10" t="s">
        <v>215</v>
      </c>
      <c r="B326" s="10" t="s">
        <v>334</v>
      </c>
      <c r="C326" s="11" t="s">
        <v>552</v>
      </c>
      <c r="D326" s="26" t="s">
        <v>8431</v>
      </c>
      <c r="E326" s="27" t="s">
        <v>8453</v>
      </c>
      <c r="F326" s="29" t="str" cm="1">
        <f t="array" ref="F326">NumLetras(H326,2)</f>
        <v>Ciento noventa y nueve euros con veintinueve céntimos</v>
      </c>
      <c r="G326" s="21">
        <v>199.29</v>
      </c>
      <c r="H326" s="21">
        <f t="shared" si="4"/>
        <v>199.29</v>
      </c>
    </row>
    <row r="327" spans="1:8" ht="20.399999999999999">
      <c r="A327" s="10" t="s">
        <v>215</v>
      </c>
      <c r="B327" s="10" t="s">
        <v>334</v>
      </c>
      <c r="C327" s="11" t="s">
        <v>553</v>
      </c>
      <c r="D327" s="26" t="s">
        <v>8431</v>
      </c>
      <c r="E327" s="27" t="s">
        <v>554</v>
      </c>
      <c r="F327" s="29" t="str" cm="1">
        <f t="array" ref="F327">NumLetras(H327,2)</f>
        <v>Sesenta y un euros con setenta y un céntimos</v>
      </c>
      <c r="G327" s="21">
        <v>61.71</v>
      </c>
      <c r="H327" s="21">
        <f t="shared" ref="H327:H390" si="5">G327*(1-$H$2)</f>
        <v>61.71</v>
      </c>
    </row>
    <row r="328" spans="1:8" ht="20.399999999999999">
      <c r="A328" s="10" t="s">
        <v>215</v>
      </c>
      <c r="B328" s="10" t="s">
        <v>334</v>
      </c>
      <c r="C328" s="11" t="s">
        <v>555</v>
      </c>
      <c r="D328" s="26" t="s">
        <v>8431</v>
      </c>
      <c r="E328" s="27" t="s">
        <v>556</v>
      </c>
      <c r="F328" s="29" t="str" cm="1">
        <f t="array" ref="F328">NumLetras(H328,2)</f>
        <v>Ochenta y cuatro euros con veintiún céntimos</v>
      </c>
      <c r="G328" s="21">
        <v>84.21</v>
      </c>
      <c r="H328" s="21">
        <f t="shared" si="5"/>
        <v>84.21</v>
      </c>
    </row>
    <row r="329" spans="1:8" ht="20.399999999999999">
      <c r="A329" s="10" t="s">
        <v>215</v>
      </c>
      <c r="B329" s="10" t="s">
        <v>334</v>
      </c>
      <c r="C329" s="11" t="s">
        <v>557</v>
      </c>
      <c r="D329" s="26" t="s">
        <v>8431</v>
      </c>
      <c r="E329" s="27" t="s">
        <v>558</v>
      </c>
      <c r="F329" s="29" t="str" cm="1">
        <f t="array" ref="F329">NumLetras(H329,2)</f>
        <v>Ciento setenta y un euros con ochenta y nueve céntimos</v>
      </c>
      <c r="G329" s="21">
        <v>171.89</v>
      </c>
      <c r="H329" s="21">
        <f t="shared" si="5"/>
        <v>171.89</v>
      </c>
    </row>
    <row r="330" spans="1:8" ht="20.399999999999999">
      <c r="A330" s="10" t="s">
        <v>215</v>
      </c>
      <c r="B330" s="10" t="s">
        <v>334</v>
      </c>
      <c r="C330" s="11" t="s">
        <v>559</v>
      </c>
      <c r="D330" s="26" t="s">
        <v>8431</v>
      </c>
      <c r="E330" s="27" t="s">
        <v>560</v>
      </c>
      <c r="F330" s="29" t="str" cm="1">
        <f t="array" ref="F330">NumLetras(H330,2)</f>
        <v>Ochenta y ocho euros con veintiocho céntimos</v>
      </c>
      <c r="G330" s="21">
        <v>88.28</v>
      </c>
      <c r="H330" s="21">
        <f t="shared" si="5"/>
        <v>88.28</v>
      </c>
    </row>
    <row r="331" spans="1:8" ht="20.399999999999999">
      <c r="A331" s="10" t="s">
        <v>215</v>
      </c>
      <c r="B331" s="10" t="s">
        <v>334</v>
      </c>
      <c r="C331" s="11" t="s">
        <v>561</v>
      </c>
      <c r="D331" s="26" t="s">
        <v>8431</v>
      </c>
      <c r="E331" s="27" t="s">
        <v>562</v>
      </c>
      <c r="F331" s="29" t="str" cm="1">
        <f t="array" ref="F331">NumLetras(H331,2)</f>
        <v>Ciento siete euros con sesenta y cuatro céntimos</v>
      </c>
      <c r="G331" s="21">
        <v>107.64</v>
      </c>
      <c r="H331" s="21">
        <f t="shared" si="5"/>
        <v>107.64</v>
      </c>
    </row>
    <row r="332" spans="1:8" ht="20.399999999999999">
      <c r="A332" s="10" t="s">
        <v>215</v>
      </c>
      <c r="B332" s="10" t="s">
        <v>334</v>
      </c>
      <c r="C332" s="11" t="s">
        <v>563</v>
      </c>
      <c r="D332" s="26" t="s">
        <v>8431</v>
      </c>
      <c r="E332" s="27" t="s">
        <v>564</v>
      </c>
      <c r="F332" s="29" t="str" cm="1">
        <f t="array" ref="F332">NumLetras(H332,2)</f>
        <v>Doscientos cuatro euros con setenta y un céntimos</v>
      </c>
      <c r="G332" s="21">
        <v>204.71</v>
      </c>
      <c r="H332" s="21">
        <f t="shared" si="5"/>
        <v>204.71</v>
      </c>
    </row>
    <row r="333" spans="1:8" ht="20.399999999999999">
      <c r="A333" s="10" t="s">
        <v>215</v>
      </c>
      <c r="B333" s="10" t="s">
        <v>334</v>
      </c>
      <c r="C333" s="11" t="s">
        <v>565</v>
      </c>
      <c r="D333" s="26" t="s">
        <v>8431</v>
      </c>
      <c r="E333" s="27" t="s">
        <v>566</v>
      </c>
      <c r="F333" s="29" t="str" cm="1">
        <f t="array" ref="F333">NumLetras(H333,2)</f>
        <v>Ciento cinco euros con treinta y un céntimos</v>
      </c>
      <c r="G333" s="21">
        <v>105.31</v>
      </c>
      <c r="H333" s="21">
        <f t="shared" si="5"/>
        <v>105.31</v>
      </c>
    </row>
    <row r="334" spans="1:8" ht="20.399999999999999">
      <c r="A334" s="10" t="s">
        <v>215</v>
      </c>
      <c r="B334" s="10" t="s">
        <v>334</v>
      </c>
      <c r="C334" s="11" t="s">
        <v>567</v>
      </c>
      <c r="D334" s="26" t="s">
        <v>8431</v>
      </c>
      <c r="E334" s="27" t="s">
        <v>568</v>
      </c>
      <c r="F334" s="29" t="str" cm="1">
        <f t="array" ref="F334">NumLetras(H334,2)</f>
        <v>Ciento sesenta y tres euros con treinta y ocho céntimos</v>
      </c>
      <c r="G334" s="21">
        <v>163.38</v>
      </c>
      <c r="H334" s="21">
        <f t="shared" si="5"/>
        <v>163.38</v>
      </c>
    </row>
    <row r="335" spans="1:8">
      <c r="A335" s="10" t="s">
        <v>215</v>
      </c>
      <c r="B335" s="10" t="s">
        <v>334</v>
      </c>
      <c r="C335" s="11" t="s">
        <v>569</v>
      </c>
      <c r="D335" s="26" t="s">
        <v>8431</v>
      </c>
      <c r="E335" s="27" t="s">
        <v>570</v>
      </c>
      <c r="F335" s="29" t="str" cm="1">
        <f t="array" ref="F335">NumLetras(H335,2)</f>
        <v>Doscientos setenta y siete euros</v>
      </c>
      <c r="G335" s="21">
        <v>277</v>
      </c>
      <c r="H335" s="21">
        <f t="shared" si="5"/>
        <v>277</v>
      </c>
    </row>
    <row r="336" spans="1:8" ht="20.399999999999999">
      <c r="A336" s="10" t="s">
        <v>215</v>
      </c>
      <c r="B336" s="10" t="s">
        <v>334</v>
      </c>
      <c r="C336" s="11" t="s">
        <v>571</v>
      </c>
      <c r="D336" s="26" t="s">
        <v>8431</v>
      </c>
      <c r="E336" s="27" t="s">
        <v>572</v>
      </c>
      <c r="F336" s="29" t="str" cm="1">
        <f t="array" ref="F336">NumLetras(H336,2)</f>
        <v>Doscientos cuarenta y dos euros con noventa céntimos</v>
      </c>
      <c r="G336" s="21">
        <v>242.9</v>
      </c>
      <c r="H336" s="21">
        <f t="shared" si="5"/>
        <v>242.9</v>
      </c>
    </row>
    <row r="337" spans="1:8" ht="20.399999999999999">
      <c r="A337" s="10" t="s">
        <v>215</v>
      </c>
      <c r="B337" s="10" t="s">
        <v>334</v>
      </c>
      <c r="C337" s="11" t="s">
        <v>573</v>
      </c>
      <c r="D337" s="26" t="s">
        <v>8431</v>
      </c>
      <c r="E337" s="27" t="s">
        <v>574</v>
      </c>
      <c r="F337" s="29" t="str" cm="1">
        <f t="array" ref="F337">NumLetras(H337,2)</f>
        <v>Trescientos cincuenta y seis euros con cincuenta y seis céntimos</v>
      </c>
      <c r="G337" s="21">
        <v>356.56</v>
      </c>
      <c r="H337" s="21">
        <f t="shared" si="5"/>
        <v>356.56</v>
      </c>
    </row>
    <row r="338" spans="1:8" ht="20.399999999999999">
      <c r="A338" s="10" t="s">
        <v>215</v>
      </c>
      <c r="B338" s="10" t="s">
        <v>334</v>
      </c>
      <c r="C338" s="11" t="s">
        <v>575</v>
      </c>
      <c r="D338" s="26" t="s">
        <v>8431</v>
      </c>
      <c r="E338" s="27" t="s">
        <v>576</v>
      </c>
      <c r="F338" s="29" t="str" cm="1">
        <f t="array" ref="F338">NumLetras(H338,2)</f>
        <v>Cuatrocientos cuarenta y un euros con setenta y ocho céntimos</v>
      </c>
      <c r="G338" s="21">
        <v>441.78</v>
      </c>
      <c r="H338" s="21">
        <f t="shared" si="5"/>
        <v>441.78</v>
      </c>
    </row>
    <row r="339" spans="1:8" ht="20.399999999999999">
      <c r="A339" s="10" t="s">
        <v>215</v>
      </c>
      <c r="B339" s="10" t="s">
        <v>334</v>
      </c>
      <c r="C339" s="11" t="s">
        <v>577</v>
      </c>
      <c r="D339" s="26" t="s">
        <v>8431</v>
      </c>
      <c r="E339" s="27" t="s">
        <v>578</v>
      </c>
      <c r="F339" s="29" t="str" cm="1">
        <f t="array" ref="F339">NumLetras(H339,2)</f>
        <v>Cuatrocientos noventa y cuatro euros con treinta y cuatro céntimos</v>
      </c>
      <c r="G339" s="21">
        <v>494.34</v>
      </c>
      <c r="H339" s="21">
        <f t="shared" si="5"/>
        <v>494.34</v>
      </c>
    </row>
    <row r="340" spans="1:8">
      <c r="A340" s="10" t="s">
        <v>215</v>
      </c>
      <c r="B340" s="10" t="s">
        <v>334</v>
      </c>
      <c r="C340" s="11" t="s">
        <v>579</v>
      </c>
      <c r="D340" s="26" t="s">
        <v>8431</v>
      </c>
      <c r="E340" s="27" t="s">
        <v>580</v>
      </c>
      <c r="F340" s="29" t="str" cm="1">
        <f t="array" ref="F340">NumLetras(H340,2)</f>
        <v>Trescientos veinticinco euros</v>
      </c>
      <c r="G340" s="21">
        <v>325</v>
      </c>
      <c r="H340" s="21">
        <f t="shared" si="5"/>
        <v>325</v>
      </c>
    </row>
    <row r="341" spans="1:8" ht="20.399999999999999">
      <c r="A341" s="10" t="s">
        <v>215</v>
      </c>
      <c r="B341" s="10" t="s">
        <v>334</v>
      </c>
      <c r="C341" s="11" t="s">
        <v>581</v>
      </c>
      <c r="D341" s="26" t="s">
        <v>8431</v>
      </c>
      <c r="E341" s="27" t="s">
        <v>582</v>
      </c>
      <c r="F341" s="29" t="str" cm="1">
        <f t="array" ref="F341">NumLetras(H341,2)</f>
        <v>Trescientos cuarenta y tres euros con setenta y ocho céntimos</v>
      </c>
      <c r="G341" s="21">
        <v>343.78</v>
      </c>
      <c r="H341" s="21">
        <f t="shared" si="5"/>
        <v>343.78</v>
      </c>
    </row>
    <row r="342" spans="1:8" ht="20.399999999999999">
      <c r="A342" s="10" t="s">
        <v>215</v>
      </c>
      <c r="B342" s="10" t="s">
        <v>334</v>
      </c>
      <c r="C342" s="11" t="s">
        <v>583</v>
      </c>
      <c r="D342" s="26" t="s">
        <v>8431</v>
      </c>
      <c r="E342" s="27" t="s">
        <v>584</v>
      </c>
      <c r="F342" s="29" t="str" cm="1">
        <f t="array" ref="F342">NumLetras(H342,2)</f>
        <v>Quinientos sesenta y dos euros con cincuenta y cuatro céntimos</v>
      </c>
      <c r="G342" s="21">
        <v>562.54</v>
      </c>
      <c r="H342" s="21">
        <f t="shared" si="5"/>
        <v>562.54</v>
      </c>
    </row>
    <row r="343" spans="1:8" ht="20.399999999999999">
      <c r="A343" s="10" t="s">
        <v>215</v>
      </c>
      <c r="B343" s="10" t="s">
        <v>334</v>
      </c>
      <c r="C343" s="11" t="s">
        <v>585</v>
      </c>
      <c r="D343" s="26" t="s">
        <v>8431</v>
      </c>
      <c r="E343" s="27" t="s">
        <v>586</v>
      </c>
      <c r="F343" s="29" t="str" cm="1">
        <f t="array" ref="F343">NumLetras(H343,2)</f>
        <v>Cuatrocientos veintitrés euros con treinta y un céntimos</v>
      </c>
      <c r="G343" s="21">
        <v>423.31</v>
      </c>
      <c r="H343" s="21">
        <f t="shared" si="5"/>
        <v>423.31</v>
      </c>
    </row>
    <row r="344" spans="1:8" ht="20.399999999999999">
      <c r="A344" s="10" t="s">
        <v>215</v>
      </c>
      <c r="B344" s="10" t="s">
        <v>334</v>
      </c>
      <c r="C344" s="11" t="s">
        <v>587</v>
      </c>
      <c r="D344" s="26" t="s">
        <v>8431</v>
      </c>
      <c r="E344" s="27" t="s">
        <v>588</v>
      </c>
      <c r="F344" s="29" t="str" cm="1">
        <f t="array" ref="F344">NumLetras(H344,2)</f>
        <v>Ciento dos euros con veintiocho céntimos</v>
      </c>
      <c r="G344" s="21">
        <v>102.28</v>
      </c>
      <c r="H344" s="21">
        <f t="shared" si="5"/>
        <v>102.28</v>
      </c>
    </row>
    <row r="345" spans="1:8" ht="20.399999999999999">
      <c r="A345" s="10" t="s">
        <v>215</v>
      </c>
      <c r="B345" s="10" t="s">
        <v>334</v>
      </c>
      <c r="C345" s="11" t="s">
        <v>589</v>
      </c>
      <c r="D345" s="26" t="s">
        <v>8431</v>
      </c>
      <c r="E345" s="27" t="s">
        <v>590</v>
      </c>
      <c r="F345" s="29" t="str" cm="1">
        <f t="array" ref="F345">NumLetras(H345,2)</f>
        <v>Ciento dos euros con veintiocho céntimos</v>
      </c>
      <c r="G345" s="21">
        <v>102.28</v>
      </c>
      <c r="H345" s="21">
        <f t="shared" si="5"/>
        <v>102.28</v>
      </c>
    </row>
    <row r="346" spans="1:8" ht="20.399999999999999">
      <c r="A346" s="10" t="s">
        <v>215</v>
      </c>
      <c r="B346" s="10" t="s">
        <v>334</v>
      </c>
      <c r="C346" s="11" t="s">
        <v>591</v>
      </c>
      <c r="D346" s="26" t="s">
        <v>8431</v>
      </c>
      <c r="E346" s="27" t="s">
        <v>592</v>
      </c>
      <c r="F346" s="29" t="str" cm="1">
        <f t="array" ref="F346">NumLetras(H346,2)</f>
        <v>Cuarenta y cinco euros con ocho céntimos</v>
      </c>
      <c r="G346" s="21">
        <v>45.08</v>
      </c>
      <c r="H346" s="21">
        <f t="shared" si="5"/>
        <v>45.08</v>
      </c>
    </row>
    <row r="347" spans="1:8" ht="20.399999999999999">
      <c r="A347" s="10" t="s">
        <v>215</v>
      </c>
      <c r="B347" s="10" t="s">
        <v>334</v>
      </c>
      <c r="C347" s="11" t="s">
        <v>593</v>
      </c>
      <c r="D347" s="26" t="s">
        <v>8431</v>
      </c>
      <c r="E347" s="27" t="s">
        <v>594</v>
      </c>
      <c r="F347" s="29" t="str" cm="1">
        <f t="array" ref="F347">NumLetras(H347,2)</f>
        <v>Cuarenta y cinco euros con ocho céntimos</v>
      </c>
      <c r="G347" s="21">
        <v>45.08</v>
      </c>
      <c r="H347" s="21">
        <f t="shared" si="5"/>
        <v>45.08</v>
      </c>
    </row>
    <row r="348" spans="1:8" ht="20.399999999999999">
      <c r="A348" s="10" t="s">
        <v>215</v>
      </c>
      <c r="B348" s="10" t="s">
        <v>334</v>
      </c>
      <c r="C348" s="11" t="s">
        <v>595</v>
      </c>
      <c r="D348" s="26" t="s">
        <v>8431</v>
      </c>
      <c r="E348" s="27" t="s">
        <v>596</v>
      </c>
      <c r="F348" s="29" t="str" cm="1">
        <f t="array" ref="F348">NumLetras(H348,2)</f>
        <v>Veinticinco euros con noventa y cuatro céntimos</v>
      </c>
      <c r="G348" s="21">
        <v>25.94</v>
      </c>
      <c r="H348" s="21">
        <f t="shared" si="5"/>
        <v>25.94</v>
      </c>
    </row>
    <row r="349" spans="1:8" ht="20.399999999999999">
      <c r="A349" s="10" t="s">
        <v>215</v>
      </c>
      <c r="B349" s="10" t="s">
        <v>334</v>
      </c>
      <c r="C349" s="11" t="s">
        <v>597</v>
      </c>
      <c r="D349" s="26" t="s">
        <v>8431</v>
      </c>
      <c r="E349" s="27" t="s">
        <v>598</v>
      </c>
      <c r="F349" s="29" t="str" cm="1">
        <f t="array" ref="F349">NumLetras(H349,2)</f>
        <v>Veinticinco euros con noventa y cuatro céntimos</v>
      </c>
      <c r="G349" s="21">
        <v>25.94</v>
      </c>
      <c r="H349" s="21">
        <f t="shared" si="5"/>
        <v>25.94</v>
      </c>
    </row>
    <row r="350" spans="1:8" ht="20.399999999999999">
      <c r="A350" s="10" t="s">
        <v>215</v>
      </c>
      <c r="B350" s="10" t="s">
        <v>334</v>
      </c>
      <c r="C350" s="11" t="s">
        <v>599</v>
      </c>
      <c r="D350" s="26" t="s">
        <v>8431</v>
      </c>
      <c r="E350" s="27" t="s">
        <v>600</v>
      </c>
      <c r="F350" s="29" t="str" cm="1">
        <f t="array" ref="F350">NumLetras(H350,2)</f>
        <v>Once euros con sesenta y tres céntimos</v>
      </c>
      <c r="G350" s="21">
        <v>11.63</v>
      </c>
      <c r="H350" s="21">
        <f t="shared" si="5"/>
        <v>11.63</v>
      </c>
    </row>
    <row r="351" spans="1:8" ht="30.6">
      <c r="A351" s="10" t="s">
        <v>215</v>
      </c>
      <c r="B351" s="10" t="s">
        <v>334</v>
      </c>
      <c r="C351" s="11" t="s">
        <v>601</v>
      </c>
      <c r="D351" s="26" t="s">
        <v>8431</v>
      </c>
      <c r="E351" s="27" t="s">
        <v>602</v>
      </c>
      <c r="F351" s="29" t="str" cm="1">
        <f t="array" ref="F351">NumLetras(H351,2)</f>
        <v>Trescientos treinta y nueve euros con noventa y cuatro céntimos</v>
      </c>
      <c r="G351" s="21">
        <v>339.94</v>
      </c>
      <c r="H351" s="21">
        <f t="shared" si="5"/>
        <v>339.94</v>
      </c>
    </row>
    <row r="352" spans="1:8" ht="20.399999999999999">
      <c r="A352" s="10" t="s">
        <v>215</v>
      </c>
      <c r="B352" s="10" t="s">
        <v>334</v>
      </c>
      <c r="C352" s="11" t="s">
        <v>603</v>
      </c>
      <c r="D352" s="26" t="s">
        <v>8431</v>
      </c>
      <c r="E352" s="27" t="s">
        <v>604</v>
      </c>
      <c r="F352" s="29" t="str" cm="1">
        <f t="array" ref="F352">NumLetras(H352,2)</f>
        <v>Cincuenta y dos euros con cincuenta y cinco céntimos</v>
      </c>
      <c r="G352" s="21">
        <v>52.55</v>
      </c>
      <c r="H352" s="21">
        <f t="shared" si="5"/>
        <v>52.55</v>
      </c>
    </row>
    <row r="353" spans="1:8" ht="10.8">
      <c r="A353" s="10" t="s">
        <v>215</v>
      </c>
      <c r="B353" s="10" t="s">
        <v>334</v>
      </c>
      <c r="C353" s="11" t="s">
        <v>605</v>
      </c>
      <c r="D353" s="26" t="s">
        <v>8431</v>
      </c>
      <c r="E353" s="33" t="s">
        <v>606</v>
      </c>
      <c r="F353" s="29" t="str" cm="1">
        <f t="array" ref="F353">NumLetras(H353,2)</f>
        <v>Diez euros con ochenta y seis céntimos</v>
      </c>
      <c r="G353" s="21">
        <v>10.86</v>
      </c>
      <c r="H353" s="21">
        <f t="shared" si="5"/>
        <v>10.86</v>
      </c>
    </row>
    <row r="354" spans="1:8" ht="20.399999999999999">
      <c r="A354" s="10" t="s">
        <v>215</v>
      </c>
      <c r="B354" s="10" t="s">
        <v>334</v>
      </c>
      <c r="C354" s="11" t="s">
        <v>607</v>
      </c>
      <c r="D354" s="26" t="s">
        <v>8431</v>
      </c>
      <c r="E354" s="27" t="s">
        <v>608</v>
      </c>
      <c r="F354" s="29" t="str" cm="1">
        <f t="array" ref="F354">NumLetras(H354,2)</f>
        <v>Ciento treinta y cinco euros con cuarenta y cinco céntimos</v>
      </c>
      <c r="G354" s="21">
        <v>135.44999999999999</v>
      </c>
      <c r="H354" s="21">
        <f t="shared" si="5"/>
        <v>135.44999999999999</v>
      </c>
    </row>
    <row r="355" spans="1:8" ht="20.399999999999999">
      <c r="A355" s="10" t="s">
        <v>215</v>
      </c>
      <c r="B355" s="10" t="s">
        <v>334</v>
      </c>
      <c r="C355" s="11" t="s">
        <v>609</v>
      </c>
      <c r="D355" s="26" t="s">
        <v>8431</v>
      </c>
      <c r="E355" s="27" t="s">
        <v>610</v>
      </c>
      <c r="F355" s="29" t="str" cm="1">
        <f t="array" ref="F355">NumLetras(H355,2)</f>
        <v>Ciento cincuenta y dos euros con cuarenta y ocho céntimos</v>
      </c>
      <c r="G355" s="21">
        <v>152.47999999999999</v>
      </c>
      <c r="H355" s="21">
        <f t="shared" si="5"/>
        <v>152.47999999999999</v>
      </c>
    </row>
    <row r="356" spans="1:8" ht="20.399999999999999">
      <c r="A356" s="10" t="s">
        <v>215</v>
      </c>
      <c r="B356" s="10" t="s">
        <v>334</v>
      </c>
      <c r="C356" s="11" t="s">
        <v>611</v>
      </c>
      <c r="D356" s="26" t="s">
        <v>8431</v>
      </c>
      <c r="E356" s="27" t="s">
        <v>612</v>
      </c>
      <c r="F356" s="29" t="str" cm="1">
        <f t="array" ref="F356">NumLetras(H356,2)</f>
        <v>Doscientos noventa y cinco euros con cuarenta céntimos</v>
      </c>
      <c r="G356" s="21">
        <v>295.39999999999998</v>
      </c>
      <c r="H356" s="21">
        <f t="shared" si="5"/>
        <v>295.39999999999998</v>
      </c>
    </row>
    <row r="357" spans="1:8" ht="20.399999999999999">
      <c r="A357" s="10" t="s">
        <v>215</v>
      </c>
      <c r="B357" s="10" t="s">
        <v>334</v>
      </c>
      <c r="C357" s="11" t="s">
        <v>613</v>
      </c>
      <c r="D357" s="26" t="s">
        <v>8431</v>
      </c>
      <c r="E357" s="27" t="s">
        <v>614</v>
      </c>
      <c r="F357" s="29" t="str" cm="1">
        <f t="array" ref="F357">NumLetras(H357,2)</f>
        <v>Cincuenta y nueve euros con once céntimos</v>
      </c>
      <c r="G357" s="21">
        <v>59.11</v>
      </c>
      <c r="H357" s="21">
        <f t="shared" si="5"/>
        <v>59.11</v>
      </c>
    </row>
    <row r="358" spans="1:8" ht="30.6">
      <c r="A358" s="10" t="s">
        <v>215</v>
      </c>
      <c r="B358" s="10" t="s">
        <v>334</v>
      </c>
      <c r="C358" s="11" t="s">
        <v>615</v>
      </c>
      <c r="D358" s="26" t="s">
        <v>8431</v>
      </c>
      <c r="E358" s="27" t="s">
        <v>616</v>
      </c>
      <c r="F358" s="29" t="str" cm="1">
        <f t="array" ref="F358">NumLetras(H358,2)</f>
        <v>Trescientos sesenta y siete euros con veintitrés céntimos</v>
      </c>
      <c r="G358" s="21">
        <v>367.23</v>
      </c>
      <c r="H358" s="21">
        <f t="shared" si="5"/>
        <v>367.23</v>
      </c>
    </row>
    <row r="359" spans="1:8" ht="20.399999999999999">
      <c r="A359" s="10" t="s">
        <v>215</v>
      </c>
      <c r="B359" s="10" t="s">
        <v>334</v>
      </c>
      <c r="C359" s="11" t="s">
        <v>617</v>
      </c>
      <c r="D359" s="26" t="s">
        <v>8431</v>
      </c>
      <c r="E359" s="27" t="s">
        <v>618</v>
      </c>
      <c r="F359" s="29" t="str" cm="1">
        <f t="array" ref="F359">NumLetras(H359,2)</f>
        <v>Seis mil novecientos ochenta y nueve euros con cincuenta céntimos</v>
      </c>
      <c r="G359" s="21">
        <v>6989.5</v>
      </c>
      <c r="H359" s="21">
        <f t="shared" si="5"/>
        <v>6989.5</v>
      </c>
    </row>
    <row r="360" spans="1:8" ht="154.5" customHeight="1">
      <c r="A360" s="10" t="s">
        <v>215</v>
      </c>
      <c r="B360" s="10" t="s">
        <v>334</v>
      </c>
      <c r="C360" s="11" t="s">
        <v>619</v>
      </c>
      <c r="D360" s="26" t="s">
        <v>8431</v>
      </c>
      <c r="E360" s="27" t="s">
        <v>8683</v>
      </c>
      <c r="F360" s="29" t="str" cm="1">
        <f t="array" ref="F360">NumLetras(H360,2)</f>
        <v>Setecientos veintidós euros con veintiséis céntimos</v>
      </c>
      <c r="G360" s="21">
        <v>722.26</v>
      </c>
      <c r="H360" s="21">
        <f t="shared" si="5"/>
        <v>722.26</v>
      </c>
    </row>
    <row r="361" spans="1:8" ht="95.25" customHeight="1">
      <c r="A361" s="10" t="s">
        <v>215</v>
      </c>
      <c r="B361" s="10" t="s">
        <v>334</v>
      </c>
      <c r="C361" s="11" t="s">
        <v>620</v>
      </c>
      <c r="D361" s="26" t="s">
        <v>8431</v>
      </c>
      <c r="E361" s="27" t="s">
        <v>8684</v>
      </c>
      <c r="F361" s="29" t="str" cm="1">
        <f t="array" ref="F361">NumLetras(H361,2)</f>
        <v>Quince mil novecientos cincuenta y cuatro euros con cincuenta y cinco céntimos</v>
      </c>
      <c r="G361" s="21">
        <v>15954.55</v>
      </c>
      <c r="H361" s="21">
        <f t="shared" si="5"/>
        <v>15954.55</v>
      </c>
    </row>
    <row r="362" spans="1:8" ht="103.5" customHeight="1">
      <c r="A362" s="31" t="s">
        <v>215</v>
      </c>
      <c r="B362" s="10" t="s">
        <v>334</v>
      </c>
      <c r="C362" s="11" t="s">
        <v>621</v>
      </c>
      <c r="D362" s="31" t="s">
        <v>8431</v>
      </c>
      <c r="E362" s="27" t="s">
        <v>8456</v>
      </c>
      <c r="F362" s="29" t="str" cm="1">
        <f t="array" ref="F362">NumLetras(H362,2)</f>
        <v>Veintitrés mil novecientos setenta y cuatro euros con trece céntimos</v>
      </c>
      <c r="G362" s="21">
        <v>23974.13</v>
      </c>
      <c r="H362" s="21">
        <f t="shared" si="5"/>
        <v>23974.13</v>
      </c>
    </row>
    <row r="363" spans="1:8" ht="193.2" customHeight="1">
      <c r="A363" s="31" t="s">
        <v>215</v>
      </c>
      <c r="B363" s="10" t="s">
        <v>334</v>
      </c>
      <c r="C363" s="11" t="s">
        <v>622</v>
      </c>
      <c r="D363" s="31" t="s">
        <v>8431</v>
      </c>
      <c r="E363" s="27" t="s">
        <v>8454</v>
      </c>
      <c r="F363" s="29" t="str" cm="1">
        <f t="array" ref="F363">NumLetras(H363,2)</f>
        <v>Mil novecientos sesenta y ocho euros con setenta y cinco céntimos</v>
      </c>
      <c r="G363" s="21">
        <v>1968.75</v>
      </c>
      <c r="H363" s="21">
        <f t="shared" si="5"/>
        <v>1968.75</v>
      </c>
    </row>
    <row r="364" spans="1:8" ht="122.4">
      <c r="A364" s="31" t="s">
        <v>215</v>
      </c>
      <c r="B364" s="10" t="s">
        <v>334</v>
      </c>
      <c r="C364" s="11" t="s">
        <v>623</v>
      </c>
      <c r="D364" s="31" t="s">
        <v>8431</v>
      </c>
      <c r="E364" s="27" t="s">
        <v>624</v>
      </c>
      <c r="F364" s="29" t="str" cm="1">
        <f t="array" ref="F364">NumLetras(H364,2)</f>
        <v>Mil novecientos sesenta y ocho euros con setenta y cinco céntimos</v>
      </c>
      <c r="G364" s="21">
        <v>1968.75</v>
      </c>
      <c r="H364" s="21">
        <f t="shared" si="5"/>
        <v>1968.75</v>
      </c>
    </row>
    <row r="365" spans="1:8" ht="20.399999999999999">
      <c r="A365" s="31" t="s">
        <v>215</v>
      </c>
      <c r="B365" s="10" t="s">
        <v>334</v>
      </c>
      <c r="C365" s="11" t="s">
        <v>7355</v>
      </c>
      <c r="D365" s="31" t="s">
        <v>8431</v>
      </c>
      <c r="E365" s="27" t="s">
        <v>7354</v>
      </c>
      <c r="F365" s="29" t="str" cm="1">
        <f t="array" ref="F365">NumLetras(H365,2)</f>
        <v>Doscientos doce euros con cincuenta céntimos</v>
      </c>
      <c r="G365" s="21">
        <v>212.5</v>
      </c>
      <c r="H365" s="21">
        <f t="shared" si="5"/>
        <v>212.5</v>
      </c>
    </row>
    <row r="366" spans="1:8">
      <c r="A366" s="31" t="s">
        <v>215</v>
      </c>
      <c r="B366" s="10" t="s">
        <v>334</v>
      </c>
      <c r="C366" s="11" t="s">
        <v>7356</v>
      </c>
      <c r="D366" s="31" t="s">
        <v>8431</v>
      </c>
      <c r="E366" s="27" t="s">
        <v>7353</v>
      </c>
      <c r="F366" s="29" t="str" cm="1">
        <f t="array" ref="F366">NumLetras(H366,2)</f>
        <v>Mil ciento noventa euros</v>
      </c>
      <c r="G366" s="21">
        <v>1190</v>
      </c>
      <c r="H366" s="21">
        <f t="shared" si="5"/>
        <v>1190</v>
      </c>
    </row>
    <row r="367" spans="1:8" ht="30.6">
      <c r="A367" s="31" t="s">
        <v>215</v>
      </c>
      <c r="B367" s="10" t="s">
        <v>334</v>
      </c>
      <c r="C367" s="11" t="s">
        <v>7358</v>
      </c>
      <c r="D367" s="31" t="s">
        <v>8431</v>
      </c>
      <c r="E367" s="27" t="s">
        <v>7357</v>
      </c>
      <c r="F367" s="29" t="str" cm="1">
        <f t="array" ref="F367">NumLetras(H367,2)</f>
        <v>Cincuenta y un euros con ochenta y ocho céntimos</v>
      </c>
      <c r="G367" s="21">
        <v>51.88</v>
      </c>
      <c r="H367" s="21">
        <f t="shared" si="5"/>
        <v>51.88</v>
      </c>
    </row>
    <row r="368" spans="1:8" ht="20.399999999999999">
      <c r="A368" s="10" t="s">
        <v>215</v>
      </c>
      <c r="B368" s="10" t="s">
        <v>625</v>
      </c>
      <c r="C368" s="11" t="s">
        <v>626</v>
      </c>
      <c r="D368" s="26" t="s">
        <v>8431</v>
      </c>
      <c r="E368" s="28" t="s">
        <v>627</v>
      </c>
      <c r="F368" s="54" t="str" cm="1">
        <f t="array" ref="F368">NumLetras(H368,2)</f>
        <v>Mil ciento cuatro euros con treinta y nueve céntimos</v>
      </c>
      <c r="G368" s="21">
        <v>1104.3900000000001</v>
      </c>
      <c r="H368" s="21">
        <f t="shared" si="5"/>
        <v>1104.3900000000001</v>
      </c>
    </row>
    <row r="369" spans="1:8" ht="20.399999999999999">
      <c r="A369" s="10" t="s">
        <v>215</v>
      </c>
      <c r="B369" s="10" t="s">
        <v>625</v>
      </c>
      <c r="C369" s="11" t="s">
        <v>628</v>
      </c>
      <c r="D369" s="26" t="s">
        <v>8431</v>
      </c>
      <c r="E369" s="28" t="s">
        <v>629</v>
      </c>
      <c r="F369" s="54" t="str" cm="1">
        <f t="array" ref="F369">NumLetras(H369,2)</f>
        <v>Ciento setenta euros con trece céntimos</v>
      </c>
      <c r="G369" s="21">
        <v>170.13</v>
      </c>
      <c r="H369" s="21">
        <f t="shared" si="5"/>
        <v>170.13</v>
      </c>
    </row>
    <row r="370" spans="1:8" ht="20.399999999999999">
      <c r="A370" s="10" t="s">
        <v>215</v>
      </c>
      <c r="B370" s="10" t="s">
        <v>625</v>
      </c>
      <c r="C370" s="11" t="s">
        <v>630</v>
      </c>
      <c r="D370" s="26" t="s">
        <v>8431</v>
      </c>
      <c r="E370" s="28" t="s">
        <v>631</v>
      </c>
      <c r="F370" s="54" t="str" cm="1">
        <f t="array" ref="F370">NumLetras(H370,2)</f>
        <v>Ciento cinco euros con cincuenta y seis céntimos</v>
      </c>
      <c r="G370" s="21">
        <v>105.56</v>
      </c>
      <c r="H370" s="21">
        <f t="shared" si="5"/>
        <v>105.56</v>
      </c>
    </row>
    <row r="371" spans="1:8" ht="20.399999999999999">
      <c r="A371" s="10" t="s">
        <v>215</v>
      </c>
      <c r="B371" s="10" t="s">
        <v>625</v>
      </c>
      <c r="C371" s="11" t="s">
        <v>632</v>
      </c>
      <c r="D371" s="26" t="s">
        <v>8431</v>
      </c>
      <c r="E371" s="28" t="s">
        <v>633</v>
      </c>
      <c r="F371" s="54" t="str" cm="1">
        <f t="array" ref="F371">NumLetras(H371,2)</f>
        <v>Cuatrocientos cuarenta y seis euros con veinticinco céntimos</v>
      </c>
      <c r="G371" s="21">
        <v>446.25</v>
      </c>
      <c r="H371" s="21">
        <f t="shared" si="5"/>
        <v>446.25</v>
      </c>
    </row>
    <row r="372" spans="1:8" ht="30.6">
      <c r="A372" s="10" t="s">
        <v>215</v>
      </c>
      <c r="B372" s="10" t="s">
        <v>625</v>
      </c>
      <c r="C372" s="11" t="s">
        <v>634</v>
      </c>
      <c r="D372" s="26" t="s">
        <v>8431</v>
      </c>
      <c r="E372" s="28" t="s">
        <v>635</v>
      </c>
      <c r="F372" s="54" t="str" cm="1">
        <f t="array" ref="F372">NumLetras(H372,2)</f>
        <v>Diecisiete mil novecientos setenta y siete euros con cincuenta y seis céntimos</v>
      </c>
      <c r="G372" s="21">
        <v>17977.560000000001</v>
      </c>
      <c r="H372" s="21">
        <f t="shared" si="5"/>
        <v>17977.560000000001</v>
      </c>
    </row>
    <row r="373" spans="1:8" ht="20.399999999999999">
      <c r="A373" s="10" t="s">
        <v>215</v>
      </c>
      <c r="B373" s="10" t="s">
        <v>625</v>
      </c>
      <c r="C373" s="11" t="s">
        <v>636</v>
      </c>
      <c r="D373" s="26" t="s">
        <v>8431</v>
      </c>
      <c r="E373" s="28" t="s">
        <v>637</v>
      </c>
      <c r="F373" s="54" t="str" cm="1">
        <f t="array" ref="F373">NumLetras(H373,2)</f>
        <v>Dos mil quinientos noventa y cuatro euros con sesenta y seis céntimos</v>
      </c>
      <c r="G373" s="21">
        <v>2594.66</v>
      </c>
      <c r="H373" s="21">
        <f t="shared" si="5"/>
        <v>2594.66</v>
      </c>
    </row>
    <row r="374" spans="1:8" ht="30.6">
      <c r="A374" s="10" t="s">
        <v>215</v>
      </c>
      <c r="B374" s="10" t="s">
        <v>625</v>
      </c>
      <c r="C374" s="11" t="s">
        <v>638</v>
      </c>
      <c r="D374" s="26" t="s">
        <v>8431</v>
      </c>
      <c r="E374" s="28" t="s">
        <v>639</v>
      </c>
      <c r="F374" s="54" t="str" cm="1">
        <f t="array" ref="F374">NumLetras(H374,2)</f>
        <v>Siete mil seiscientos cuarenta y siete euros con sesenta y seis céntimos</v>
      </c>
      <c r="G374" s="21">
        <v>7647.66</v>
      </c>
      <c r="H374" s="21">
        <f t="shared" si="5"/>
        <v>7647.66</v>
      </c>
    </row>
    <row r="375" spans="1:8" ht="20.399999999999999">
      <c r="A375" s="10" t="s">
        <v>215</v>
      </c>
      <c r="B375" s="10" t="s">
        <v>625</v>
      </c>
      <c r="C375" s="11" t="s">
        <v>640</v>
      </c>
      <c r="D375" s="26" t="s">
        <v>8431</v>
      </c>
      <c r="E375" s="28" t="s">
        <v>641</v>
      </c>
      <c r="F375" s="54" t="str" cm="1">
        <f t="array" ref="F375">NumLetras(H375,2)</f>
        <v>Doscientos noventa y tres euros con trece céntimos</v>
      </c>
      <c r="G375" s="21">
        <v>293.13</v>
      </c>
      <c r="H375" s="21">
        <f t="shared" si="5"/>
        <v>293.13</v>
      </c>
    </row>
    <row r="376" spans="1:8">
      <c r="A376" s="10" t="s">
        <v>215</v>
      </c>
      <c r="B376" s="10" t="s">
        <v>625</v>
      </c>
      <c r="C376" s="11" t="s">
        <v>642</v>
      </c>
      <c r="D376" s="26" t="s">
        <v>8431</v>
      </c>
      <c r="E376" s="28" t="s">
        <v>643</v>
      </c>
      <c r="F376" s="54" t="str" cm="1">
        <f t="array" ref="F376">NumLetras(H376,2)</f>
        <v>Sesenta euros con veinte céntimos</v>
      </c>
      <c r="G376" s="21">
        <v>60.2</v>
      </c>
      <c r="H376" s="21">
        <f t="shared" si="5"/>
        <v>60.2</v>
      </c>
    </row>
    <row r="377" spans="1:8" ht="51">
      <c r="A377" s="10" t="s">
        <v>215</v>
      </c>
      <c r="B377" s="10" t="s">
        <v>625</v>
      </c>
      <c r="C377" s="11" t="s">
        <v>644</v>
      </c>
      <c r="D377" s="26" t="s">
        <v>8431</v>
      </c>
      <c r="E377" s="27" t="s">
        <v>645</v>
      </c>
      <c r="F377" s="29" t="str" cm="1">
        <f t="array" ref="F377">NumLetras(H377,2)</f>
        <v>Ocho mil novecientos veinticinco euros</v>
      </c>
      <c r="G377" s="21">
        <v>8925</v>
      </c>
      <c r="H377" s="21">
        <f t="shared" si="5"/>
        <v>8925</v>
      </c>
    </row>
    <row r="378" spans="1:8" ht="51">
      <c r="A378" s="10" t="s">
        <v>215</v>
      </c>
      <c r="B378" s="10" t="s">
        <v>625</v>
      </c>
      <c r="C378" s="11" t="s">
        <v>646</v>
      </c>
      <c r="D378" s="26" t="s">
        <v>8431</v>
      </c>
      <c r="E378" s="27" t="s">
        <v>647</v>
      </c>
      <c r="F378" s="29" t="str" cm="1">
        <f t="array" ref="F378">NumLetras(H378,2)</f>
        <v>Ocho mil setecientos cincuenta euros</v>
      </c>
      <c r="G378" s="21">
        <v>8750</v>
      </c>
      <c r="H378" s="21">
        <f t="shared" si="5"/>
        <v>8750</v>
      </c>
    </row>
    <row r="379" spans="1:8" ht="20.399999999999999">
      <c r="A379" s="10" t="s">
        <v>215</v>
      </c>
      <c r="B379" s="10" t="s">
        <v>625</v>
      </c>
      <c r="C379" s="11" t="s">
        <v>648</v>
      </c>
      <c r="D379" s="26" t="s">
        <v>8431</v>
      </c>
      <c r="E379" s="28" t="s">
        <v>649</v>
      </c>
      <c r="F379" s="54" t="str" cm="1">
        <f t="array" ref="F379">NumLetras(H379,2)</f>
        <v>Mil cuarenta y cuatro euros con cuarenta céntimos</v>
      </c>
      <c r="G379" s="21">
        <v>1044.4000000000001</v>
      </c>
      <c r="H379" s="21">
        <f t="shared" si="5"/>
        <v>1044.4000000000001</v>
      </c>
    </row>
    <row r="380" spans="1:8" ht="20.399999999999999">
      <c r="A380" s="10" t="s">
        <v>215</v>
      </c>
      <c r="B380" s="34" t="s">
        <v>625</v>
      </c>
      <c r="C380" s="11" t="s">
        <v>650</v>
      </c>
      <c r="D380" s="26" t="s">
        <v>8431</v>
      </c>
      <c r="E380" s="28" t="s">
        <v>651</v>
      </c>
      <c r="F380" s="54" t="str" cm="1">
        <f t="array" ref="F380">NumLetras(H380,2)</f>
        <v>Ciento veintiún euros con cincuenta y tres céntimos</v>
      </c>
      <c r="G380" s="21">
        <v>121.53</v>
      </c>
      <c r="H380" s="21">
        <f t="shared" si="5"/>
        <v>121.53</v>
      </c>
    </row>
    <row r="381" spans="1:8" ht="120" customHeight="1">
      <c r="A381" s="10" t="s">
        <v>215</v>
      </c>
      <c r="B381" s="10" t="s">
        <v>625</v>
      </c>
      <c r="C381" s="11" t="s">
        <v>652</v>
      </c>
      <c r="D381" s="26" t="s">
        <v>8431</v>
      </c>
      <c r="E381" s="27" t="s">
        <v>10461</v>
      </c>
      <c r="F381" s="54" t="str" cm="1">
        <f t="array" ref="F381">NumLetras(H381,2)</f>
        <v>Diez mil seiscientos veinticinco euros</v>
      </c>
      <c r="G381" s="21">
        <v>10625</v>
      </c>
      <c r="H381" s="21">
        <f t="shared" si="5"/>
        <v>10625</v>
      </c>
    </row>
    <row r="382" spans="1:8" ht="20.399999999999999">
      <c r="A382" s="10" t="s">
        <v>215</v>
      </c>
      <c r="B382" s="10" t="s">
        <v>625</v>
      </c>
      <c r="C382" s="11" t="s">
        <v>653</v>
      </c>
      <c r="D382" s="26" t="s">
        <v>8431</v>
      </c>
      <c r="E382" s="27" t="s">
        <v>8457</v>
      </c>
      <c r="F382" s="54" t="str" cm="1">
        <f t="array" ref="F382">NumLetras(H382,2)</f>
        <v>Doscientos un euros con treinta y cinco céntimos</v>
      </c>
      <c r="G382" s="21">
        <v>201.35</v>
      </c>
      <c r="H382" s="21">
        <f t="shared" si="5"/>
        <v>201.35</v>
      </c>
    </row>
    <row r="383" spans="1:8" ht="30.6">
      <c r="A383" s="10" t="s">
        <v>215</v>
      </c>
      <c r="B383" s="10" t="s">
        <v>625</v>
      </c>
      <c r="C383" s="11" t="s">
        <v>654</v>
      </c>
      <c r="D383" s="26" t="s">
        <v>8431</v>
      </c>
      <c r="E383" s="27" t="s">
        <v>9504</v>
      </c>
      <c r="F383" s="54" t="str" cm="1">
        <f t="array" ref="F383">NumLetras(H383,2)</f>
        <v>Veintiocho euros con ochenta y ocho céntimos</v>
      </c>
      <c r="G383" s="21">
        <v>28.88</v>
      </c>
      <c r="H383" s="21">
        <f t="shared" si="5"/>
        <v>28.88</v>
      </c>
    </row>
    <row r="384" spans="1:8" ht="30.6">
      <c r="A384" s="10" t="s">
        <v>215</v>
      </c>
      <c r="B384" s="10" t="s">
        <v>625</v>
      </c>
      <c r="C384" s="11" t="s">
        <v>655</v>
      </c>
      <c r="D384" s="26" t="s">
        <v>8431</v>
      </c>
      <c r="E384" s="27" t="s">
        <v>9505</v>
      </c>
      <c r="F384" s="54" t="str" cm="1">
        <f t="array" ref="F384">NumLetras(H384,2)</f>
        <v>Veintiocho euros con ochenta y ocho céntimos</v>
      </c>
      <c r="G384" s="21">
        <v>28.88</v>
      </c>
      <c r="H384" s="21">
        <f t="shared" si="5"/>
        <v>28.88</v>
      </c>
    </row>
    <row r="385" spans="1:8" ht="30.6">
      <c r="A385" s="10" t="s">
        <v>215</v>
      </c>
      <c r="B385" s="10" t="s">
        <v>625</v>
      </c>
      <c r="C385" s="11" t="s">
        <v>656</v>
      </c>
      <c r="D385" s="26" t="s">
        <v>8431</v>
      </c>
      <c r="E385" s="27" t="s">
        <v>9506</v>
      </c>
      <c r="F385" s="54" t="str" cm="1">
        <f t="array" ref="F385">NumLetras(H385,2)</f>
        <v>Veintinueve euros con veintitrés céntimos</v>
      </c>
      <c r="G385" s="21">
        <v>29.23</v>
      </c>
      <c r="H385" s="21">
        <f t="shared" si="5"/>
        <v>29.23</v>
      </c>
    </row>
    <row r="386" spans="1:8" ht="30.6">
      <c r="A386" s="10" t="s">
        <v>215</v>
      </c>
      <c r="B386" s="10" t="s">
        <v>625</v>
      </c>
      <c r="C386" s="11" t="s">
        <v>657</v>
      </c>
      <c r="D386" s="26" t="s">
        <v>8431</v>
      </c>
      <c r="E386" s="27" t="s">
        <v>9507</v>
      </c>
      <c r="F386" s="54" t="str" cm="1">
        <f t="array" ref="F386">NumLetras(H386,2)</f>
        <v>Once euros con treinta y ocho céntimos</v>
      </c>
      <c r="G386" s="21">
        <v>11.38</v>
      </c>
      <c r="H386" s="21">
        <f t="shared" si="5"/>
        <v>11.38</v>
      </c>
    </row>
    <row r="387" spans="1:8" ht="30.6">
      <c r="A387" s="10" t="s">
        <v>215</v>
      </c>
      <c r="B387" s="10" t="s">
        <v>625</v>
      </c>
      <c r="C387" s="11" t="s">
        <v>658</v>
      </c>
      <c r="D387" s="26" t="s">
        <v>8431</v>
      </c>
      <c r="E387" s="27" t="s">
        <v>9508</v>
      </c>
      <c r="F387" s="54" t="str" cm="1">
        <f t="array" ref="F387">NumLetras(H387,2)</f>
        <v>Ciento veinticinco euros con trece céntimos</v>
      </c>
      <c r="G387" s="21">
        <v>125.13</v>
      </c>
      <c r="H387" s="21">
        <f t="shared" si="5"/>
        <v>125.13</v>
      </c>
    </row>
    <row r="388" spans="1:8">
      <c r="A388" s="10" t="s">
        <v>215</v>
      </c>
      <c r="B388" s="10" t="s">
        <v>659</v>
      </c>
      <c r="C388" s="11" t="s">
        <v>660</v>
      </c>
      <c r="D388" s="26" t="s">
        <v>233</v>
      </c>
      <c r="E388" s="27" t="s">
        <v>661</v>
      </c>
      <c r="F388" s="29" t="str" cm="1">
        <f t="array" ref="F388">NumLetras(H388,2)</f>
        <v>Ocho euros con doce céntimos</v>
      </c>
      <c r="G388" s="21">
        <v>8.1199999999999992</v>
      </c>
      <c r="H388" s="21">
        <f t="shared" si="5"/>
        <v>8.1199999999999992</v>
      </c>
    </row>
    <row r="389" spans="1:8" ht="20.399999999999999">
      <c r="A389" s="10" t="s">
        <v>215</v>
      </c>
      <c r="B389" s="10" t="s">
        <v>659</v>
      </c>
      <c r="C389" s="11" t="s">
        <v>662</v>
      </c>
      <c r="D389" s="26" t="s">
        <v>233</v>
      </c>
      <c r="E389" s="27" t="s">
        <v>663</v>
      </c>
      <c r="F389" s="29" t="str" cm="1">
        <f t="array" ref="F389">NumLetras(H389,2)</f>
        <v>Diez euros con cincuenta y nueve céntimos</v>
      </c>
      <c r="G389" s="21">
        <v>10.59</v>
      </c>
      <c r="H389" s="21">
        <f t="shared" si="5"/>
        <v>10.59</v>
      </c>
    </row>
    <row r="390" spans="1:8" ht="20.399999999999999">
      <c r="A390" s="10" t="s">
        <v>215</v>
      </c>
      <c r="B390" s="10" t="s">
        <v>659</v>
      </c>
      <c r="C390" s="11" t="s">
        <v>664</v>
      </c>
      <c r="D390" s="26" t="s">
        <v>233</v>
      </c>
      <c r="E390" s="27" t="s">
        <v>665</v>
      </c>
      <c r="F390" s="29" t="str" cm="1">
        <f t="array" ref="F390">NumLetras(H390,2)</f>
        <v>Dieciséis euros con cuarenta y dos céntimos</v>
      </c>
      <c r="G390" s="21">
        <v>16.420000000000002</v>
      </c>
      <c r="H390" s="21">
        <f t="shared" si="5"/>
        <v>16.420000000000002</v>
      </c>
    </row>
    <row r="391" spans="1:8" ht="20.399999999999999">
      <c r="A391" s="10" t="s">
        <v>215</v>
      </c>
      <c r="B391" s="10" t="s">
        <v>659</v>
      </c>
      <c r="C391" s="11" t="s">
        <v>666</v>
      </c>
      <c r="D391" s="26" t="s">
        <v>233</v>
      </c>
      <c r="E391" s="27" t="s">
        <v>667</v>
      </c>
      <c r="F391" s="29" t="str" cm="1">
        <f t="array" ref="F391">NumLetras(H391,2)</f>
        <v>Veinte euros con treinta y nueve céntimos</v>
      </c>
      <c r="G391" s="21">
        <v>20.39</v>
      </c>
      <c r="H391" s="21">
        <f t="shared" ref="H391:H454" si="6">G391*(1-$H$2)</f>
        <v>20.39</v>
      </c>
    </row>
    <row r="392" spans="1:8">
      <c r="A392" s="10" t="s">
        <v>215</v>
      </c>
      <c r="B392" s="10" t="s">
        <v>659</v>
      </c>
      <c r="C392" s="11" t="s">
        <v>668</v>
      </c>
      <c r="D392" s="26" t="s">
        <v>233</v>
      </c>
      <c r="E392" s="27" t="s">
        <v>669</v>
      </c>
      <c r="F392" s="29" t="str" cm="1">
        <f t="array" ref="F392">NumLetras(H392,2)</f>
        <v>Dos euros con siete céntimos</v>
      </c>
      <c r="G392" s="21">
        <v>2.0699999999999998</v>
      </c>
      <c r="H392" s="21">
        <f t="shared" si="6"/>
        <v>2.0699999999999998</v>
      </c>
    </row>
    <row r="393" spans="1:8" ht="20.399999999999999">
      <c r="A393" s="10" t="s">
        <v>215</v>
      </c>
      <c r="B393" s="10" t="s">
        <v>659</v>
      </c>
      <c r="C393" s="11" t="s">
        <v>670</v>
      </c>
      <c r="D393" s="26" t="s">
        <v>233</v>
      </c>
      <c r="E393" s="27" t="s">
        <v>671</v>
      </c>
      <c r="F393" s="29" t="str" cm="1">
        <f t="array" ref="F393">NumLetras(H393,2)</f>
        <v>Siete euros con veinte céntimos</v>
      </c>
      <c r="G393" s="21">
        <v>7.2</v>
      </c>
      <c r="H393" s="21">
        <f t="shared" si="6"/>
        <v>7.2</v>
      </c>
    </row>
    <row r="394" spans="1:8" ht="20.399999999999999">
      <c r="A394" s="10" t="s">
        <v>215</v>
      </c>
      <c r="B394" s="10" t="s">
        <v>659</v>
      </c>
      <c r="C394" s="11" t="s">
        <v>672</v>
      </c>
      <c r="D394" s="26" t="s">
        <v>233</v>
      </c>
      <c r="E394" s="27" t="s">
        <v>673</v>
      </c>
      <c r="F394" s="29" t="str" cm="1">
        <f t="array" ref="F394">NumLetras(H394,2)</f>
        <v>Ocho euros con veintiséis céntimos</v>
      </c>
      <c r="G394" s="21">
        <v>8.26</v>
      </c>
      <c r="H394" s="21">
        <f t="shared" si="6"/>
        <v>8.26</v>
      </c>
    </row>
    <row r="395" spans="1:8" ht="20.399999999999999">
      <c r="A395" s="10" t="s">
        <v>215</v>
      </c>
      <c r="B395" s="10" t="s">
        <v>659</v>
      </c>
      <c r="C395" s="11" t="s">
        <v>674</v>
      </c>
      <c r="D395" s="26" t="s">
        <v>233</v>
      </c>
      <c r="E395" s="27" t="s">
        <v>675</v>
      </c>
      <c r="F395" s="29" t="str" cm="1">
        <f t="array" ref="F395">NumLetras(H395,2)</f>
        <v>Once euros con ochenta y tres céntimos</v>
      </c>
      <c r="G395" s="21">
        <v>11.83</v>
      </c>
      <c r="H395" s="21">
        <f t="shared" si="6"/>
        <v>11.83</v>
      </c>
    </row>
    <row r="396" spans="1:8" ht="20.399999999999999">
      <c r="A396" s="10" t="s">
        <v>215</v>
      </c>
      <c r="B396" s="10" t="s">
        <v>659</v>
      </c>
      <c r="C396" s="11" t="s">
        <v>676</v>
      </c>
      <c r="D396" s="26" t="s">
        <v>233</v>
      </c>
      <c r="E396" s="27" t="s">
        <v>677</v>
      </c>
      <c r="F396" s="29" t="str" cm="1">
        <f t="array" ref="F396">NumLetras(H396,2)</f>
        <v>Ocho euros con treinta y ocho céntimos</v>
      </c>
      <c r="G396" s="21">
        <v>8.3800000000000008</v>
      </c>
      <c r="H396" s="21">
        <f t="shared" si="6"/>
        <v>8.3800000000000008</v>
      </c>
    </row>
    <row r="397" spans="1:8" ht="20.399999999999999">
      <c r="A397" s="10" t="s">
        <v>215</v>
      </c>
      <c r="B397" s="10" t="s">
        <v>659</v>
      </c>
      <c r="C397" s="11" t="s">
        <v>678</v>
      </c>
      <c r="D397" s="26" t="s">
        <v>233</v>
      </c>
      <c r="E397" s="27" t="s">
        <v>679</v>
      </c>
      <c r="F397" s="29" t="str" cm="1">
        <f t="array" ref="F397">NumLetras(H397,2)</f>
        <v>Dos euros con cincuenta y siete céntimos</v>
      </c>
      <c r="G397" s="21">
        <v>2.57</v>
      </c>
      <c r="H397" s="21">
        <f t="shared" si="6"/>
        <v>2.57</v>
      </c>
    </row>
    <row r="398" spans="1:8">
      <c r="A398" s="10" t="s">
        <v>215</v>
      </c>
      <c r="B398" s="10" t="s">
        <v>659</v>
      </c>
      <c r="C398" s="11" t="s">
        <v>680</v>
      </c>
      <c r="D398" s="26" t="s">
        <v>233</v>
      </c>
      <c r="E398" s="27" t="s">
        <v>681</v>
      </c>
      <c r="F398" s="29" t="str" cm="1">
        <f t="array" ref="F398">NumLetras(H398,2)</f>
        <v>Tres euros con cuarenta y un céntimos</v>
      </c>
      <c r="G398" s="21">
        <v>3.41</v>
      </c>
      <c r="H398" s="21">
        <f t="shared" si="6"/>
        <v>3.41</v>
      </c>
    </row>
    <row r="399" spans="1:8" ht="20.399999999999999">
      <c r="A399" s="10" t="s">
        <v>215</v>
      </c>
      <c r="B399" s="10" t="s">
        <v>659</v>
      </c>
      <c r="C399" s="11" t="s">
        <v>682</v>
      </c>
      <c r="D399" s="26" t="s">
        <v>233</v>
      </c>
      <c r="E399" s="27" t="s">
        <v>683</v>
      </c>
      <c r="F399" s="29" t="str" cm="1">
        <f t="array" ref="F399">NumLetras(H399,2)</f>
        <v>Ocho euros con setenta y nueve céntimos</v>
      </c>
      <c r="G399" s="21">
        <v>8.7899999999999991</v>
      </c>
      <c r="H399" s="21">
        <f t="shared" si="6"/>
        <v>8.7899999999999991</v>
      </c>
    </row>
    <row r="400" spans="1:8" ht="20.399999999999999">
      <c r="A400" s="10" t="s">
        <v>215</v>
      </c>
      <c r="B400" s="10" t="s">
        <v>659</v>
      </c>
      <c r="C400" s="11" t="s">
        <v>684</v>
      </c>
      <c r="D400" s="26" t="s">
        <v>233</v>
      </c>
      <c r="E400" s="27" t="s">
        <v>685</v>
      </c>
      <c r="F400" s="29" t="str" cm="1">
        <f t="array" ref="F400">NumLetras(H400,2)</f>
        <v>Trece euros con treinta y nueve céntimos</v>
      </c>
      <c r="G400" s="21">
        <v>13.39</v>
      </c>
      <c r="H400" s="21">
        <f t="shared" si="6"/>
        <v>13.39</v>
      </c>
    </row>
    <row r="401" spans="1:8" ht="20.399999999999999">
      <c r="A401" s="10" t="s">
        <v>215</v>
      </c>
      <c r="B401" s="10" t="s">
        <v>659</v>
      </c>
      <c r="C401" s="11" t="s">
        <v>686</v>
      </c>
      <c r="D401" s="26" t="s">
        <v>233</v>
      </c>
      <c r="E401" s="27" t="s">
        <v>687</v>
      </c>
      <c r="F401" s="29" t="str" cm="1">
        <f t="array" ref="F401">NumLetras(H401,2)</f>
        <v>Veintidós euros con ochenta y cuatro céntimos</v>
      </c>
      <c r="G401" s="21">
        <v>22.84</v>
      </c>
      <c r="H401" s="21">
        <f t="shared" si="6"/>
        <v>22.84</v>
      </c>
    </row>
    <row r="402" spans="1:8" ht="20.399999999999999">
      <c r="A402" s="10" t="s">
        <v>215</v>
      </c>
      <c r="B402" s="10" t="s">
        <v>659</v>
      </c>
      <c r="C402" s="11" t="s">
        <v>688</v>
      </c>
      <c r="D402" s="26" t="s">
        <v>233</v>
      </c>
      <c r="E402" s="27" t="s">
        <v>689</v>
      </c>
      <c r="F402" s="29" t="str" cm="1">
        <f t="array" ref="F402">NumLetras(H402,2)</f>
        <v>Treinta y cinco euros con veinticinco céntimos</v>
      </c>
      <c r="G402" s="21">
        <v>35.25</v>
      </c>
      <c r="H402" s="21">
        <f t="shared" si="6"/>
        <v>35.25</v>
      </c>
    </row>
    <row r="403" spans="1:8">
      <c r="A403" s="10" t="s">
        <v>215</v>
      </c>
      <c r="B403" s="10" t="s">
        <v>659</v>
      </c>
      <c r="C403" s="11" t="s">
        <v>690</v>
      </c>
      <c r="D403" s="26" t="s">
        <v>233</v>
      </c>
      <c r="E403" s="27" t="s">
        <v>691</v>
      </c>
      <c r="F403" s="29" t="str" cm="1">
        <f t="array" ref="F403">NumLetras(H403,2)</f>
        <v>Veintitrés euros con siete céntimos</v>
      </c>
      <c r="G403" s="21">
        <v>23.07</v>
      </c>
      <c r="H403" s="21">
        <f t="shared" si="6"/>
        <v>23.07</v>
      </c>
    </row>
    <row r="404" spans="1:8" ht="20.399999999999999">
      <c r="A404" s="10" t="s">
        <v>215</v>
      </c>
      <c r="B404" s="10" t="s">
        <v>659</v>
      </c>
      <c r="C404" s="11" t="s">
        <v>692</v>
      </c>
      <c r="D404" s="26" t="s">
        <v>233</v>
      </c>
      <c r="E404" s="27" t="s">
        <v>693</v>
      </c>
      <c r="F404" s="29" t="str" cm="1">
        <f t="array" ref="F404">NumLetras(H404,2)</f>
        <v>Veintisiete euros con cincuenta y un céntimos</v>
      </c>
      <c r="G404" s="21">
        <v>27.51</v>
      </c>
      <c r="H404" s="21">
        <f t="shared" si="6"/>
        <v>27.51</v>
      </c>
    </row>
    <row r="405" spans="1:8" ht="20.399999999999999">
      <c r="A405" s="10" t="s">
        <v>215</v>
      </c>
      <c r="B405" s="10" t="s">
        <v>659</v>
      </c>
      <c r="C405" s="11" t="s">
        <v>694</v>
      </c>
      <c r="D405" s="26" t="s">
        <v>233</v>
      </c>
      <c r="E405" s="27" t="s">
        <v>695</v>
      </c>
      <c r="F405" s="29" t="str" cm="1">
        <f t="array" ref="F405">NumLetras(H405,2)</f>
        <v>Treinta y tres euros con noventa céntimos</v>
      </c>
      <c r="G405" s="21">
        <v>33.9</v>
      </c>
      <c r="H405" s="21">
        <f t="shared" si="6"/>
        <v>33.9</v>
      </c>
    </row>
    <row r="406" spans="1:8" ht="20.399999999999999">
      <c r="A406" s="10" t="s">
        <v>215</v>
      </c>
      <c r="B406" s="10" t="s">
        <v>659</v>
      </c>
      <c r="C406" s="11" t="s">
        <v>696</v>
      </c>
      <c r="D406" s="26" t="s">
        <v>233</v>
      </c>
      <c r="E406" s="27" t="s">
        <v>697</v>
      </c>
      <c r="F406" s="29" t="str" cm="1">
        <f t="array" ref="F406">NumLetras(H406,2)</f>
        <v>Cuarenta y dos euros con catorce céntimos</v>
      </c>
      <c r="G406" s="21">
        <v>42.14</v>
      </c>
      <c r="H406" s="21">
        <f t="shared" si="6"/>
        <v>42.14</v>
      </c>
    </row>
    <row r="407" spans="1:8" ht="20.399999999999999">
      <c r="A407" s="10" t="s">
        <v>215</v>
      </c>
      <c r="B407" s="10" t="s">
        <v>659</v>
      </c>
      <c r="C407" s="11" t="s">
        <v>698</v>
      </c>
      <c r="D407" s="26" t="s">
        <v>233</v>
      </c>
      <c r="E407" s="27" t="s">
        <v>699</v>
      </c>
      <c r="F407" s="29" t="str" cm="1">
        <f t="array" ref="F407">NumLetras(H407,2)</f>
        <v>Cincuenta y seis euros con setenta y cinco céntimos</v>
      </c>
      <c r="G407" s="21">
        <v>56.75</v>
      </c>
      <c r="H407" s="21">
        <f t="shared" si="6"/>
        <v>56.75</v>
      </c>
    </row>
    <row r="408" spans="1:8">
      <c r="A408" s="10" t="s">
        <v>215</v>
      </c>
      <c r="B408" s="10" t="s">
        <v>659</v>
      </c>
      <c r="C408" s="11" t="s">
        <v>700</v>
      </c>
      <c r="D408" s="26" t="s">
        <v>233</v>
      </c>
      <c r="E408" s="27" t="s">
        <v>701</v>
      </c>
      <c r="F408" s="29" t="str" cm="1">
        <f t="array" ref="F408">NumLetras(H408,2)</f>
        <v>Ochenta euros con diecisiete céntimos</v>
      </c>
      <c r="G408" s="21">
        <v>80.17</v>
      </c>
      <c r="H408" s="21">
        <f t="shared" si="6"/>
        <v>80.17</v>
      </c>
    </row>
    <row r="409" spans="1:8" ht="20.399999999999999">
      <c r="A409" s="10" t="s">
        <v>215</v>
      </c>
      <c r="B409" s="10" t="s">
        <v>659</v>
      </c>
      <c r="C409" s="11" t="s">
        <v>702</v>
      </c>
      <c r="D409" s="26" t="s">
        <v>233</v>
      </c>
      <c r="E409" s="27" t="s">
        <v>703</v>
      </c>
      <c r="F409" s="29" t="str" cm="1">
        <f t="array" ref="F409">NumLetras(H409,2)</f>
        <v>Ciento treinta euros con cuarenta y un céntimos</v>
      </c>
      <c r="G409" s="21">
        <v>130.41</v>
      </c>
      <c r="H409" s="21">
        <f t="shared" si="6"/>
        <v>130.41</v>
      </c>
    </row>
    <row r="410" spans="1:8" ht="20.399999999999999">
      <c r="A410" s="10" t="s">
        <v>215</v>
      </c>
      <c r="B410" s="10" t="s">
        <v>659</v>
      </c>
      <c r="C410" s="11" t="s">
        <v>704</v>
      </c>
      <c r="D410" s="26" t="s">
        <v>233</v>
      </c>
      <c r="E410" s="27" t="s">
        <v>705</v>
      </c>
      <c r="F410" s="29" t="str" cm="1">
        <f t="array" ref="F410">NumLetras(H410,2)</f>
        <v>Ocho euros con sesenta y seis céntimos</v>
      </c>
      <c r="G410" s="21">
        <v>8.66</v>
      </c>
      <c r="H410" s="21">
        <f t="shared" si="6"/>
        <v>8.66</v>
      </c>
    </row>
    <row r="411" spans="1:8" ht="20.399999999999999">
      <c r="A411" s="10" t="s">
        <v>215</v>
      </c>
      <c r="B411" s="10" t="s">
        <v>659</v>
      </c>
      <c r="C411" s="11" t="s">
        <v>706</v>
      </c>
      <c r="D411" s="26" t="s">
        <v>233</v>
      </c>
      <c r="E411" s="27" t="s">
        <v>707</v>
      </c>
      <c r="F411" s="29" t="str" cm="1">
        <f t="array" ref="F411">NumLetras(H411,2)</f>
        <v>Trece euros con sesenta y dos céntimos</v>
      </c>
      <c r="G411" s="21">
        <v>13.62</v>
      </c>
      <c r="H411" s="21">
        <f t="shared" si="6"/>
        <v>13.62</v>
      </c>
    </row>
    <row r="412" spans="1:8" ht="20.399999999999999">
      <c r="A412" s="10" t="s">
        <v>215</v>
      </c>
      <c r="B412" s="10" t="s">
        <v>659</v>
      </c>
      <c r="C412" s="11" t="s">
        <v>708</v>
      </c>
      <c r="D412" s="26" t="s">
        <v>233</v>
      </c>
      <c r="E412" s="27" t="s">
        <v>709</v>
      </c>
      <c r="F412" s="29" t="str" cm="1">
        <f t="array" ref="F412">NumLetras(H412,2)</f>
        <v>Veintitrés euros con setenta y cinco céntimos</v>
      </c>
      <c r="G412" s="21">
        <v>23.75</v>
      </c>
      <c r="H412" s="21">
        <f t="shared" si="6"/>
        <v>23.75</v>
      </c>
    </row>
    <row r="413" spans="1:8">
      <c r="A413" s="10" t="s">
        <v>215</v>
      </c>
      <c r="B413" s="10" t="s">
        <v>659</v>
      </c>
      <c r="C413" s="11" t="s">
        <v>710</v>
      </c>
      <c r="D413" s="26" t="s">
        <v>233</v>
      </c>
      <c r="E413" s="27" t="s">
        <v>711</v>
      </c>
      <c r="F413" s="29" t="str" cm="1">
        <f t="array" ref="F413">NumLetras(H413,2)</f>
        <v>Veintiocho euros</v>
      </c>
      <c r="G413" s="21">
        <v>28</v>
      </c>
      <c r="H413" s="21">
        <f t="shared" si="6"/>
        <v>28</v>
      </c>
    </row>
    <row r="414" spans="1:8" ht="20.399999999999999">
      <c r="A414" s="10" t="s">
        <v>215</v>
      </c>
      <c r="B414" s="10" t="s">
        <v>659</v>
      </c>
      <c r="C414" s="11" t="s">
        <v>712</v>
      </c>
      <c r="D414" s="26" t="s">
        <v>233</v>
      </c>
      <c r="E414" s="27" t="s">
        <v>713</v>
      </c>
      <c r="F414" s="29" t="str" cm="1">
        <f t="array" ref="F414">NumLetras(H414,2)</f>
        <v>Treinta euros con sesenta y tres céntimos</v>
      </c>
      <c r="G414" s="21">
        <v>30.63</v>
      </c>
      <c r="H414" s="21">
        <f t="shared" si="6"/>
        <v>30.63</v>
      </c>
    </row>
    <row r="415" spans="1:8">
      <c r="A415" s="10" t="s">
        <v>215</v>
      </c>
      <c r="B415" s="10" t="s">
        <v>659</v>
      </c>
      <c r="C415" s="11" t="s">
        <v>714</v>
      </c>
      <c r="D415" s="26" t="s">
        <v>233</v>
      </c>
      <c r="E415" s="27" t="s">
        <v>715</v>
      </c>
      <c r="F415" s="29" t="str" cm="1">
        <f t="array" ref="F415">NumLetras(H415,2)</f>
        <v>Dieciséis euros con diez céntimos</v>
      </c>
      <c r="G415" s="21">
        <v>16.100000000000001</v>
      </c>
      <c r="H415" s="21">
        <f t="shared" si="6"/>
        <v>16.100000000000001</v>
      </c>
    </row>
    <row r="416" spans="1:8">
      <c r="A416" s="10" t="s">
        <v>215</v>
      </c>
      <c r="B416" s="10" t="s">
        <v>659</v>
      </c>
      <c r="C416" s="11" t="s">
        <v>716</v>
      </c>
      <c r="D416" s="26" t="s">
        <v>233</v>
      </c>
      <c r="E416" s="27" t="s">
        <v>717</v>
      </c>
      <c r="F416" s="29" t="str" cm="1">
        <f t="array" ref="F416">NumLetras(H416,2)</f>
        <v>Veinticinco euros con seis céntimos</v>
      </c>
      <c r="G416" s="21">
        <v>25.06</v>
      </c>
      <c r="H416" s="21">
        <f t="shared" si="6"/>
        <v>25.06</v>
      </c>
    </row>
    <row r="417" spans="1:8">
      <c r="A417" s="10" t="s">
        <v>215</v>
      </c>
      <c r="B417" s="10" t="s">
        <v>659</v>
      </c>
      <c r="C417" s="11" t="s">
        <v>718</v>
      </c>
      <c r="D417" s="26" t="s">
        <v>233</v>
      </c>
      <c r="E417" s="27" t="s">
        <v>719</v>
      </c>
      <c r="F417" s="29" t="str" cm="1">
        <f t="array" ref="F417">NumLetras(H417,2)</f>
        <v>Veintiocho euros con siete céntimos</v>
      </c>
      <c r="G417" s="21">
        <v>28.07</v>
      </c>
      <c r="H417" s="21">
        <f t="shared" si="6"/>
        <v>28.07</v>
      </c>
    </row>
    <row r="418" spans="1:8">
      <c r="A418" s="10" t="s">
        <v>215</v>
      </c>
      <c r="B418" s="10" t="s">
        <v>659</v>
      </c>
      <c r="C418" s="11" t="s">
        <v>720</v>
      </c>
      <c r="D418" s="26" t="s">
        <v>233</v>
      </c>
      <c r="E418" s="27" t="s">
        <v>721</v>
      </c>
      <c r="F418" s="29" t="str" cm="1">
        <f t="array" ref="F418">NumLetras(H418,2)</f>
        <v>Doce euros con ocho céntimos</v>
      </c>
      <c r="G418" s="21">
        <v>12.08</v>
      </c>
      <c r="H418" s="21">
        <f t="shared" si="6"/>
        <v>12.08</v>
      </c>
    </row>
    <row r="419" spans="1:8" ht="20.399999999999999">
      <c r="A419" s="10" t="s">
        <v>215</v>
      </c>
      <c r="B419" s="10" t="s">
        <v>659</v>
      </c>
      <c r="C419" s="11" t="s">
        <v>722</v>
      </c>
      <c r="D419" s="26" t="s">
        <v>233</v>
      </c>
      <c r="E419" s="27" t="s">
        <v>723</v>
      </c>
      <c r="F419" s="29" t="str" cm="1">
        <f t="array" ref="F419">NumLetras(H419,2)</f>
        <v>Diecinueve euros con setenta y cuatro céntimos</v>
      </c>
      <c r="G419" s="21">
        <v>19.739999999999998</v>
      </c>
      <c r="H419" s="21">
        <f t="shared" si="6"/>
        <v>19.739999999999998</v>
      </c>
    </row>
    <row r="420" spans="1:8">
      <c r="A420" s="10" t="s">
        <v>215</v>
      </c>
      <c r="B420" s="10" t="s">
        <v>659</v>
      </c>
      <c r="C420" s="11" t="s">
        <v>724</v>
      </c>
      <c r="D420" s="26" t="s">
        <v>233</v>
      </c>
      <c r="E420" s="27" t="s">
        <v>725</v>
      </c>
      <c r="F420" s="29" t="str" cm="1">
        <f t="array" ref="F420">NumLetras(H420,2)</f>
        <v>Veintiocho euros con cinco céntimos</v>
      </c>
      <c r="G420" s="21">
        <v>28.05</v>
      </c>
      <c r="H420" s="21">
        <f t="shared" si="6"/>
        <v>28.05</v>
      </c>
    </row>
    <row r="421" spans="1:8">
      <c r="A421" s="10" t="s">
        <v>215</v>
      </c>
      <c r="B421" s="10" t="s">
        <v>659</v>
      </c>
      <c r="C421" s="11" t="s">
        <v>726</v>
      </c>
      <c r="D421" s="26" t="s">
        <v>233</v>
      </c>
      <c r="E421" s="27" t="s">
        <v>727</v>
      </c>
      <c r="F421" s="29" t="str" cm="1">
        <f t="array" ref="F421">NumLetras(H421,2)</f>
        <v>Veintiún euros</v>
      </c>
      <c r="G421" s="21">
        <v>21</v>
      </c>
      <c r="H421" s="21">
        <f t="shared" si="6"/>
        <v>21</v>
      </c>
    </row>
    <row r="422" spans="1:8" ht="20.399999999999999">
      <c r="A422" s="10" t="s">
        <v>215</v>
      </c>
      <c r="B422" s="10" t="s">
        <v>659</v>
      </c>
      <c r="C422" s="11" t="s">
        <v>728</v>
      </c>
      <c r="D422" s="26" t="s">
        <v>233</v>
      </c>
      <c r="E422" s="27" t="s">
        <v>729</v>
      </c>
      <c r="F422" s="29" t="str" cm="1">
        <f t="array" ref="F422">NumLetras(H422,2)</f>
        <v>Treinta y tres euros con veinticinco céntimos</v>
      </c>
      <c r="G422" s="21">
        <v>33.25</v>
      </c>
      <c r="H422" s="21">
        <f t="shared" si="6"/>
        <v>33.25</v>
      </c>
    </row>
    <row r="423" spans="1:8">
      <c r="A423" s="10" t="s">
        <v>215</v>
      </c>
      <c r="B423" s="10" t="s">
        <v>659</v>
      </c>
      <c r="C423" s="11" t="s">
        <v>730</v>
      </c>
      <c r="D423" s="26" t="s">
        <v>233</v>
      </c>
      <c r="E423" s="27" t="s">
        <v>731</v>
      </c>
      <c r="F423" s="29" t="str" cm="1">
        <f t="array" ref="F423">NumLetras(H423,2)</f>
        <v>Cuarenta y nueve euros</v>
      </c>
      <c r="G423" s="21">
        <v>49</v>
      </c>
      <c r="H423" s="21">
        <f t="shared" si="6"/>
        <v>49</v>
      </c>
    </row>
    <row r="424" spans="1:8" ht="20.399999999999999">
      <c r="A424" s="10" t="s">
        <v>215</v>
      </c>
      <c r="B424" s="10" t="s">
        <v>659</v>
      </c>
      <c r="C424" s="11" t="s">
        <v>732</v>
      </c>
      <c r="D424" s="26" t="s">
        <v>233</v>
      </c>
      <c r="E424" s="27" t="s">
        <v>733</v>
      </c>
      <c r="F424" s="29" t="str" cm="1">
        <f t="array" ref="F424">NumLetras(H424,2)</f>
        <v>Sesenta y tres euros con setenta céntimos</v>
      </c>
      <c r="G424" s="21">
        <v>63.7</v>
      </c>
      <c r="H424" s="21">
        <f t="shared" si="6"/>
        <v>63.7</v>
      </c>
    </row>
    <row r="425" spans="1:8" ht="20.399999999999999">
      <c r="A425" s="10" t="s">
        <v>215</v>
      </c>
      <c r="B425" s="10" t="s">
        <v>659</v>
      </c>
      <c r="C425" s="11" t="s">
        <v>734</v>
      </c>
      <c r="D425" s="26" t="s">
        <v>8431</v>
      </c>
      <c r="E425" s="27" t="s">
        <v>735</v>
      </c>
      <c r="F425" s="29" t="str" cm="1">
        <f t="array" ref="F425">NumLetras(H425,2)</f>
        <v>Diecisiete euros con cincuenta céntimos</v>
      </c>
      <c r="G425" s="21">
        <v>17.5</v>
      </c>
      <c r="H425" s="21">
        <f t="shared" si="6"/>
        <v>17.5</v>
      </c>
    </row>
    <row r="426" spans="1:8">
      <c r="A426" s="10" t="s">
        <v>215</v>
      </c>
      <c r="B426" s="10" t="s">
        <v>659</v>
      </c>
      <c r="C426" s="11" t="s">
        <v>736</v>
      </c>
      <c r="D426" s="26" t="s">
        <v>8431</v>
      </c>
      <c r="E426" s="27" t="s">
        <v>8685</v>
      </c>
      <c r="F426" s="29" t="str" cm="1">
        <f t="array" ref="F426">NumLetras(H426,2)</f>
        <v>Veintidós euros con veintisiete céntimos</v>
      </c>
      <c r="G426" s="21">
        <v>22.27</v>
      </c>
      <c r="H426" s="21">
        <f t="shared" si="6"/>
        <v>22.27</v>
      </c>
    </row>
    <row r="427" spans="1:8" ht="20.399999999999999">
      <c r="A427" s="10" t="s">
        <v>215</v>
      </c>
      <c r="B427" s="10" t="s">
        <v>659</v>
      </c>
      <c r="C427" s="11" t="s">
        <v>737</v>
      </c>
      <c r="D427" s="26" t="s">
        <v>8431</v>
      </c>
      <c r="E427" s="27" t="s">
        <v>8686</v>
      </c>
      <c r="F427" s="29" t="str" cm="1">
        <f t="array" ref="F427">NumLetras(H427,2)</f>
        <v>Veintiséis euros con veinticuatro céntimos</v>
      </c>
      <c r="G427" s="21">
        <v>26.24</v>
      </c>
      <c r="H427" s="21">
        <f t="shared" si="6"/>
        <v>26.24</v>
      </c>
    </row>
    <row r="428" spans="1:8" ht="20.399999999999999">
      <c r="A428" s="10" t="s">
        <v>215</v>
      </c>
      <c r="B428" s="10" t="s">
        <v>659</v>
      </c>
      <c r="C428" s="11" t="s">
        <v>738</v>
      </c>
      <c r="D428" s="26" t="s">
        <v>233</v>
      </c>
      <c r="E428" s="27" t="s">
        <v>739</v>
      </c>
      <c r="F428" s="29" t="str" cm="1">
        <f t="array" ref="F428">NumLetras(H428,2)</f>
        <v>Cinco euros con noventa y ocho céntimos</v>
      </c>
      <c r="G428" s="21">
        <v>5.98</v>
      </c>
      <c r="H428" s="21">
        <f t="shared" si="6"/>
        <v>5.98</v>
      </c>
    </row>
    <row r="429" spans="1:8" ht="20.399999999999999">
      <c r="A429" s="10" t="s">
        <v>215</v>
      </c>
      <c r="B429" s="10" t="s">
        <v>659</v>
      </c>
      <c r="C429" s="11" t="s">
        <v>740</v>
      </c>
      <c r="D429" s="26" t="s">
        <v>233</v>
      </c>
      <c r="E429" s="27" t="s">
        <v>741</v>
      </c>
      <c r="F429" s="29" t="str" cm="1">
        <f t="array" ref="F429">NumLetras(H429,2)</f>
        <v>Cinco euros con cuarenta y seis céntimos</v>
      </c>
      <c r="G429" s="21">
        <v>5.46</v>
      </c>
      <c r="H429" s="21">
        <f t="shared" si="6"/>
        <v>5.46</v>
      </c>
    </row>
    <row r="430" spans="1:8" ht="20.399999999999999">
      <c r="A430" s="10" t="s">
        <v>215</v>
      </c>
      <c r="B430" s="10" t="s">
        <v>659</v>
      </c>
      <c r="C430" s="11" t="s">
        <v>742</v>
      </c>
      <c r="D430" s="26" t="s">
        <v>8431</v>
      </c>
      <c r="E430" s="27" t="s">
        <v>9500</v>
      </c>
      <c r="F430" s="29" t="str" cm="1">
        <f t="array" ref="F430">NumLetras(H430,2)</f>
        <v>Cuatrocientos treinta y nueve euros con cuatro céntimos</v>
      </c>
      <c r="G430" s="21">
        <v>439.04</v>
      </c>
      <c r="H430" s="21">
        <f t="shared" si="6"/>
        <v>439.04</v>
      </c>
    </row>
    <row r="431" spans="1:8" ht="35.4">
      <c r="A431" s="10" t="s">
        <v>215</v>
      </c>
      <c r="B431" s="10" t="s">
        <v>659</v>
      </c>
      <c r="C431" s="11" t="s">
        <v>743</v>
      </c>
      <c r="D431" s="26" t="s">
        <v>233</v>
      </c>
      <c r="E431" s="28" t="s">
        <v>9501</v>
      </c>
      <c r="F431" s="54" t="str" cm="1">
        <f t="array" ref="F431">NumLetras(H431,2)</f>
        <v>Dos euros con sesenta y ocho céntimos</v>
      </c>
      <c r="G431" s="21">
        <v>2.68</v>
      </c>
      <c r="H431" s="21">
        <f t="shared" si="6"/>
        <v>2.68</v>
      </c>
    </row>
    <row r="432" spans="1:8">
      <c r="A432" s="10" t="s">
        <v>215</v>
      </c>
      <c r="B432" s="10" t="s">
        <v>659</v>
      </c>
      <c r="C432" s="11" t="s">
        <v>744</v>
      </c>
      <c r="D432" s="26" t="s">
        <v>8431</v>
      </c>
      <c r="E432" s="28" t="s">
        <v>745</v>
      </c>
      <c r="F432" s="54" t="str" cm="1">
        <f t="array" ref="F432">NumLetras(H432,2)</f>
        <v>Veinte euros</v>
      </c>
      <c r="G432" s="21">
        <v>20</v>
      </c>
      <c r="H432" s="21">
        <f t="shared" si="6"/>
        <v>20</v>
      </c>
    </row>
    <row r="433" spans="1:8">
      <c r="A433" s="10" t="s">
        <v>215</v>
      </c>
      <c r="B433" s="10" t="s">
        <v>659</v>
      </c>
      <c r="C433" s="11" t="s">
        <v>746</v>
      </c>
      <c r="D433" s="26" t="s">
        <v>233</v>
      </c>
      <c r="E433" s="28" t="s">
        <v>747</v>
      </c>
      <c r="F433" s="54" t="str" cm="1">
        <f t="array" ref="F433">NumLetras(H433,2)</f>
        <v>Diez euros con cuarenta y un céntimos</v>
      </c>
      <c r="G433" s="21">
        <v>10.41</v>
      </c>
      <c r="H433" s="21">
        <f t="shared" si="6"/>
        <v>10.41</v>
      </c>
    </row>
    <row r="434" spans="1:8" ht="20.399999999999999">
      <c r="A434" s="10" t="s">
        <v>215</v>
      </c>
      <c r="B434" s="10" t="s">
        <v>659</v>
      </c>
      <c r="C434" s="11" t="s">
        <v>748</v>
      </c>
      <c r="D434" s="26" t="s">
        <v>233</v>
      </c>
      <c r="E434" s="28" t="s">
        <v>749</v>
      </c>
      <c r="F434" s="54" t="str" cm="1">
        <f t="array" ref="F434">NumLetras(H434,2)</f>
        <v>Catorce euros con sesenta y nueve céntimos</v>
      </c>
      <c r="G434" s="21">
        <v>14.69</v>
      </c>
      <c r="H434" s="21">
        <f t="shared" si="6"/>
        <v>14.69</v>
      </c>
    </row>
    <row r="435" spans="1:8">
      <c r="A435" s="10" t="s">
        <v>215</v>
      </c>
      <c r="B435" s="10" t="s">
        <v>659</v>
      </c>
      <c r="C435" s="11" t="s">
        <v>750</v>
      </c>
      <c r="D435" s="26" t="s">
        <v>233</v>
      </c>
      <c r="E435" s="28" t="s">
        <v>751</v>
      </c>
      <c r="F435" s="54" t="str" cm="1">
        <f t="array" ref="F435">NumLetras(H435,2)</f>
        <v>Cinco euros con veintiún céntimos</v>
      </c>
      <c r="G435" s="21">
        <v>5.21</v>
      </c>
      <c r="H435" s="21">
        <f t="shared" si="6"/>
        <v>5.21</v>
      </c>
    </row>
    <row r="436" spans="1:8">
      <c r="A436" s="10" t="s">
        <v>215</v>
      </c>
      <c r="B436" s="10" t="s">
        <v>659</v>
      </c>
      <c r="C436" s="11" t="s">
        <v>752</v>
      </c>
      <c r="D436" s="26" t="s">
        <v>233</v>
      </c>
      <c r="E436" s="28" t="s">
        <v>753</v>
      </c>
      <c r="F436" s="54" t="str" cm="1">
        <f t="array" ref="F436">NumLetras(H436,2)</f>
        <v>Seis euros con sesenta y tres céntimos</v>
      </c>
      <c r="G436" s="21">
        <v>6.63</v>
      </c>
      <c r="H436" s="21">
        <f t="shared" si="6"/>
        <v>6.63</v>
      </c>
    </row>
    <row r="437" spans="1:8" ht="20.399999999999999">
      <c r="A437" s="10" t="s">
        <v>215</v>
      </c>
      <c r="B437" s="10" t="s">
        <v>659</v>
      </c>
      <c r="C437" s="11" t="s">
        <v>754</v>
      </c>
      <c r="D437" s="26" t="s">
        <v>233</v>
      </c>
      <c r="E437" s="28" t="s">
        <v>755</v>
      </c>
      <c r="F437" s="54" t="str" cm="1">
        <f t="array" ref="F437">NumLetras(H437,2)</f>
        <v>Siete euros con setenta y ocho céntimos</v>
      </c>
      <c r="G437" s="21">
        <v>7.78</v>
      </c>
      <c r="H437" s="21">
        <f t="shared" si="6"/>
        <v>7.78</v>
      </c>
    </row>
    <row r="438" spans="1:8">
      <c r="A438" s="10" t="s">
        <v>215</v>
      </c>
      <c r="B438" s="10" t="s">
        <v>659</v>
      </c>
      <c r="C438" s="11" t="s">
        <v>756</v>
      </c>
      <c r="D438" s="26" t="s">
        <v>233</v>
      </c>
      <c r="E438" s="28" t="s">
        <v>757</v>
      </c>
      <c r="F438" s="54" t="str" cm="1">
        <f t="array" ref="F438">NumLetras(H438,2)</f>
        <v>Trece euros con nueve céntimos</v>
      </c>
      <c r="G438" s="21">
        <v>13.09</v>
      </c>
      <c r="H438" s="21">
        <f t="shared" si="6"/>
        <v>13.09</v>
      </c>
    </row>
    <row r="439" spans="1:8">
      <c r="A439" s="10" t="s">
        <v>215</v>
      </c>
      <c r="B439" s="10" t="s">
        <v>659</v>
      </c>
      <c r="C439" s="11" t="s">
        <v>758</v>
      </c>
      <c r="D439" s="26" t="s">
        <v>233</v>
      </c>
      <c r="E439" s="28" t="s">
        <v>759</v>
      </c>
      <c r="F439" s="54" t="str" cm="1">
        <f t="array" ref="F439">NumLetras(H439,2)</f>
        <v>Diez euros con cincuenta céntimos</v>
      </c>
      <c r="G439" s="21">
        <v>10.5</v>
      </c>
      <c r="H439" s="21">
        <f t="shared" si="6"/>
        <v>10.5</v>
      </c>
    </row>
    <row r="440" spans="1:8">
      <c r="A440" s="10" t="s">
        <v>215</v>
      </c>
      <c r="B440" s="10" t="s">
        <v>659</v>
      </c>
      <c r="C440" s="11" t="s">
        <v>760</v>
      </c>
      <c r="D440" s="26" t="s">
        <v>233</v>
      </c>
      <c r="E440" s="28" t="s">
        <v>761</v>
      </c>
      <c r="F440" s="54" t="str" cm="1">
        <f t="array" ref="F440">NumLetras(H440,2)</f>
        <v>Veinte euros</v>
      </c>
      <c r="G440" s="21">
        <v>20</v>
      </c>
      <c r="H440" s="21">
        <f t="shared" si="6"/>
        <v>20</v>
      </c>
    </row>
    <row r="441" spans="1:8" ht="20.399999999999999">
      <c r="A441" s="10" t="s">
        <v>215</v>
      </c>
      <c r="B441" s="10" t="s">
        <v>659</v>
      </c>
      <c r="C441" s="11" t="s">
        <v>762</v>
      </c>
      <c r="D441" s="26" t="s">
        <v>233</v>
      </c>
      <c r="E441" s="28" t="s">
        <v>763</v>
      </c>
      <c r="F441" s="54" t="str" cm="1">
        <f t="array" ref="F441">NumLetras(H441,2)</f>
        <v>Tres euros con noventa y nueve céntimos</v>
      </c>
      <c r="G441" s="21">
        <v>3.99</v>
      </c>
      <c r="H441" s="21">
        <f t="shared" si="6"/>
        <v>3.99</v>
      </c>
    </row>
    <row r="442" spans="1:8" ht="20.399999999999999">
      <c r="A442" s="10" t="s">
        <v>215</v>
      </c>
      <c r="B442" s="10" t="s">
        <v>659</v>
      </c>
      <c r="C442" s="11" t="s">
        <v>764</v>
      </c>
      <c r="D442" s="26" t="s">
        <v>233</v>
      </c>
      <c r="E442" s="28" t="s">
        <v>765</v>
      </c>
      <c r="F442" s="54" t="str" cm="1">
        <f t="array" ref="F442">NumLetras(H442,2)</f>
        <v>Cuatro euros con cuarenta y cuatro céntimos</v>
      </c>
      <c r="G442" s="21">
        <v>4.4400000000000004</v>
      </c>
      <c r="H442" s="21">
        <f t="shared" si="6"/>
        <v>4.4400000000000004</v>
      </c>
    </row>
    <row r="443" spans="1:8" ht="20.399999999999999">
      <c r="A443" s="10" t="s">
        <v>215</v>
      </c>
      <c r="B443" s="10" t="s">
        <v>659</v>
      </c>
      <c r="C443" s="11" t="s">
        <v>766</v>
      </c>
      <c r="D443" s="26" t="s">
        <v>8431</v>
      </c>
      <c r="E443" s="28" t="s">
        <v>767</v>
      </c>
      <c r="F443" s="54" t="str" cm="1">
        <f t="array" ref="F443">NumLetras(H443,2)</f>
        <v>Cuatro euros con noventa y ocho céntimos</v>
      </c>
      <c r="G443" s="21">
        <v>4.9800000000000004</v>
      </c>
      <c r="H443" s="21">
        <f t="shared" si="6"/>
        <v>4.9800000000000004</v>
      </c>
    </row>
    <row r="444" spans="1:8" ht="20.399999999999999">
      <c r="A444" s="10" t="s">
        <v>215</v>
      </c>
      <c r="B444" s="10" t="s">
        <v>659</v>
      </c>
      <c r="C444" s="11" t="s">
        <v>768</v>
      </c>
      <c r="D444" s="26" t="s">
        <v>233</v>
      </c>
      <c r="E444" s="28" t="s">
        <v>769</v>
      </c>
      <c r="F444" s="54" t="str" cm="1">
        <f t="array" ref="F444">NumLetras(H444,2)</f>
        <v>Seis euros con sesenta y cinco céntimos</v>
      </c>
      <c r="G444" s="21">
        <v>6.65</v>
      </c>
      <c r="H444" s="21">
        <f t="shared" si="6"/>
        <v>6.65</v>
      </c>
    </row>
    <row r="445" spans="1:8" ht="20.399999999999999">
      <c r="A445" s="10" t="s">
        <v>215</v>
      </c>
      <c r="B445" s="10" t="s">
        <v>659</v>
      </c>
      <c r="C445" s="11" t="s">
        <v>770</v>
      </c>
      <c r="D445" s="26" t="s">
        <v>233</v>
      </c>
      <c r="E445" s="28" t="s">
        <v>771</v>
      </c>
      <c r="F445" s="54" t="str" cm="1">
        <f t="array" ref="F445">NumLetras(H445,2)</f>
        <v>Cinco euros con cincuenta y ocho céntimos</v>
      </c>
      <c r="G445" s="21">
        <v>5.58</v>
      </c>
      <c r="H445" s="21">
        <f t="shared" si="6"/>
        <v>5.58</v>
      </c>
    </row>
    <row r="446" spans="1:8">
      <c r="A446" s="10" t="s">
        <v>215</v>
      </c>
      <c r="B446" s="10" t="s">
        <v>659</v>
      </c>
      <c r="C446" s="11" t="s">
        <v>772</v>
      </c>
      <c r="D446" s="26" t="s">
        <v>233</v>
      </c>
      <c r="E446" s="28" t="s">
        <v>773</v>
      </c>
      <c r="F446" s="54" t="str" cm="1">
        <f t="array" ref="F446">NumLetras(H446,2)</f>
        <v>Un euro con sesenta y tres céntimos</v>
      </c>
      <c r="G446" s="21">
        <v>1.63</v>
      </c>
      <c r="H446" s="21">
        <f t="shared" si="6"/>
        <v>1.63</v>
      </c>
    </row>
    <row r="447" spans="1:8" ht="20.399999999999999">
      <c r="A447" s="10" t="s">
        <v>215</v>
      </c>
      <c r="B447" s="10" t="s">
        <v>659</v>
      </c>
      <c r="C447" s="11" t="s">
        <v>774</v>
      </c>
      <c r="D447" s="26" t="s">
        <v>233</v>
      </c>
      <c r="E447" s="28" t="s">
        <v>775</v>
      </c>
      <c r="F447" s="54" t="str" cm="1">
        <f t="array" ref="F447">NumLetras(H447,2)</f>
        <v>Once euros con ochenta y ocho céntimos</v>
      </c>
      <c r="G447" s="21">
        <v>11.88</v>
      </c>
      <c r="H447" s="21">
        <f t="shared" si="6"/>
        <v>11.88</v>
      </c>
    </row>
    <row r="448" spans="1:8">
      <c r="A448" s="10" t="s">
        <v>215</v>
      </c>
      <c r="B448" s="10" t="s">
        <v>659</v>
      </c>
      <c r="C448" s="11" t="s">
        <v>776</v>
      </c>
      <c r="D448" s="26" t="s">
        <v>233</v>
      </c>
      <c r="E448" s="28" t="s">
        <v>777</v>
      </c>
      <c r="F448" s="54" t="str" cm="1">
        <f t="array" ref="F448">NumLetras(H448,2)</f>
        <v>Ocho euros con veintiséis céntimos</v>
      </c>
      <c r="G448" s="21">
        <v>8.26</v>
      </c>
      <c r="H448" s="21">
        <f t="shared" si="6"/>
        <v>8.26</v>
      </c>
    </row>
    <row r="449" spans="1:8">
      <c r="A449" s="10" t="s">
        <v>215</v>
      </c>
      <c r="B449" s="10" t="s">
        <v>659</v>
      </c>
      <c r="C449" s="11" t="s">
        <v>778</v>
      </c>
      <c r="D449" s="26" t="s">
        <v>233</v>
      </c>
      <c r="E449" s="28" t="s">
        <v>779</v>
      </c>
      <c r="F449" s="54" t="str" cm="1">
        <f t="array" ref="F449">NumLetras(H449,2)</f>
        <v>Dos euros con sesenta y un céntimos</v>
      </c>
      <c r="G449" s="21">
        <v>2.61</v>
      </c>
      <c r="H449" s="21">
        <f t="shared" si="6"/>
        <v>2.61</v>
      </c>
    </row>
    <row r="450" spans="1:8">
      <c r="A450" s="10" t="s">
        <v>215</v>
      </c>
      <c r="B450" s="10" t="s">
        <v>659</v>
      </c>
      <c r="C450" s="11" t="s">
        <v>780</v>
      </c>
      <c r="D450" s="26" t="s">
        <v>233</v>
      </c>
      <c r="E450" s="28" t="s">
        <v>781</v>
      </c>
      <c r="F450" s="54" t="str" cm="1">
        <f t="array" ref="F450">NumLetras(H450,2)</f>
        <v>Cinco euros con ocho céntimos</v>
      </c>
      <c r="G450" s="21">
        <v>5.08</v>
      </c>
      <c r="H450" s="21">
        <f t="shared" si="6"/>
        <v>5.08</v>
      </c>
    </row>
    <row r="451" spans="1:8" ht="13.8">
      <c r="A451" s="10" t="s">
        <v>215</v>
      </c>
      <c r="B451" s="10" t="s">
        <v>659</v>
      </c>
      <c r="C451" s="11" t="s">
        <v>782</v>
      </c>
      <c r="D451" s="26" t="s">
        <v>233</v>
      </c>
      <c r="E451" s="28" t="s">
        <v>783</v>
      </c>
      <c r="F451" s="54" t="str" cm="1">
        <f t="array" ref="F451">NumLetras(H451,2)</f>
        <v>Cinco euros con dieciséis céntimos</v>
      </c>
      <c r="G451" s="21">
        <v>5.16</v>
      </c>
      <c r="H451" s="21">
        <f t="shared" si="6"/>
        <v>5.16</v>
      </c>
    </row>
    <row r="452" spans="1:8" ht="20.399999999999999">
      <c r="A452" s="10" t="s">
        <v>215</v>
      </c>
      <c r="B452" s="10" t="s">
        <v>659</v>
      </c>
      <c r="C452" s="11" t="s">
        <v>784</v>
      </c>
      <c r="D452" s="26" t="s">
        <v>233</v>
      </c>
      <c r="E452" s="27" t="s">
        <v>785</v>
      </c>
      <c r="F452" s="29" t="str" cm="1">
        <f t="array" ref="F452">NumLetras(H452,2)</f>
        <v>Sesenta y ocho euros con setenta y un céntimos</v>
      </c>
      <c r="G452" s="21">
        <v>68.709999999999994</v>
      </c>
      <c r="H452" s="21">
        <f t="shared" si="6"/>
        <v>68.709999999999994</v>
      </c>
    </row>
    <row r="453" spans="1:8">
      <c r="A453" s="10" t="s">
        <v>215</v>
      </c>
      <c r="B453" s="10" t="s">
        <v>659</v>
      </c>
      <c r="C453" s="11" t="s">
        <v>786</v>
      </c>
      <c r="D453" s="26" t="s">
        <v>233</v>
      </c>
      <c r="E453" s="27" t="s">
        <v>787</v>
      </c>
      <c r="F453" s="29" t="str" cm="1">
        <f t="array" ref="F453">NumLetras(H453,2)</f>
        <v>Sesenta euros con diez céntimos</v>
      </c>
      <c r="G453" s="21">
        <v>60.1</v>
      </c>
      <c r="H453" s="21">
        <f t="shared" si="6"/>
        <v>60.1</v>
      </c>
    </row>
    <row r="454" spans="1:8">
      <c r="A454" s="10" t="s">
        <v>215</v>
      </c>
      <c r="B454" s="10" t="s">
        <v>659</v>
      </c>
      <c r="C454" s="11" t="s">
        <v>788</v>
      </c>
      <c r="D454" s="26" t="s">
        <v>233</v>
      </c>
      <c r="E454" s="27" t="s">
        <v>789</v>
      </c>
      <c r="F454" s="29" t="str" cm="1">
        <f t="array" ref="F454">NumLetras(H454,2)</f>
        <v>Cincuenta y nueve euros</v>
      </c>
      <c r="G454" s="21">
        <v>59</v>
      </c>
      <c r="H454" s="21">
        <f t="shared" si="6"/>
        <v>59</v>
      </c>
    </row>
    <row r="455" spans="1:8" ht="20.399999999999999">
      <c r="A455" s="10" t="s">
        <v>215</v>
      </c>
      <c r="B455" s="10" t="s">
        <v>659</v>
      </c>
      <c r="C455" s="11" t="s">
        <v>790</v>
      </c>
      <c r="D455" s="26" t="s">
        <v>233</v>
      </c>
      <c r="E455" s="27" t="s">
        <v>791</v>
      </c>
      <c r="F455" s="29" t="str" cm="1">
        <f t="array" ref="F455">NumLetras(H455,2)</f>
        <v>Ciento veinte euros con sesenta y ocho céntimos</v>
      </c>
      <c r="G455" s="21">
        <v>120.68</v>
      </c>
      <c r="H455" s="21">
        <f t="shared" ref="H455:H518" si="7">G455*(1-$H$2)</f>
        <v>120.68</v>
      </c>
    </row>
    <row r="456" spans="1:8" ht="20.399999999999999">
      <c r="A456" s="10" t="s">
        <v>215</v>
      </c>
      <c r="B456" s="10" t="s">
        <v>659</v>
      </c>
      <c r="C456" s="11" t="s">
        <v>792</v>
      </c>
      <c r="D456" s="26" t="s">
        <v>233</v>
      </c>
      <c r="E456" s="27" t="s">
        <v>793</v>
      </c>
      <c r="F456" s="29" t="str" cm="1">
        <f t="array" ref="F456">NumLetras(H456,2)</f>
        <v>Ciento veintitrés euros con veintiséis céntimos</v>
      </c>
      <c r="G456" s="21">
        <v>123.26</v>
      </c>
      <c r="H456" s="21">
        <f t="shared" si="7"/>
        <v>123.26</v>
      </c>
    </row>
    <row r="457" spans="1:8" ht="20.399999999999999">
      <c r="A457" s="10" t="s">
        <v>215</v>
      </c>
      <c r="B457" s="10" t="s">
        <v>659</v>
      </c>
      <c r="C457" s="11" t="s">
        <v>794</v>
      </c>
      <c r="D457" s="26" t="s">
        <v>233</v>
      </c>
      <c r="E457" s="27" t="s">
        <v>795</v>
      </c>
      <c r="F457" s="29" t="str" cm="1">
        <f t="array" ref="F457">NumLetras(H457,2)</f>
        <v>Ciento treinta euros con cuarenta céntimos</v>
      </c>
      <c r="G457" s="21">
        <v>130.4</v>
      </c>
      <c r="H457" s="21">
        <f t="shared" si="7"/>
        <v>130.4</v>
      </c>
    </row>
    <row r="458" spans="1:8" ht="20.399999999999999">
      <c r="A458" s="10" t="s">
        <v>215</v>
      </c>
      <c r="B458" s="10" t="s">
        <v>659</v>
      </c>
      <c r="C458" s="11" t="s">
        <v>796</v>
      </c>
      <c r="D458" s="26" t="s">
        <v>233</v>
      </c>
      <c r="E458" s="27" t="s">
        <v>797</v>
      </c>
      <c r="F458" s="29" t="str" cm="1">
        <f t="array" ref="F458">NumLetras(H458,2)</f>
        <v>Ciento diecisiete euros con sesenta y un céntimos</v>
      </c>
      <c r="G458" s="21">
        <v>117.61</v>
      </c>
      <c r="H458" s="21">
        <f t="shared" si="7"/>
        <v>117.61</v>
      </c>
    </row>
    <row r="459" spans="1:8" ht="20.399999999999999">
      <c r="A459" s="10" t="s">
        <v>215</v>
      </c>
      <c r="B459" s="10" t="s">
        <v>659</v>
      </c>
      <c r="C459" s="11" t="s">
        <v>798</v>
      </c>
      <c r="D459" s="26" t="s">
        <v>233</v>
      </c>
      <c r="E459" s="27" t="s">
        <v>799</v>
      </c>
      <c r="F459" s="29" t="str" cm="1">
        <f t="array" ref="F459">NumLetras(H459,2)</f>
        <v>Ciento treinta y cuatro euros con cuatro céntimos</v>
      </c>
      <c r="G459" s="21">
        <v>134.04</v>
      </c>
      <c r="H459" s="21">
        <f t="shared" si="7"/>
        <v>134.04</v>
      </c>
    </row>
    <row r="460" spans="1:8" ht="20.399999999999999">
      <c r="A460" s="10" t="s">
        <v>215</v>
      </c>
      <c r="B460" s="10" t="s">
        <v>659</v>
      </c>
      <c r="C460" s="11" t="s">
        <v>800</v>
      </c>
      <c r="D460" s="26" t="s">
        <v>233</v>
      </c>
      <c r="E460" s="27" t="s">
        <v>801</v>
      </c>
      <c r="F460" s="29" t="str" cm="1">
        <f t="array" ref="F460">NumLetras(H460,2)</f>
        <v>Ciento treinta y tres euros con setenta y cinco céntimos</v>
      </c>
      <c r="G460" s="21">
        <v>133.75</v>
      </c>
      <c r="H460" s="21">
        <f t="shared" si="7"/>
        <v>133.75</v>
      </c>
    </row>
    <row r="461" spans="1:8">
      <c r="A461" s="10" t="s">
        <v>215</v>
      </c>
      <c r="B461" s="10" t="s">
        <v>659</v>
      </c>
      <c r="C461" s="11" t="s">
        <v>802</v>
      </c>
      <c r="D461" s="26" t="s">
        <v>233</v>
      </c>
      <c r="E461" s="27" t="s">
        <v>803</v>
      </c>
      <c r="F461" s="29" t="str" cm="1">
        <f t="array" ref="F461">NumLetras(H461,2)</f>
        <v>Siete euros con trece céntimos</v>
      </c>
      <c r="G461" s="21">
        <v>7.13</v>
      </c>
      <c r="H461" s="21">
        <f t="shared" si="7"/>
        <v>7.13</v>
      </c>
    </row>
    <row r="462" spans="1:8">
      <c r="A462" s="10" t="s">
        <v>215</v>
      </c>
      <c r="B462" s="10" t="s">
        <v>659</v>
      </c>
      <c r="C462" s="11" t="s">
        <v>804</v>
      </c>
      <c r="D462" s="26" t="s">
        <v>233</v>
      </c>
      <c r="E462" s="27" t="s">
        <v>805</v>
      </c>
      <c r="F462" s="29" t="str" cm="1">
        <f t="array" ref="F462">NumLetras(H462,2)</f>
        <v>Diez euros con cincuenta y un céntimos</v>
      </c>
      <c r="G462" s="21">
        <v>10.51</v>
      </c>
      <c r="H462" s="21">
        <f t="shared" si="7"/>
        <v>10.51</v>
      </c>
    </row>
    <row r="463" spans="1:8" ht="20.399999999999999">
      <c r="A463" s="10" t="s">
        <v>215</v>
      </c>
      <c r="B463" s="10" t="s">
        <v>659</v>
      </c>
      <c r="C463" s="11" t="s">
        <v>806</v>
      </c>
      <c r="D463" s="26" t="s">
        <v>233</v>
      </c>
      <c r="E463" s="27" t="s">
        <v>807</v>
      </c>
      <c r="F463" s="29" t="str" cm="1">
        <f t="array" ref="F463">NumLetras(H463,2)</f>
        <v>Trece euros con cuarenta y cuatro céntimos</v>
      </c>
      <c r="G463" s="21">
        <v>13.44</v>
      </c>
      <c r="H463" s="21">
        <f t="shared" si="7"/>
        <v>13.44</v>
      </c>
    </row>
    <row r="464" spans="1:8" ht="20.399999999999999">
      <c r="A464" s="10" t="s">
        <v>215</v>
      </c>
      <c r="B464" s="10" t="s">
        <v>659</v>
      </c>
      <c r="C464" s="11" t="s">
        <v>808</v>
      </c>
      <c r="D464" s="26" t="s">
        <v>8431</v>
      </c>
      <c r="E464" s="27" t="s">
        <v>9502</v>
      </c>
      <c r="F464" s="29" t="str" cm="1">
        <f t="array" ref="F464">NumLetras(H464,2)</f>
        <v>Treinta y ocho euros con setenta y cinco céntimos</v>
      </c>
      <c r="G464" s="21">
        <v>38.75</v>
      </c>
      <c r="H464" s="21">
        <f t="shared" si="7"/>
        <v>38.75</v>
      </c>
    </row>
    <row r="465" spans="1:8" ht="20.399999999999999">
      <c r="A465" s="10" t="s">
        <v>215</v>
      </c>
      <c r="B465" s="10" t="s">
        <v>659</v>
      </c>
      <c r="C465" s="11" t="s">
        <v>809</v>
      </c>
      <c r="D465" s="26" t="s">
        <v>8431</v>
      </c>
      <c r="E465" s="27" t="s">
        <v>810</v>
      </c>
      <c r="F465" s="29" t="str" cm="1">
        <f t="array" ref="F465">NumLetras(H465,2)</f>
        <v>Mil seiscientos ochenta y siete euros con cincuenta céntimos</v>
      </c>
      <c r="G465" s="21">
        <v>1687.5</v>
      </c>
      <c r="H465" s="21">
        <f t="shared" si="7"/>
        <v>1687.5</v>
      </c>
    </row>
    <row r="466" spans="1:8" ht="20.399999999999999">
      <c r="A466" s="10" t="s">
        <v>215</v>
      </c>
      <c r="B466" s="10" t="s">
        <v>659</v>
      </c>
      <c r="C466" s="11" t="s">
        <v>811</v>
      </c>
      <c r="D466" s="26" t="s">
        <v>233</v>
      </c>
      <c r="E466" s="27" t="s">
        <v>812</v>
      </c>
      <c r="F466" s="29" t="str" cm="1">
        <f t="array" ref="F466">NumLetras(H466,2)</f>
        <v>Veintiséis euros con veinticinco céntimos</v>
      </c>
      <c r="G466" s="21">
        <v>26.25</v>
      </c>
      <c r="H466" s="21">
        <f t="shared" si="7"/>
        <v>26.25</v>
      </c>
    </row>
    <row r="467" spans="1:8" ht="20.399999999999999">
      <c r="A467" s="10" t="s">
        <v>215</v>
      </c>
      <c r="B467" s="10" t="s">
        <v>659</v>
      </c>
      <c r="C467" s="11" t="s">
        <v>813</v>
      </c>
      <c r="D467" s="26" t="s">
        <v>233</v>
      </c>
      <c r="E467" s="27" t="s">
        <v>814</v>
      </c>
      <c r="F467" s="29" t="str" cm="1">
        <f t="array" ref="F467">NumLetras(H467,2)</f>
        <v>Cuatro euros con noventa y cuatro céntimos</v>
      </c>
      <c r="G467" s="21">
        <v>4.9400000000000004</v>
      </c>
      <c r="H467" s="21">
        <f t="shared" si="7"/>
        <v>4.9400000000000004</v>
      </c>
    </row>
    <row r="468" spans="1:8" ht="20.399999999999999">
      <c r="A468" s="10" t="s">
        <v>215</v>
      </c>
      <c r="B468" s="10" t="s">
        <v>659</v>
      </c>
      <c r="C468" s="11" t="s">
        <v>815</v>
      </c>
      <c r="D468" s="26" t="s">
        <v>8431</v>
      </c>
      <c r="E468" s="27" t="s">
        <v>816</v>
      </c>
      <c r="F468" s="29" t="str" cm="1">
        <f t="array" ref="F468">NumLetras(H468,2)</f>
        <v>Veinticuatro euros con ochenta y cinco céntimos</v>
      </c>
      <c r="G468" s="21">
        <v>24.85</v>
      </c>
      <c r="H468" s="21">
        <f t="shared" si="7"/>
        <v>24.85</v>
      </c>
    </row>
    <row r="469" spans="1:8" ht="20.399999999999999">
      <c r="A469" s="10" t="s">
        <v>215</v>
      </c>
      <c r="B469" s="10" t="s">
        <v>659</v>
      </c>
      <c r="C469" s="11" t="s">
        <v>817</v>
      </c>
      <c r="D469" s="26" t="s">
        <v>233</v>
      </c>
      <c r="E469" s="27" t="s">
        <v>818</v>
      </c>
      <c r="F469" s="29" t="str" cm="1">
        <f t="array" ref="F469">NumLetras(H469,2)</f>
        <v>Veinticuatro euros con ochenta y cinco céntimos</v>
      </c>
      <c r="G469" s="21">
        <v>24.85</v>
      </c>
      <c r="H469" s="21">
        <f t="shared" si="7"/>
        <v>24.85</v>
      </c>
    </row>
    <row r="470" spans="1:8">
      <c r="A470" s="10" t="s">
        <v>215</v>
      </c>
      <c r="B470" s="10" t="s">
        <v>659</v>
      </c>
      <c r="C470" s="11" t="s">
        <v>8200</v>
      </c>
      <c r="D470" s="26" t="s">
        <v>233</v>
      </c>
      <c r="E470" s="27" t="s">
        <v>8183</v>
      </c>
      <c r="F470" s="29" t="str" cm="1">
        <f t="array" ref="F470">NumLetras(H470,2)</f>
        <v>Tres euros con veinte céntimos</v>
      </c>
      <c r="G470" s="21">
        <v>3.2</v>
      </c>
      <c r="H470" s="21">
        <f t="shared" si="7"/>
        <v>3.2</v>
      </c>
    </row>
    <row r="471" spans="1:8">
      <c r="A471" s="10" t="s">
        <v>215</v>
      </c>
      <c r="B471" s="10" t="s">
        <v>659</v>
      </c>
      <c r="C471" s="11" t="s">
        <v>8201</v>
      </c>
      <c r="D471" s="26" t="s">
        <v>233</v>
      </c>
      <c r="E471" s="27" t="s">
        <v>8184</v>
      </c>
      <c r="F471" s="29" t="str" cm="1">
        <f t="array" ref="F471">NumLetras(H471,2)</f>
        <v>Cuatro euros con veintiséis céntimos</v>
      </c>
      <c r="G471" s="21">
        <v>4.26</v>
      </c>
      <c r="H471" s="21">
        <f t="shared" si="7"/>
        <v>4.26</v>
      </c>
    </row>
    <row r="472" spans="1:8">
      <c r="A472" s="10" t="s">
        <v>215</v>
      </c>
      <c r="B472" s="10" t="s">
        <v>659</v>
      </c>
      <c r="C472" s="11" t="s">
        <v>8202</v>
      </c>
      <c r="D472" s="26" t="s">
        <v>233</v>
      </c>
      <c r="E472" s="27" t="s">
        <v>8185</v>
      </c>
      <c r="F472" s="29" t="str" cm="1">
        <f t="array" ref="F472">NumLetras(H472,2)</f>
        <v>Cinco euros con treinta y tres céntimos</v>
      </c>
      <c r="G472" s="21">
        <v>5.33</v>
      </c>
      <c r="H472" s="21">
        <f t="shared" si="7"/>
        <v>5.33</v>
      </c>
    </row>
    <row r="473" spans="1:8" ht="20.399999999999999">
      <c r="A473" s="10" t="s">
        <v>215</v>
      </c>
      <c r="B473" s="10" t="s">
        <v>659</v>
      </c>
      <c r="C473" s="11" t="s">
        <v>8203</v>
      </c>
      <c r="D473" s="26" t="s">
        <v>233</v>
      </c>
      <c r="E473" s="27" t="s">
        <v>8186</v>
      </c>
      <c r="F473" s="29" t="str" cm="1">
        <f t="array" ref="F473">NumLetras(H473,2)</f>
        <v>Ocho euros con cincuenta y tres céntimos</v>
      </c>
      <c r="G473" s="21">
        <v>8.5299999999999994</v>
      </c>
      <c r="H473" s="21">
        <f t="shared" si="7"/>
        <v>8.5299999999999994</v>
      </c>
    </row>
    <row r="474" spans="1:8" ht="20.399999999999999">
      <c r="A474" s="10" t="s">
        <v>215</v>
      </c>
      <c r="B474" s="10" t="s">
        <v>659</v>
      </c>
      <c r="C474" s="11" t="s">
        <v>8204</v>
      </c>
      <c r="D474" s="26" t="s">
        <v>233</v>
      </c>
      <c r="E474" s="27" t="s">
        <v>8187</v>
      </c>
      <c r="F474" s="29" t="str" cm="1">
        <f t="array" ref="F474">NumLetras(H474,2)</f>
        <v>Quince euros con noventa y nueve céntimos</v>
      </c>
      <c r="G474" s="21">
        <v>15.99</v>
      </c>
      <c r="H474" s="21">
        <f t="shared" si="7"/>
        <v>15.99</v>
      </c>
    </row>
    <row r="475" spans="1:8" ht="20.399999999999999">
      <c r="A475" s="10" t="s">
        <v>215</v>
      </c>
      <c r="B475" s="10" t="s">
        <v>659</v>
      </c>
      <c r="C475" s="11" t="s">
        <v>8205</v>
      </c>
      <c r="D475" s="26" t="s">
        <v>233</v>
      </c>
      <c r="E475" s="27" t="s">
        <v>8188</v>
      </c>
      <c r="F475" s="29" t="str" cm="1">
        <f t="array" ref="F475">NumLetras(H475,2)</f>
        <v>Diecinueve euros con diecinueve céntimos</v>
      </c>
      <c r="G475" s="21">
        <v>19.190000000000001</v>
      </c>
      <c r="H475" s="21">
        <f t="shared" si="7"/>
        <v>19.190000000000001</v>
      </c>
    </row>
    <row r="476" spans="1:8" ht="20.399999999999999">
      <c r="A476" s="10" t="s">
        <v>215</v>
      </c>
      <c r="B476" s="10" t="s">
        <v>659</v>
      </c>
      <c r="C476" s="11" t="s">
        <v>8206</v>
      </c>
      <c r="D476" s="26" t="s">
        <v>233</v>
      </c>
      <c r="E476" s="27" t="s">
        <v>8189</v>
      </c>
      <c r="F476" s="29" t="str" cm="1">
        <f t="array" ref="F476">NumLetras(H476,2)</f>
        <v>Veinticinco euros con cincuenta y nueve céntimos</v>
      </c>
      <c r="G476" s="21">
        <v>25.59</v>
      </c>
      <c r="H476" s="21">
        <f t="shared" si="7"/>
        <v>25.59</v>
      </c>
    </row>
    <row r="477" spans="1:8" ht="20.399999999999999">
      <c r="A477" s="10" t="s">
        <v>215</v>
      </c>
      <c r="B477" s="10" t="s">
        <v>659</v>
      </c>
      <c r="C477" s="11" t="s">
        <v>8207</v>
      </c>
      <c r="D477" s="26" t="s">
        <v>233</v>
      </c>
      <c r="E477" s="27" t="s">
        <v>8190</v>
      </c>
      <c r="F477" s="29" t="str" cm="1">
        <f t="array" ref="F477">NumLetras(H477,2)</f>
        <v>Treinta y un euros con noventa y nueve céntimos</v>
      </c>
      <c r="G477" s="21">
        <v>31.99</v>
      </c>
      <c r="H477" s="21">
        <f t="shared" si="7"/>
        <v>31.99</v>
      </c>
    </row>
    <row r="478" spans="1:8" ht="20.399999999999999">
      <c r="A478" s="10" t="s">
        <v>215</v>
      </c>
      <c r="B478" s="10" t="s">
        <v>659</v>
      </c>
      <c r="C478" s="11" t="s">
        <v>8208</v>
      </c>
      <c r="D478" s="26" t="s">
        <v>233</v>
      </c>
      <c r="E478" s="27" t="s">
        <v>8191</v>
      </c>
      <c r="F478" s="29" t="str" cm="1">
        <f t="array" ref="F478">NumLetras(H478,2)</f>
        <v>Treinta y ocho euros con treinta y nueve céntimos</v>
      </c>
      <c r="G478" s="21">
        <v>38.39</v>
      </c>
      <c r="H478" s="21">
        <f t="shared" si="7"/>
        <v>38.39</v>
      </c>
    </row>
    <row r="479" spans="1:8" ht="20.399999999999999">
      <c r="A479" s="10" t="s">
        <v>215</v>
      </c>
      <c r="B479" s="10" t="s">
        <v>659</v>
      </c>
      <c r="C479" s="11" t="s">
        <v>8209</v>
      </c>
      <c r="D479" s="26" t="s">
        <v>233</v>
      </c>
      <c r="E479" s="27" t="s">
        <v>8192</v>
      </c>
      <c r="F479" s="29" t="str" cm="1">
        <f t="array" ref="F479">NumLetras(H479,2)</f>
        <v>Cuarenta y cuatro euros con setenta y ocho céntimos</v>
      </c>
      <c r="G479" s="21">
        <v>44.78</v>
      </c>
      <c r="H479" s="21">
        <f t="shared" si="7"/>
        <v>44.78</v>
      </c>
    </row>
    <row r="480" spans="1:8" ht="20.399999999999999">
      <c r="A480" s="10" t="s">
        <v>215</v>
      </c>
      <c r="B480" s="10" t="s">
        <v>659</v>
      </c>
      <c r="C480" s="11" t="s">
        <v>8210</v>
      </c>
      <c r="D480" s="26" t="s">
        <v>233</v>
      </c>
      <c r="E480" s="27" t="s">
        <v>8193</v>
      </c>
      <c r="F480" s="29" t="str" cm="1">
        <f t="array" ref="F480">NumLetras(H480,2)</f>
        <v>Trece euros con ochenta y seis céntimos</v>
      </c>
      <c r="G480" s="21">
        <v>13.86</v>
      </c>
      <c r="H480" s="21">
        <f t="shared" si="7"/>
        <v>13.86</v>
      </c>
    </row>
    <row r="481" spans="1:8">
      <c r="A481" s="10" t="s">
        <v>215</v>
      </c>
      <c r="B481" s="10" t="s">
        <v>659</v>
      </c>
      <c r="C481" s="11" t="s">
        <v>8211</v>
      </c>
      <c r="D481" s="26" t="s">
        <v>233</v>
      </c>
      <c r="E481" s="27" t="s">
        <v>8194</v>
      </c>
      <c r="F481" s="29" t="str" cm="1">
        <f t="array" ref="F481">NumLetras(H481,2)</f>
        <v>Once euros con setenta y tres céntimos</v>
      </c>
      <c r="G481" s="21">
        <v>11.73</v>
      </c>
      <c r="H481" s="21">
        <f t="shared" si="7"/>
        <v>11.73</v>
      </c>
    </row>
    <row r="482" spans="1:8" ht="20.399999999999999">
      <c r="A482" s="10" t="s">
        <v>215</v>
      </c>
      <c r="B482" s="10" t="s">
        <v>659</v>
      </c>
      <c r="C482" s="11" t="s">
        <v>8212</v>
      </c>
      <c r="D482" s="26" t="s">
        <v>233</v>
      </c>
      <c r="E482" s="27" t="s">
        <v>8195</v>
      </c>
      <c r="F482" s="29" t="str" cm="1">
        <f t="array" ref="F482">NumLetras(H482,2)</f>
        <v>Treinta y cinco euros con diecinueve céntimos</v>
      </c>
      <c r="G482" s="21">
        <v>35.19</v>
      </c>
      <c r="H482" s="21">
        <f t="shared" si="7"/>
        <v>35.19</v>
      </c>
    </row>
    <row r="483" spans="1:8" ht="20.399999999999999">
      <c r="A483" s="10" t="s">
        <v>215</v>
      </c>
      <c r="B483" s="10" t="s">
        <v>659</v>
      </c>
      <c r="C483" s="11" t="s">
        <v>8213</v>
      </c>
      <c r="D483" s="26" t="s">
        <v>233</v>
      </c>
      <c r="E483" s="27" t="s">
        <v>8196</v>
      </c>
      <c r="F483" s="29" t="str" cm="1">
        <f t="array" ref="F483">NumLetras(H483,2)</f>
        <v>Treinta y cinco euros con diecinueve céntimos</v>
      </c>
      <c r="G483" s="21">
        <v>35.19</v>
      </c>
      <c r="H483" s="21">
        <f t="shared" si="7"/>
        <v>35.19</v>
      </c>
    </row>
    <row r="484" spans="1:8" ht="20.399999999999999">
      <c r="A484" s="10" t="s">
        <v>215</v>
      </c>
      <c r="B484" s="10" t="s">
        <v>659</v>
      </c>
      <c r="C484" s="11" t="s">
        <v>8214</v>
      </c>
      <c r="D484" s="26" t="s">
        <v>233</v>
      </c>
      <c r="E484" s="27" t="s">
        <v>8197</v>
      </c>
      <c r="F484" s="29" t="str" cm="1">
        <f t="array" ref="F484">NumLetras(H484,2)</f>
        <v>Cincuenta y nueve euros con setenta céntimos</v>
      </c>
      <c r="G484" s="21">
        <v>59.7</v>
      </c>
      <c r="H484" s="21">
        <f t="shared" si="7"/>
        <v>59.7</v>
      </c>
    </row>
    <row r="485" spans="1:8" ht="20.399999999999999">
      <c r="A485" s="10" t="s">
        <v>215</v>
      </c>
      <c r="B485" s="10" t="s">
        <v>659</v>
      </c>
      <c r="C485" s="11" t="s">
        <v>8215</v>
      </c>
      <c r="D485" s="26" t="s">
        <v>233</v>
      </c>
      <c r="E485" s="27" t="s">
        <v>8198</v>
      </c>
      <c r="F485" s="29" t="str" cm="1">
        <f t="array" ref="F485">NumLetras(H485,2)</f>
        <v>Setenta y seis euros con setenta y seis céntimos</v>
      </c>
      <c r="G485" s="21">
        <v>76.760000000000005</v>
      </c>
      <c r="H485" s="21">
        <f t="shared" si="7"/>
        <v>76.760000000000005</v>
      </c>
    </row>
    <row r="486" spans="1:8" ht="20.399999999999999">
      <c r="A486" s="10" t="s">
        <v>215</v>
      </c>
      <c r="B486" s="10" t="s">
        <v>659</v>
      </c>
      <c r="C486" s="11" t="s">
        <v>8216</v>
      </c>
      <c r="D486" s="26" t="s">
        <v>233</v>
      </c>
      <c r="E486" s="27" t="s">
        <v>8199</v>
      </c>
      <c r="F486" s="29" t="str" cm="1">
        <f t="array" ref="F486">NumLetras(H486,2)</f>
        <v>Ciento veinticinco euros con ochenta y un céntimos</v>
      </c>
      <c r="G486" s="21">
        <v>125.81</v>
      </c>
      <c r="H486" s="21">
        <f t="shared" si="7"/>
        <v>125.81</v>
      </c>
    </row>
    <row r="487" spans="1:8" ht="20.399999999999999">
      <c r="A487" s="10" t="s">
        <v>215</v>
      </c>
      <c r="B487" s="10" t="s">
        <v>819</v>
      </c>
      <c r="C487" s="11" t="s">
        <v>820</v>
      </c>
      <c r="D487" s="26" t="s">
        <v>233</v>
      </c>
      <c r="E487" s="27" t="s">
        <v>821</v>
      </c>
      <c r="F487" s="29" t="str" cm="1">
        <f t="array" ref="F487">NumLetras(H487,2)</f>
        <v>Nueve euros con noventa y seis céntimos</v>
      </c>
      <c r="G487" s="21">
        <v>9.9600000000000009</v>
      </c>
      <c r="H487" s="21">
        <f t="shared" si="7"/>
        <v>9.9600000000000009</v>
      </c>
    </row>
    <row r="488" spans="1:8">
      <c r="A488" s="10" t="s">
        <v>215</v>
      </c>
      <c r="B488" s="10" t="s">
        <v>819</v>
      </c>
      <c r="C488" s="11" t="s">
        <v>822</v>
      </c>
      <c r="D488" s="26" t="s">
        <v>233</v>
      </c>
      <c r="E488" s="27" t="s">
        <v>823</v>
      </c>
      <c r="F488" s="29" t="str" cm="1">
        <f t="array" ref="F488">NumLetras(H488,2)</f>
        <v>Veintitrés euros con cinco céntimos</v>
      </c>
      <c r="G488" s="21">
        <v>23.05</v>
      </c>
      <c r="H488" s="21">
        <f t="shared" si="7"/>
        <v>23.05</v>
      </c>
    </row>
    <row r="489" spans="1:8" ht="20.399999999999999">
      <c r="A489" s="10" t="s">
        <v>215</v>
      </c>
      <c r="B489" s="10" t="s">
        <v>819</v>
      </c>
      <c r="C489" s="11" t="s">
        <v>824</v>
      </c>
      <c r="D489" s="26" t="s">
        <v>233</v>
      </c>
      <c r="E489" s="27" t="s">
        <v>825</v>
      </c>
      <c r="F489" s="29" t="str" cm="1">
        <f t="array" ref="F489">NumLetras(H489,2)</f>
        <v>Cuatro euros con ochenta y ocho céntimos</v>
      </c>
      <c r="G489" s="21">
        <v>4.88</v>
      </c>
      <c r="H489" s="21">
        <f t="shared" si="7"/>
        <v>4.88</v>
      </c>
    </row>
    <row r="490" spans="1:8">
      <c r="A490" s="10" t="s">
        <v>215</v>
      </c>
      <c r="B490" s="10" t="s">
        <v>819</v>
      </c>
      <c r="C490" s="11" t="s">
        <v>826</v>
      </c>
      <c r="D490" s="26" t="s">
        <v>233</v>
      </c>
      <c r="E490" s="27" t="s">
        <v>827</v>
      </c>
      <c r="F490" s="29" t="str" cm="1">
        <f t="array" ref="F490">NumLetras(H490,2)</f>
        <v>Nueve euros con veintiún céntimos</v>
      </c>
      <c r="G490" s="21">
        <v>9.2100000000000009</v>
      </c>
      <c r="H490" s="21">
        <f t="shared" si="7"/>
        <v>9.2100000000000009</v>
      </c>
    </row>
    <row r="491" spans="1:8" ht="20.399999999999999">
      <c r="A491" s="10" t="s">
        <v>215</v>
      </c>
      <c r="B491" s="10" t="s">
        <v>819</v>
      </c>
      <c r="C491" s="11" t="s">
        <v>828</v>
      </c>
      <c r="D491" s="26" t="s">
        <v>233</v>
      </c>
      <c r="E491" s="27" t="s">
        <v>829</v>
      </c>
      <c r="F491" s="29" t="str" cm="1">
        <f t="array" ref="F491">NumLetras(H491,2)</f>
        <v>Veintiséis euros con cincuenta y siete céntimos</v>
      </c>
      <c r="G491" s="21">
        <v>26.57</v>
      </c>
      <c r="H491" s="21">
        <f t="shared" si="7"/>
        <v>26.57</v>
      </c>
    </row>
    <row r="492" spans="1:8">
      <c r="A492" s="10" t="s">
        <v>215</v>
      </c>
      <c r="B492" s="10" t="s">
        <v>819</v>
      </c>
      <c r="C492" s="11" t="s">
        <v>830</v>
      </c>
      <c r="D492" s="26" t="s">
        <v>233</v>
      </c>
      <c r="E492" s="27" t="s">
        <v>831</v>
      </c>
      <c r="F492" s="29" t="str" cm="1">
        <f t="array" ref="F492">NumLetras(H492,2)</f>
        <v>Nueve euros con quince céntimos</v>
      </c>
      <c r="G492" s="21">
        <v>9.15</v>
      </c>
      <c r="H492" s="21">
        <f t="shared" si="7"/>
        <v>9.15</v>
      </c>
    </row>
    <row r="493" spans="1:8" ht="20.399999999999999">
      <c r="A493" s="10" t="s">
        <v>215</v>
      </c>
      <c r="B493" s="10" t="s">
        <v>819</v>
      </c>
      <c r="C493" s="11" t="s">
        <v>832</v>
      </c>
      <c r="D493" s="26" t="s">
        <v>233</v>
      </c>
      <c r="E493" s="27" t="s">
        <v>833</v>
      </c>
      <c r="F493" s="29" t="str" cm="1">
        <f t="array" ref="F493">NumLetras(H493,2)</f>
        <v>Veintiún euros con cincuenta y tres céntimos</v>
      </c>
      <c r="G493" s="21">
        <v>21.53</v>
      </c>
      <c r="H493" s="21">
        <f t="shared" si="7"/>
        <v>21.53</v>
      </c>
    </row>
    <row r="494" spans="1:8" ht="20.399999999999999">
      <c r="A494" s="10" t="s">
        <v>215</v>
      </c>
      <c r="B494" s="10" t="s">
        <v>819</v>
      </c>
      <c r="C494" s="11" t="s">
        <v>834</v>
      </c>
      <c r="D494" s="26" t="s">
        <v>233</v>
      </c>
      <c r="E494" s="27" t="s">
        <v>835</v>
      </c>
      <c r="F494" s="29" t="str" cm="1">
        <f t="array" ref="F494">NumLetras(H494,2)</f>
        <v>Treinta y cuatro euros con setenta y seis céntimos</v>
      </c>
      <c r="G494" s="21">
        <v>34.76</v>
      </c>
      <c r="H494" s="21">
        <f t="shared" si="7"/>
        <v>34.76</v>
      </c>
    </row>
    <row r="495" spans="1:8" ht="20.399999999999999">
      <c r="A495" s="10" t="s">
        <v>215</v>
      </c>
      <c r="B495" s="10" t="s">
        <v>819</v>
      </c>
      <c r="C495" s="11" t="s">
        <v>836</v>
      </c>
      <c r="D495" s="26" t="s">
        <v>233</v>
      </c>
      <c r="E495" s="27" t="s">
        <v>837</v>
      </c>
      <c r="F495" s="29" t="str" cm="1">
        <f t="array" ref="F495">NumLetras(H495,2)</f>
        <v>Diez euros con cincuenta y nueve céntimos</v>
      </c>
      <c r="G495" s="21">
        <v>10.59</v>
      </c>
      <c r="H495" s="21">
        <f t="shared" si="7"/>
        <v>10.59</v>
      </c>
    </row>
    <row r="496" spans="1:8" ht="20.399999999999999">
      <c r="A496" s="10" t="s">
        <v>215</v>
      </c>
      <c r="B496" s="10" t="s">
        <v>819</v>
      </c>
      <c r="C496" s="11" t="s">
        <v>838</v>
      </c>
      <c r="D496" s="26" t="s">
        <v>8431</v>
      </c>
      <c r="E496" s="28" t="s">
        <v>839</v>
      </c>
      <c r="F496" s="54" t="str" cm="1">
        <f t="array" ref="F496">NumLetras(H496,2)</f>
        <v>Veintiocho euros con veintitrés céntimos</v>
      </c>
      <c r="G496" s="21">
        <v>28.23</v>
      </c>
      <c r="H496" s="21">
        <f t="shared" si="7"/>
        <v>28.23</v>
      </c>
    </row>
    <row r="497" spans="1:8" ht="20.399999999999999">
      <c r="A497" s="10" t="s">
        <v>215</v>
      </c>
      <c r="B497" s="10" t="s">
        <v>819</v>
      </c>
      <c r="C497" s="11" t="s">
        <v>840</v>
      </c>
      <c r="D497" s="26" t="s">
        <v>8431</v>
      </c>
      <c r="E497" s="28" t="s">
        <v>841</v>
      </c>
      <c r="F497" s="54" t="str" cm="1">
        <f t="array" ref="F497">NumLetras(H497,2)</f>
        <v>Treinta y nueve euros con noventa y seis céntimos</v>
      </c>
      <c r="G497" s="21">
        <v>39.96</v>
      </c>
      <c r="H497" s="21">
        <f t="shared" si="7"/>
        <v>39.96</v>
      </c>
    </row>
    <row r="498" spans="1:8" ht="20.399999999999999">
      <c r="A498" s="10" t="s">
        <v>215</v>
      </c>
      <c r="B498" s="10" t="s">
        <v>819</v>
      </c>
      <c r="C498" s="11" t="s">
        <v>842</v>
      </c>
      <c r="D498" s="26" t="s">
        <v>8431</v>
      </c>
      <c r="E498" s="28" t="s">
        <v>843</v>
      </c>
      <c r="F498" s="54" t="str" cm="1">
        <f t="array" ref="F498">NumLetras(H498,2)</f>
        <v>Treinta y ocho euros con noventa céntimos</v>
      </c>
      <c r="G498" s="21">
        <v>38.9</v>
      </c>
      <c r="H498" s="21">
        <f t="shared" si="7"/>
        <v>38.9</v>
      </c>
    </row>
    <row r="499" spans="1:8" ht="20.399999999999999">
      <c r="A499" s="10" t="s">
        <v>215</v>
      </c>
      <c r="B499" s="10" t="s">
        <v>819</v>
      </c>
      <c r="C499" s="11" t="s">
        <v>844</v>
      </c>
      <c r="D499" s="26" t="s">
        <v>8431</v>
      </c>
      <c r="E499" s="28" t="s">
        <v>845</v>
      </c>
      <c r="F499" s="54" t="str" cm="1">
        <f t="array" ref="F499">NumLetras(H499,2)</f>
        <v>Dieciocho euros con treinta y un céntimos</v>
      </c>
      <c r="G499" s="21">
        <v>18.309999999999999</v>
      </c>
      <c r="H499" s="21">
        <f t="shared" si="7"/>
        <v>18.309999999999999</v>
      </c>
    </row>
    <row r="500" spans="1:8" ht="20.399999999999999">
      <c r="A500" s="10" t="s">
        <v>215</v>
      </c>
      <c r="B500" s="10" t="s">
        <v>819</v>
      </c>
      <c r="C500" s="11" t="s">
        <v>846</v>
      </c>
      <c r="D500" s="26" t="s">
        <v>8431</v>
      </c>
      <c r="E500" s="28" t="s">
        <v>847</v>
      </c>
      <c r="F500" s="54" t="str" cm="1">
        <f t="array" ref="F500">NumLetras(H500,2)</f>
        <v>Diecinueve euros con sesenta y nueve céntimos</v>
      </c>
      <c r="G500" s="21">
        <v>19.690000000000001</v>
      </c>
      <c r="H500" s="21">
        <f t="shared" si="7"/>
        <v>19.690000000000001</v>
      </c>
    </row>
    <row r="501" spans="1:8" ht="20.399999999999999">
      <c r="A501" s="10" t="s">
        <v>215</v>
      </c>
      <c r="B501" s="10" t="s">
        <v>819</v>
      </c>
      <c r="C501" s="11" t="s">
        <v>848</v>
      </c>
      <c r="D501" s="26" t="s">
        <v>8431</v>
      </c>
      <c r="E501" s="28" t="s">
        <v>849</v>
      </c>
      <c r="F501" s="54" t="str" cm="1">
        <f t="array" ref="F501">NumLetras(H501,2)</f>
        <v>Veintiséis euros con ochenta y cuatro céntimos</v>
      </c>
      <c r="G501" s="21">
        <v>26.84</v>
      </c>
      <c r="H501" s="21">
        <f t="shared" si="7"/>
        <v>26.84</v>
      </c>
    </row>
    <row r="502" spans="1:8">
      <c r="A502" s="10" t="s">
        <v>215</v>
      </c>
      <c r="B502" s="10" t="s">
        <v>819</v>
      </c>
      <c r="C502" s="11" t="s">
        <v>850</v>
      </c>
      <c r="D502" s="26" t="s">
        <v>233</v>
      </c>
      <c r="E502" s="28" t="s">
        <v>851</v>
      </c>
      <c r="F502" s="54" t="str" cm="1">
        <f t="array" ref="F502">NumLetras(H502,2)</f>
        <v>Cinco euros con treinta y un céntimos</v>
      </c>
      <c r="G502" s="21">
        <v>5.31</v>
      </c>
      <c r="H502" s="21">
        <f t="shared" si="7"/>
        <v>5.31</v>
      </c>
    </row>
    <row r="503" spans="1:8">
      <c r="A503" s="10" t="s">
        <v>215</v>
      </c>
      <c r="B503" s="10" t="s">
        <v>819</v>
      </c>
      <c r="C503" s="11" t="s">
        <v>852</v>
      </c>
      <c r="D503" s="26" t="s">
        <v>8431</v>
      </c>
      <c r="E503" s="28" t="s">
        <v>853</v>
      </c>
      <c r="F503" s="54" t="str" cm="1">
        <f t="array" ref="F503">NumLetras(H503,2)</f>
        <v>Seis euros con setenta y un céntimos</v>
      </c>
      <c r="G503" s="21">
        <v>6.71</v>
      </c>
      <c r="H503" s="21">
        <f t="shared" si="7"/>
        <v>6.71</v>
      </c>
    </row>
    <row r="504" spans="1:8" ht="20.399999999999999">
      <c r="A504" s="10" t="s">
        <v>215</v>
      </c>
      <c r="B504" s="10" t="s">
        <v>819</v>
      </c>
      <c r="C504" s="11" t="s">
        <v>854</v>
      </c>
      <c r="D504" s="26" t="s">
        <v>8431</v>
      </c>
      <c r="E504" s="28" t="s">
        <v>855</v>
      </c>
      <c r="F504" s="54" t="str" cm="1">
        <f t="array" ref="F504">NumLetras(H504,2)</f>
        <v>Cuarenta y tres euros con sesenta y un céntimos</v>
      </c>
      <c r="G504" s="21">
        <v>43.61</v>
      </c>
      <c r="H504" s="21">
        <f t="shared" si="7"/>
        <v>43.61</v>
      </c>
    </row>
    <row r="505" spans="1:8" ht="20.399999999999999">
      <c r="A505" s="10" t="s">
        <v>215</v>
      </c>
      <c r="B505" s="10" t="s">
        <v>819</v>
      </c>
      <c r="C505" s="11" t="s">
        <v>856</v>
      </c>
      <c r="D505" s="26" t="s">
        <v>8431</v>
      </c>
      <c r="E505" s="28" t="s">
        <v>857</v>
      </c>
      <c r="F505" s="54" t="str" cm="1">
        <f t="array" ref="F505">NumLetras(H505,2)</f>
        <v>Dieciséis euros con cuarenta y ocho céntimos</v>
      </c>
      <c r="G505" s="21">
        <v>16.48</v>
      </c>
      <c r="H505" s="21">
        <f t="shared" si="7"/>
        <v>16.48</v>
      </c>
    </row>
    <row r="506" spans="1:8" ht="20.399999999999999">
      <c r="A506" s="10" t="s">
        <v>215</v>
      </c>
      <c r="B506" s="10" t="s">
        <v>819</v>
      </c>
      <c r="C506" s="11" t="s">
        <v>858</v>
      </c>
      <c r="D506" s="26" t="s">
        <v>8431</v>
      </c>
      <c r="E506" s="28" t="s">
        <v>859</v>
      </c>
      <c r="F506" s="54" t="str" cm="1">
        <f t="array" ref="F506">NumLetras(H506,2)</f>
        <v>Dieciséis euros con treinta y tres céntimos</v>
      </c>
      <c r="G506" s="21">
        <v>16.329999999999998</v>
      </c>
      <c r="H506" s="21">
        <f t="shared" si="7"/>
        <v>16.329999999999998</v>
      </c>
    </row>
    <row r="507" spans="1:8" ht="20.399999999999999">
      <c r="A507" s="10" t="s">
        <v>215</v>
      </c>
      <c r="B507" s="10" t="s">
        <v>819</v>
      </c>
      <c r="C507" s="11" t="s">
        <v>860</v>
      </c>
      <c r="D507" s="26" t="s">
        <v>8431</v>
      </c>
      <c r="E507" s="28" t="s">
        <v>861</v>
      </c>
      <c r="F507" s="54" t="str" cm="1">
        <f t="array" ref="F507">NumLetras(H507,2)</f>
        <v>Dieciséis euros con noventa y tres céntimos</v>
      </c>
      <c r="G507" s="21">
        <v>16.93</v>
      </c>
      <c r="H507" s="21">
        <f t="shared" si="7"/>
        <v>16.93</v>
      </c>
    </row>
    <row r="508" spans="1:8" ht="20.399999999999999">
      <c r="A508" s="10" t="s">
        <v>215</v>
      </c>
      <c r="B508" s="10" t="s">
        <v>819</v>
      </c>
      <c r="C508" s="11" t="s">
        <v>862</v>
      </c>
      <c r="D508" s="26" t="s">
        <v>8431</v>
      </c>
      <c r="E508" s="28" t="s">
        <v>863</v>
      </c>
      <c r="F508" s="54" t="str" cm="1">
        <f t="array" ref="F508">NumLetras(H508,2)</f>
        <v>Siete euros con cuarenta y ocho céntimos</v>
      </c>
      <c r="G508" s="21">
        <v>7.48</v>
      </c>
      <c r="H508" s="21">
        <f t="shared" si="7"/>
        <v>7.48</v>
      </c>
    </row>
    <row r="509" spans="1:8" ht="20.399999999999999">
      <c r="A509" s="10" t="s">
        <v>215</v>
      </c>
      <c r="B509" s="10" t="s">
        <v>819</v>
      </c>
      <c r="C509" s="11" t="s">
        <v>864</v>
      </c>
      <c r="D509" s="26" t="s">
        <v>8431</v>
      </c>
      <c r="E509" s="28" t="s">
        <v>865</v>
      </c>
      <c r="F509" s="54" t="str" cm="1">
        <f t="array" ref="F509">NumLetras(H509,2)</f>
        <v>Cuatro euros con noventa y tres céntimos</v>
      </c>
      <c r="G509" s="21">
        <v>4.93</v>
      </c>
      <c r="H509" s="21">
        <f t="shared" si="7"/>
        <v>4.93</v>
      </c>
    </row>
    <row r="510" spans="1:8">
      <c r="A510" s="10" t="s">
        <v>215</v>
      </c>
      <c r="B510" s="10" t="s">
        <v>819</v>
      </c>
      <c r="C510" s="11" t="s">
        <v>866</v>
      </c>
      <c r="D510" s="26" t="s">
        <v>233</v>
      </c>
      <c r="E510" s="28" t="s">
        <v>867</v>
      </c>
      <c r="F510" s="54" t="str" cm="1">
        <f t="array" ref="F510">NumLetras(H510,2)</f>
        <v>Cuatro euros con ocho céntimos</v>
      </c>
      <c r="G510" s="21">
        <v>4.08</v>
      </c>
      <c r="H510" s="21">
        <f t="shared" si="7"/>
        <v>4.08</v>
      </c>
    </row>
    <row r="511" spans="1:8">
      <c r="A511" s="10" t="s">
        <v>215</v>
      </c>
      <c r="B511" s="10" t="s">
        <v>819</v>
      </c>
      <c r="C511" s="11" t="s">
        <v>868</v>
      </c>
      <c r="D511" s="26" t="s">
        <v>233</v>
      </c>
      <c r="E511" s="28" t="s">
        <v>869</v>
      </c>
      <c r="F511" s="54" t="str" cm="1">
        <f t="array" ref="F511">NumLetras(H511,2)</f>
        <v>Ochenta céntimos</v>
      </c>
      <c r="G511" s="21">
        <v>0.8</v>
      </c>
      <c r="H511" s="21">
        <f t="shared" si="7"/>
        <v>0.8</v>
      </c>
    </row>
    <row r="512" spans="1:8" ht="20.399999999999999">
      <c r="A512" s="10" t="s">
        <v>215</v>
      </c>
      <c r="B512" s="10" t="s">
        <v>819</v>
      </c>
      <c r="C512" s="11" t="s">
        <v>870</v>
      </c>
      <c r="D512" s="26" t="s">
        <v>8431</v>
      </c>
      <c r="E512" s="27" t="s">
        <v>871</v>
      </c>
      <c r="F512" s="29" t="str" cm="1">
        <f t="array" ref="F512">NumLetras(H512,2)</f>
        <v>Cincuenta y cuatro euros con cuarenta y tres céntimos</v>
      </c>
      <c r="G512" s="21">
        <v>54.43</v>
      </c>
      <c r="H512" s="21">
        <f t="shared" si="7"/>
        <v>54.43</v>
      </c>
    </row>
    <row r="513" spans="1:8" ht="20.399999999999999">
      <c r="A513" s="10" t="s">
        <v>215</v>
      </c>
      <c r="B513" s="10" t="s">
        <v>819</v>
      </c>
      <c r="C513" s="11" t="s">
        <v>872</v>
      </c>
      <c r="D513" s="26" t="s">
        <v>8431</v>
      </c>
      <c r="E513" s="27" t="s">
        <v>873</v>
      </c>
      <c r="F513" s="29" t="str" cm="1">
        <f t="array" ref="F513">NumLetras(H513,2)</f>
        <v>Cuarenta euros con noventa y cinco céntimos</v>
      </c>
      <c r="G513" s="21">
        <v>40.950000000000003</v>
      </c>
      <c r="H513" s="21">
        <f t="shared" si="7"/>
        <v>40.950000000000003</v>
      </c>
    </row>
    <row r="514" spans="1:8" ht="20.399999999999999">
      <c r="A514" s="10" t="s">
        <v>215</v>
      </c>
      <c r="B514" s="10" t="s">
        <v>819</v>
      </c>
      <c r="C514" s="11" t="s">
        <v>874</v>
      </c>
      <c r="D514" s="26" t="s">
        <v>8431</v>
      </c>
      <c r="E514" s="27" t="s">
        <v>875</v>
      </c>
      <c r="F514" s="29" t="str" cm="1">
        <f t="array" ref="F514">NumLetras(H514,2)</f>
        <v>Noventa y tres euros con treinta y cinco céntimos</v>
      </c>
      <c r="G514" s="21">
        <v>93.35</v>
      </c>
      <c r="H514" s="21">
        <f t="shared" si="7"/>
        <v>93.35</v>
      </c>
    </row>
    <row r="515" spans="1:8" ht="20.399999999999999">
      <c r="A515" s="10" t="s">
        <v>215</v>
      </c>
      <c r="B515" s="10" t="s">
        <v>819</v>
      </c>
      <c r="C515" s="11" t="s">
        <v>876</v>
      </c>
      <c r="D515" s="26" t="s">
        <v>8431</v>
      </c>
      <c r="E515" s="27" t="s">
        <v>877</v>
      </c>
      <c r="F515" s="29" t="str" cm="1">
        <f t="array" ref="F515">NumLetras(H515,2)</f>
        <v>Ciento sesenta y cinco euros con noventa y seis céntimos</v>
      </c>
      <c r="G515" s="21">
        <v>165.96</v>
      </c>
      <c r="H515" s="21">
        <f t="shared" si="7"/>
        <v>165.96</v>
      </c>
    </row>
    <row r="516" spans="1:8" ht="20.399999999999999">
      <c r="A516" s="10" t="s">
        <v>215</v>
      </c>
      <c r="B516" s="10" t="s">
        <v>819</v>
      </c>
      <c r="C516" s="11" t="s">
        <v>878</v>
      </c>
      <c r="D516" s="26" t="s">
        <v>8431</v>
      </c>
      <c r="E516" s="27" t="s">
        <v>879</v>
      </c>
      <c r="F516" s="29" t="str" cm="1">
        <f t="array" ref="F516">NumLetras(H516,2)</f>
        <v>Cincuenta y seis euros con cincuenta y tres céntimos</v>
      </c>
      <c r="G516" s="21">
        <v>56.53</v>
      </c>
      <c r="H516" s="21">
        <f t="shared" si="7"/>
        <v>56.53</v>
      </c>
    </row>
    <row r="517" spans="1:8" ht="20.399999999999999">
      <c r="A517" s="10" t="s">
        <v>215</v>
      </c>
      <c r="B517" s="10" t="s">
        <v>819</v>
      </c>
      <c r="C517" s="11" t="s">
        <v>880</v>
      </c>
      <c r="D517" s="26" t="s">
        <v>8431</v>
      </c>
      <c r="E517" s="27" t="s">
        <v>881</v>
      </c>
      <c r="F517" s="29" t="str" cm="1">
        <f t="array" ref="F517">NumLetras(H517,2)</f>
        <v>Cincuenta y ocho euros con noventa y cuatro céntimos</v>
      </c>
      <c r="G517" s="21">
        <v>58.94</v>
      </c>
      <c r="H517" s="21">
        <f t="shared" si="7"/>
        <v>58.94</v>
      </c>
    </row>
    <row r="518" spans="1:8" ht="20.399999999999999">
      <c r="A518" s="10" t="s">
        <v>215</v>
      </c>
      <c r="B518" s="10" t="s">
        <v>819</v>
      </c>
      <c r="C518" s="11" t="s">
        <v>882</v>
      </c>
      <c r="D518" s="26" t="s">
        <v>8431</v>
      </c>
      <c r="E518" s="27" t="s">
        <v>883</v>
      </c>
      <c r="F518" s="29" t="str" cm="1">
        <f t="array" ref="F518">NumLetras(H518,2)</f>
        <v>Ciento diecinueve euros con setenta y nueve céntimos</v>
      </c>
      <c r="G518" s="21">
        <v>119.79</v>
      </c>
      <c r="H518" s="21">
        <f t="shared" si="7"/>
        <v>119.79</v>
      </c>
    </row>
    <row r="519" spans="1:8" ht="20.399999999999999">
      <c r="A519" s="10" t="s">
        <v>215</v>
      </c>
      <c r="B519" s="10" t="s">
        <v>819</v>
      </c>
      <c r="C519" s="11" t="s">
        <v>884</v>
      </c>
      <c r="D519" s="26" t="s">
        <v>233</v>
      </c>
      <c r="E519" s="27" t="s">
        <v>885</v>
      </c>
      <c r="F519" s="29" t="str" cm="1">
        <f t="array" ref="F519">NumLetras(H519,2)</f>
        <v>Noventa y cuatro euros con sesenta y nueve céntimos</v>
      </c>
      <c r="G519" s="21">
        <v>94.69</v>
      </c>
      <c r="H519" s="21">
        <f t="shared" ref="H519:H582" si="8">G519*(1-$H$2)</f>
        <v>94.69</v>
      </c>
    </row>
    <row r="520" spans="1:8" ht="20.399999999999999">
      <c r="A520" s="10" t="s">
        <v>215</v>
      </c>
      <c r="B520" s="10" t="s">
        <v>819</v>
      </c>
      <c r="C520" s="11" t="s">
        <v>886</v>
      </c>
      <c r="D520" s="26" t="s">
        <v>233</v>
      </c>
      <c r="E520" s="27" t="s">
        <v>887</v>
      </c>
      <c r="F520" s="29" t="str" cm="1">
        <f t="array" ref="F520">NumLetras(H520,2)</f>
        <v>Ochenta y ocho euros con ochenta y un céntimos</v>
      </c>
      <c r="G520" s="21">
        <v>88.81</v>
      </c>
      <c r="H520" s="21">
        <f t="shared" si="8"/>
        <v>88.81</v>
      </c>
    </row>
    <row r="521" spans="1:8" ht="20.399999999999999">
      <c r="A521" s="10" t="s">
        <v>215</v>
      </c>
      <c r="B521" s="10" t="s">
        <v>819</v>
      </c>
      <c r="C521" s="11" t="s">
        <v>888</v>
      </c>
      <c r="D521" s="26" t="s">
        <v>233</v>
      </c>
      <c r="E521" s="27" t="s">
        <v>889</v>
      </c>
      <c r="F521" s="29" t="str" cm="1">
        <f t="array" ref="F521">NumLetras(H521,2)</f>
        <v>Ciento once euros con noventa y nueve céntimos</v>
      </c>
      <c r="G521" s="21">
        <v>111.99</v>
      </c>
      <c r="H521" s="21">
        <f t="shared" si="8"/>
        <v>111.99</v>
      </c>
    </row>
    <row r="522" spans="1:8" ht="20.399999999999999">
      <c r="A522" s="10" t="s">
        <v>215</v>
      </c>
      <c r="B522" s="10" t="s">
        <v>819</v>
      </c>
      <c r="C522" s="11" t="s">
        <v>890</v>
      </c>
      <c r="D522" s="26" t="s">
        <v>233</v>
      </c>
      <c r="E522" s="27" t="s">
        <v>891</v>
      </c>
      <c r="F522" s="29" t="str" cm="1">
        <f t="array" ref="F522">NumLetras(H522,2)</f>
        <v>Setenta y cuatro euros con cincuenta y cinco céntimos</v>
      </c>
      <c r="G522" s="21">
        <v>74.55</v>
      </c>
      <c r="H522" s="21">
        <f t="shared" si="8"/>
        <v>74.55</v>
      </c>
    </row>
    <row r="523" spans="1:8" ht="20.399999999999999">
      <c r="A523" s="10" t="s">
        <v>215</v>
      </c>
      <c r="B523" s="10" t="s">
        <v>819</v>
      </c>
      <c r="C523" s="11" t="s">
        <v>892</v>
      </c>
      <c r="D523" s="26" t="s">
        <v>233</v>
      </c>
      <c r="E523" s="27" t="s">
        <v>893</v>
      </c>
      <c r="F523" s="29" t="str" cm="1">
        <f t="array" ref="F523">NumLetras(H523,2)</f>
        <v>Cuarenta y nueve euros con setenta y cinco céntimos</v>
      </c>
      <c r="G523" s="21">
        <v>49.75</v>
      </c>
      <c r="H523" s="21">
        <f t="shared" si="8"/>
        <v>49.75</v>
      </c>
    </row>
    <row r="524" spans="1:8">
      <c r="A524" s="10" t="s">
        <v>215</v>
      </c>
      <c r="B524" s="10" t="s">
        <v>819</v>
      </c>
      <c r="C524" s="11" t="s">
        <v>894</v>
      </c>
      <c r="D524" s="26" t="s">
        <v>233</v>
      </c>
      <c r="E524" s="27" t="s">
        <v>10462</v>
      </c>
      <c r="F524" s="29" t="str" cm="1">
        <f t="array" ref="F524">NumLetras(H524,2)</f>
        <v>Diez euros con treinta y un céntimos</v>
      </c>
      <c r="G524" s="21">
        <v>10.31</v>
      </c>
      <c r="H524" s="21">
        <f t="shared" si="8"/>
        <v>10.31</v>
      </c>
    </row>
    <row r="525" spans="1:8">
      <c r="A525" s="10" t="s">
        <v>215</v>
      </c>
      <c r="B525" s="10" t="s">
        <v>819</v>
      </c>
      <c r="C525" s="11" t="s">
        <v>895</v>
      </c>
      <c r="D525" s="26" t="s">
        <v>233</v>
      </c>
      <c r="E525" s="27" t="s">
        <v>10463</v>
      </c>
      <c r="F525" s="29" t="str" cm="1">
        <f t="array" ref="F525">NumLetras(H525,2)</f>
        <v>Dieciséis euros con cinco céntimos</v>
      </c>
      <c r="G525" s="21">
        <v>16.05</v>
      </c>
      <c r="H525" s="21">
        <f t="shared" si="8"/>
        <v>16.05</v>
      </c>
    </row>
    <row r="526" spans="1:8" ht="20.399999999999999">
      <c r="A526" s="10" t="s">
        <v>215</v>
      </c>
      <c r="B526" s="10" t="s">
        <v>819</v>
      </c>
      <c r="C526" s="11" t="s">
        <v>896</v>
      </c>
      <c r="D526" s="26" t="s">
        <v>233</v>
      </c>
      <c r="E526" s="27" t="s">
        <v>897</v>
      </c>
      <c r="F526" s="29" t="str" cm="1">
        <f t="array" ref="F526">NumLetras(H526,2)</f>
        <v>Cincuenta y tres euros con noventa céntimos</v>
      </c>
      <c r="G526" s="21">
        <v>53.9</v>
      </c>
      <c r="H526" s="21">
        <f t="shared" si="8"/>
        <v>53.9</v>
      </c>
    </row>
    <row r="527" spans="1:8" ht="20.399999999999999">
      <c r="A527" s="10" t="s">
        <v>215</v>
      </c>
      <c r="B527" s="10" t="s">
        <v>819</v>
      </c>
      <c r="C527" s="11" t="s">
        <v>898</v>
      </c>
      <c r="D527" s="26" t="s">
        <v>233</v>
      </c>
      <c r="E527" s="27" t="s">
        <v>899</v>
      </c>
      <c r="F527" s="29" t="str" cm="1">
        <f t="array" ref="F527">NumLetras(H527,2)</f>
        <v>Cincuenta y cinco euros con cuarenta y ocho céntimos</v>
      </c>
      <c r="G527" s="21">
        <v>55.48</v>
      </c>
      <c r="H527" s="21">
        <f t="shared" si="8"/>
        <v>55.48</v>
      </c>
    </row>
    <row r="528" spans="1:8" ht="20.399999999999999">
      <c r="A528" s="10" t="s">
        <v>215</v>
      </c>
      <c r="B528" s="10" t="s">
        <v>819</v>
      </c>
      <c r="C528" s="11" t="s">
        <v>900</v>
      </c>
      <c r="D528" s="26" t="s">
        <v>233</v>
      </c>
      <c r="E528" s="27" t="s">
        <v>901</v>
      </c>
      <c r="F528" s="29" t="str" cm="1">
        <f t="array" ref="F528">NumLetras(H528,2)</f>
        <v>Cincuenta y siete euros con sesenta y ocho céntimos</v>
      </c>
      <c r="G528" s="21">
        <v>57.68</v>
      </c>
      <c r="H528" s="21">
        <f t="shared" si="8"/>
        <v>57.68</v>
      </c>
    </row>
    <row r="529" spans="1:8" ht="20.399999999999999">
      <c r="A529" s="10" t="s">
        <v>215</v>
      </c>
      <c r="B529" s="10" t="s">
        <v>819</v>
      </c>
      <c r="C529" s="11" t="s">
        <v>902</v>
      </c>
      <c r="D529" s="26" t="s">
        <v>233</v>
      </c>
      <c r="E529" s="27" t="s">
        <v>10464</v>
      </c>
      <c r="F529" s="29" t="str" cm="1">
        <f t="array" ref="F529">NumLetras(H529,2)</f>
        <v>Cuatro euros con noventa y tres céntimos</v>
      </c>
      <c r="G529" s="21">
        <v>4.93</v>
      </c>
      <c r="H529" s="21">
        <f t="shared" si="8"/>
        <v>4.93</v>
      </c>
    </row>
    <row r="530" spans="1:8">
      <c r="A530" s="10" t="s">
        <v>215</v>
      </c>
      <c r="B530" s="10" t="s">
        <v>819</v>
      </c>
      <c r="C530" s="11" t="s">
        <v>903</v>
      </c>
      <c r="D530" s="26" t="s">
        <v>233</v>
      </c>
      <c r="E530" s="27" t="s">
        <v>10465</v>
      </c>
      <c r="F530" s="29" t="str" cm="1">
        <f t="array" ref="F530">NumLetras(H530,2)</f>
        <v>Veintisiete euros con nueve céntimos</v>
      </c>
      <c r="G530" s="21">
        <v>27.09</v>
      </c>
      <c r="H530" s="21">
        <f t="shared" si="8"/>
        <v>27.09</v>
      </c>
    </row>
    <row r="531" spans="1:8" ht="20.399999999999999">
      <c r="A531" s="10" t="s">
        <v>215</v>
      </c>
      <c r="B531" s="10" t="s">
        <v>819</v>
      </c>
      <c r="C531" s="11" t="s">
        <v>904</v>
      </c>
      <c r="D531" s="26" t="s">
        <v>8431</v>
      </c>
      <c r="E531" s="27" t="s">
        <v>905</v>
      </c>
      <c r="F531" s="29" t="str" cm="1">
        <f t="array" ref="F531">NumLetras(H531,2)</f>
        <v>Ciento treinta y un euros con cuarenta y seis céntimos</v>
      </c>
      <c r="G531" s="21">
        <v>131.46</v>
      </c>
      <c r="H531" s="21">
        <f t="shared" si="8"/>
        <v>131.46</v>
      </c>
    </row>
    <row r="532" spans="1:8" ht="20.399999999999999">
      <c r="A532" s="10" t="s">
        <v>215</v>
      </c>
      <c r="B532" s="10" t="s">
        <v>819</v>
      </c>
      <c r="C532" s="11" t="s">
        <v>906</v>
      </c>
      <c r="D532" s="26" t="s">
        <v>8431</v>
      </c>
      <c r="E532" s="27" t="s">
        <v>907</v>
      </c>
      <c r="F532" s="29" t="str" cm="1">
        <f t="array" ref="F532">NumLetras(H532,2)</f>
        <v>Doscientos cuatro euros con catorce céntimos</v>
      </c>
      <c r="G532" s="21">
        <v>204.14</v>
      </c>
      <c r="H532" s="21">
        <f t="shared" si="8"/>
        <v>204.14</v>
      </c>
    </row>
    <row r="533" spans="1:8" ht="30.6">
      <c r="A533" s="10" t="s">
        <v>215</v>
      </c>
      <c r="B533" s="10" t="s">
        <v>819</v>
      </c>
      <c r="C533" s="11" t="s">
        <v>7334</v>
      </c>
      <c r="D533" s="26" t="s">
        <v>233</v>
      </c>
      <c r="E533" s="27" t="s">
        <v>7330</v>
      </c>
      <c r="F533" s="29" t="str" cm="1">
        <f t="array" ref="F533">NumLetras(H533,2)</f>
        <v>Cincuenta y un euros con tres céntimos</v>
      </c>
      <c r="G533" s="21">
        <v>51.03</v>
      </c>
      <c r="H533" s="21">
        <f t="shared" si="8"/>
        <v>51.03</v>
      </c>
    </row>
    <row r="534" spans="1:8">
      <c r="A534" s="10" t="s">
        <v>215</v>
      </c>
      <c r="B534" s="10" t="s">
        <v>819</v>
      </c>
      <c r="C534" s="11" t="s">
        <v>7335</v>
      </c>
      <c r="D534" s="26" t="s">
        <v>8431</v>
      </c>
      <c r="E534" s="27" t="s">
        <v>7331</v>
      </c>
      <c r="F534" s="29" t="str" cm="1">
        <f t="array" ref="F534">NumLetras(H534,2)</f>
        <v>Un euro con cincuenta y seis céntimos</v>
      </c>
      <c r="G534" s="21">
        <v>1.56</v>
      </c>
      <c r="H534" s="21">
        <f t="shared" si="8"/>
        <v>1.56</v>
      </c>
    </row>
    <row r="535" spans="1:8">
      <c r="A535" s="10" t="s">
        <v>215</v>
      </c>
      <c r="B535" s="10" t="s">
        <v>819</v>
      </c>
      <c r="C535" s="11" t="s">
        <v>7336</v>
      </c>
      <c r="D535" s="26" t="s">
        <v>8431</v>
      </c>
      <c r="E535" s="27" t="s">
        <v>7332</v>
      </c>
      <c r="F535" s="29" t="str" cm="1">
        <f t="array" ref="F535">NumLetras(H535,2)</f>
        <v>Un euro con sesenta céntimos</v>
      </c>
      <c r="G535" s="21">
        <v>1.6</v>
      </c>
      <c r="H535" s="21">
        <f t="shared" si="8"/>
        <v>1.6</v>
      </c>
    </row>
    <row r="536" spans="1:8">
      <c r="A536" s="10" t="s">
        <v>215</v>
      </c>
      <c r="B536" s="10" t="s">
        <v>819</v>
      </c>
      <c r="C536" s="11" t="s">
        <v>7337</v>
      </c>
      <c r="D536" s="26" t="s">
        <v>8431</v>
      </c>
      <c r="E536" s="27" t="s">
        <v>7333</v>
      </c>
      <c r="F536" s="29" t="str" cm="1">
        <f t="array" ref="F536">NumLetras(H536,2)</f>
        <v>Tres euros con cuarenta y un céntimos</v>
      </c>
      <c r="G536" s="21">
        <v>3.41</v>
      </c>
      <c r="H536" s="21">
        <f t="shared" si="8"/>
        <v>3.41</v>
      </c>
    </row>
    <row r="537" spans="1:8" ht="274.95" customHeight="1">
      <c r="A537" s="10" t="s">
        <v>215</v>
      </c>
      <c r="B537" s="10" t="s">
        <v>819</v>
      </c>
      <c r="C537" s="11" t="s">
        <v>7338</v>
      </c>
      <c r="D537" s="26" t="s">
        <v>8431</v>
      </c>
      <c r="E537" s="27" t="s">
        <v>8687</v>
      </c>
      <c r="F537" s="29" t="str" cm="1">
        <f t="array" ref="F537">NumLetras(H537,2)</f>
        <v>Sesenta y un mil trescientos cuarenta y un euros con sesenta céntimos</v>
      </c>
      <c r="G537" s="21">
        <v>61341.599999999999</v>
      </c>
      <c r="H537" s="21">
        <f t="shared" si="8"/>
        <v>61341.599999999999</v>
      </c>
    </row>
    <row r="538" spans="1:8" ht="30.6">
      <c r="A538" s="10" t="s">
        <v>908</v>
      </c>
      <c r="B538" s="10" t="s">
        <v>909</v>
      </c>
      <c r="C538" s="11" t="s">
        <v>910</v>
      </c>
      <c r="D538" s="26" t="s">
        <v>8431</v>
      </c>
      <c r="E538" s="30" t="s">
        <v>911</v>
      </c>
      <c r="F538" s="54" t="str" cm="1">
        <f t="array" ref="F538">NumLetras(H538,2)</f>
        <v>Cuatro mil trescientos ocho euros con quince céntimos</v>
      </c>
      <c r="G538" s="21">
        <v>4308.1499999999996</v>
      </c>
      <c r="H538" s="21">
        <f t="shared" si="8"/>
        <v>4308.1499999999996</v>
      </c>
    </row>
    <row r="539" spans="1:8" ht="20.399999999999999">
      <c r="A539" s="10" t="s">
        <v>908</v>
      </c>
      <c r="B539" s="10" t="s">
        <v>909</v>
      </c>
      <c r="C539" s="11" t="s">
        <v>912</v>
      </c>
      <c r="D539" s="26" t="s">
        <v>8431</v>
      </c>
      <c r="E539" s="27" t="s">
        <v>913</v>
      </c>
      <c r="F539" s="29" t="str" cm="1">
        <f t="array" ref="F539">NumLetras(H539,2)</f>
        <v>Mil doscientos cinco euros con ochenta y ocho céntimos</v>
      </c>
      <c r="G539" s="21">
        <v>1205.8800000000001</v>
      </c>
      <c r="H539" s="21">
        <f t="shared" si="8"/>
        <v>1205.8800000000001</v>
      </c>
    </row>
    <row r="540" spans="1:8" ht="20.399999999999999">
      <c r="A540" s="10" t="s">
        <v>908</v>
      </c>
      <c r="B540" s="10" t="s">
        <v>909</v>
      </c>
      <c r="C540" s="11" t="s">
        <v>914</v>
      </c>
      <c r="D540" s="26" t="s">
        <v>8431</v>
      </c>
      <c r="E540" s="27" t="s">
        <v>915</v>
      </c>
      <c r="F540" s="29" t="str" cm="1">
        <f t="array" ref="F540">NumLetras(H540,2)</f>
        <v>Dos mil ochocientos setenta y seis euros con cincuenta céntimos</v>
      </c>
      <c r="G540" s="21">
        <v>2876.5</v>
      </c>
      <c r="H540" s="21">
        <f t="shared" si="8"/>
        <v>2876.5</v>
      </c>
    </row>
    <row r="541" spans="1:8" ht="20.399999999999999">
      <c r="A541" s="10" t="s">
        <v>908</v>
      </c>
      <c r="B541" s="10" t="s">
        <v>909</v>
      </c>
      <c r="C541" s="11" t="s">
        <v>916</v>
      </c>
      <c r="D541" s="26" t="s">
        <v>8431</v>
      </c>
      <c r="E541" s="27" t="s">
        <v>917</v>
      </c>
      <c r="F541" s="29" t="str" cm="1">
        <f t="array" ref="F541">NumLetras(H541,2)</f>
        <v>Seiscientos dieciocho euros con setenta y cinco céntimos</v>
      </c>
      <c r="G541" s="21">
        <v>618.75</v>
      </c>
      <c r="H541" s="21">
        <f t="shared" si="8"/>
        <v>618.75</v>
      </c>
    </row>
    <row r="542" spans="1:8" ht="163.19999999999999">
      <c r="A542" s="52" t="s">
        <v>908</v>
      </c>
      <c r="B542" s="52" t="s">
        <v>909</v>
      </c>
      <c r="C542" s="11" t="s">
        <v>9418</v>
      </c>
      <c r="D542" s="26" t="s">
        <v>8431</v>
      </c>
      <c r="E542" s="27" t="s">
        <v>9503</v>
      </c>
      <c r="F542" s="29" t="str" cm="1">
        <f t="array" ref="F542">NumLetras(H542,2)</f>
        <v>Siete mil trescientos siete euros con cincuenta y cinco céntimos</v>
      </c>
      <c r="G542" s="21">
        <v>7307.55</v>
      </c>
      <c r="H542" s="21">
        <f t="shared" si="8"/>
        <v>7307.55</v>
      </c>
    </row>
    <row r="543" spans="1:8" ht="20.399999999999999">
      <c r="A543" s="10" t="s">
        <v>908</v>
      </c>
      <c r="B543" s="10" t="s">
        <v>918</v>
      </c>
      <c r="C543" s="11" t="s">
        <v>919</v>
      </c>
      <c r="D543" s="26" t="s">
        <v>8431</v>
      </c>
      <c r="E543" s="28" t="s">
        <v>10999</v>
      </c>
      <c r="F543" s="54" t="str" cm="1">
        <f t="array" ref="F543">NumLetras(H543,2)</f>
        <v>Mil novecientos setenta y un euros</v>
      </c>
      <c r="G543" s="21">
        <v>1971</v>
      </c>
      <c r="H543" s="21">
        <f t="shared" si="8"/>
        <v>1971</v>
      </c>
    </row>
    <row r="544" spans="1:8" ht="20.399999999999999">
      <c r="A544" s="10" t="s">
        <v>908</v>
      </c>
      <c r="B544" s="10" t="s">
        <v>918</v>
      </c>
      <c r="C544" s="11" t="s">
        <v>920</v>
      </c>
      <c r="D544" s="26" t="s">
        <v>8431</v>
      </c>
      <c r="E544" s="27" t="s">
        <v>921</v>
      </c>
      <c r="F544" s="29" t="str" cm="1">
        <f t="array" ref="F544">NumLetras(H544,2)</f>
        <v>Treinta y nueve euros con ochenta y un céntimos</v>
      </c>
      <c r="G544" s="21">
        <v>39.81</v>
      </c>
      <c r="H544" s="21">
        <f t="shared" si="8"/>
        <v>39.81</v>
      </c>
    </row>
    <row r="545" spans="1:8" ht="20.399999999999999">
      <c r="A545" s="10" t="s">
        <v>908</v>
      </c>
      <c r="B545" s="10" t="s">
        <v>918</v>
      </c>
      <c r="C545" s="11" t="s">
        <v>922</v>
      </c>
      <c r="D545" s="26" t="s">
        <v>8431</v>
      </c>
      <c r="E545" s="27" t="s">
        <v>923</v>
      </c>
      <c r="F545" s="29" t="str" cm="1">
        <f t="array" ref="F545">NumLetras(H545,2)</f>
        <v>Veintidós euros con setenta y cinco céntimos</v>
      </c>
      <c r="G545" s="21">
        <v>22.75</v>
      </c>
      <c r="H545" s="21">
        <f t="shared" si="8"/>
        <v>22.75</v>
      </c>
    </row>
    <row r="546" spans="1:8" ht="20.399999999999999">
      <c r="A546" s="10" t="s">
        <v>908</v>
      </c>
      <c r="B546" s="10" t="s">
        <v>918</v>
      </c>
      <c r="C546" s="11" t="s">
        <v>924</v>
      </c>
      <c r="D546" s="26" t="s">
        <v>8431</v>
      </c>
      <c r="E546" s="27" t="s">
        <v>925</v>
      </c>
      <c r="F546" s="29" t="str" cm="1">
        <f t="array" ref="F546">NumLetras(H546,2)</f>
        <v>Veintiséis euros</v>
      </c>
      <c r="G546" s="21">
        <v>26</v>
      </c>
      <c r="H546" s="21">
        <f t="shared" si="8"/>
        <v>26</v>
      </c>
    </row>
    <row r="547" spans="1:8" ht="20.399999999999999">
      <c r="A547" s="10" t="s">
        <v>908</v>
      </c>
      <c r="B547" s="10" t="s">
        <v>918</v>
      </c>
      <c r="C547" s="11" t="s">
        <v>926</v>
      </c>
      <c r="D547" s="26" t="s">
        <v>8431</v>
      </c>
      <c r="E547" s="27" t="s">
        <v>927</v>
      </c>
      <c r="F547" s="29" t="str" cm="1">
        <f t="array" ref="F547">NumLetras(H547,2)</f>
        <v>Treinta y cuatro euros con trece céntimos</v>
      </c>
      <c r="G547" s="21">
        <v>34.130000000000003</v>
      </c>
      <c r="H547" s="21">
        <f t="shared" si="8"/>
        <v>34.130000000000003</v>
      </c>
    </row>
    <row r="548" spans="1:8" ht="20.399999999999999">
      <c r="A548" s="10" t="s">
        <v>908</v>
      </c>
      <c r="B548" s="10" t="s">
        <v>918</v>
      </c>
      <c r="C548" s="11" t="s">
        <v>928</v>
      </c>
      <c r="D548" s="26" t="s">
        <v>8431</v>
      </c>
      <c r="E548" s="27" t="s">
        <v>929</v>
      </c>
      <c r="F548" s="29" t="str" cm="1">
        <f t="array" ref="F548">NumLetras(H548,2)</f>
        <v>Ochenta y un euros con veinticinco céntimos</v>
      </c>
      <c r="G548" s="21">
        <v>81.25</v>
      </c>
      <c r="H548" s="21">
        <f t="shared" si="8"/>
        <v>81.25</v>
      </c>
    </row>
    <row r="549" spans="1:8" ht="20.399999999999999">
      <c r="A549" s="10" t="s">
        <v>908</v>
      </c>
      <c r="B549" s="10" t="s">
        <v>918</v>
      </c>
      <c r="C549" s="11" t="s">
        <v>930</v>
      </c>
      <c r="D549" s="26" t="s">
        <v>8431</v>
      </c>
      <c r="E549" s="27" t="s">
        <v>931</v>
      </c>
      <c r="F549" s="29" t="str" cm="1">
        <f t="array" ref="F549">NumLetras(H549,2)</f>
        <v>Ciento cincuenta y nueve euros con veinticinco céntimos</v>
      </c>
      <c r="G549" s="21">
        <v>159.25</v>
      </c>
      <c r="H549" s="21">
        <f t="shared" si="8"/>
        <v>159.25</v>
      </c>
    </row>
    <row r="550" spans="1:8" ht="81.599999999999994">
      <c r="A550" s="10" t="s">
        <v>908</v>
      </c>
      <c r="B550" s="10" t="s">
        <v>918</v>
      </c>
      <c r="C550" s="11" t="s">
        <v>932</v>
      </c>
      <c r="D550" s="26" t="s">
        <v>8431</v>
      </c>
      <c r="E550" s="27" t="s">
        <v>10598</v>
      </c>
      <c r="F550" s="29" t="str" cm="1">
        <f t="array" ref="F550">NumLetras(H550,2)</f>
        <v>Mil ciento sesenta euros con veinticinco céntimos</v>
      </c>
      <c r="G550" s="21">
        <v>1160.25</v>
      </c>
      <c r="H550" s="21">
        <f t="shared" si="8"/>
        <v>1160.25</v>
      </c>
    </row>
    <row r="551" spans="1:8" ht="81.599999999999994">
      <c r="A551" s="10" t="s">
        <v>908</v>
      </c>
      <c r="B551" s="10" t="s">
        <v>918</v>
      </c>
      <c r="C551" s="11" t="s">
        <v>933</v>
      </c>
      <c r="D551" s="26" t="s">
        <v>8431</v>
      </c>
      <c r="E551" s="27" t="s">
        <v>10599</v>
      </c>
      <c r="F551" s="29" t="str" cm="1">
        <f t="array" ref="F551">NumLetras(H551,2)</f>
        <v>Mil cuatrocientos setenta y tres euros con ochenta y ocho céntimos</v>
      </c>
      <c r="G551" s="21">
        <v>1473.88</v>
      </c>
      <c r="H551" s="21">
        <f t="shared" si="8"/>
        <v>1473.88</v>
      </c>
    </row>
    <row r="552" spans="1:8" ht="81.599999999999994">
      <c r="A552" s="10" t="s">
        <v>908</v>
      </c>
      <c r="B552" s="10" t="s">
        <v>918</v>
      </c>
      <c r="C552" s="11" t="s">
        <v>934</v>
      </c>
      <c r="D552" s="26" t="s">
        <v>8431</v>
      </c>
      <c r="E552" s="27" t="s">
        <v>10600</v>
      </c>
      <c r="F552" s="29" t="str" cm="1">
        <f t="array" ref="F552">NumLetras(H552,2)</f>
        <v>Cuatrocientos catorce euros con treinta y ocho céntimos</v>
      </c>
      <c r="G552" s="21">
        <v>414.38</v>
      </c>
      <c r="H552" s="21">
        <f t="shared" si="8"/>
        <v>414.38</v>
      </c>
    </row>
    <row r="553" spans="1:8" ht="81.599999999999994">
      <c r="A553" s="10" t="s">
        <v>908</v>
      </c>
      <c r="B553" s="10" t="s">
        <v>918</v>
      </c>
      <c r="C553" s="11" t="s">
        <v>935</v>
      </c>
      <c r="D553" s="26" t="s">
        <v>8431</v>
      </c>
      <c r="E553" s="27" t="s">
        <v>10601</v>
      </c>
      <c r="F553" s="29" t="str" cm="1">
        <f t="array" ref="F553">NumLetras(H553,2)</f>
        <v>Mil setecientos cuarenta y seis euros con ochenta y ocho céntimos</v>
      </c>
      <c r="G553" s="21">
        <v>1746.88</v>
      </c>
      <c r="H553" s="21">
        <f t="shared" si="8"/>
        <v>1746.88</v>
      </c>
    </row>
    <row r="554" spans="1:8" ht="81.599999999999994">
      <c r="A554" s="10" t="s">
        <v>908</v>
      </c>
      <c r="B554" s="10" t="s">
        <v>918</v>
      </c>
      <c r="C554" s="11" t="s">
        <v>936</v>
      </c>
      <c r="D554" s="26" t="s">
        <v>8431</v>
      </c>
      <c r="E554" s="27" t="s">
        <v>10602</v>
      </c>
      <c r="F554" s="29" t="str" cm="1">
        <f t="array" ref="F554">NumLetras(H554,2)</f>
        <v>Cuatrocientos cuarenta y nueve euros con treinta y un céntimos</v>
      </c>
      <c r="G554" s="21">
        <v>449.31</v>
      </c>
      <c r="H554" s="21">
        <f t="shared" si="8"/>
        <v>449.31</v>
      </c>
    </row>
    <row r="555" spans="1:8" ht="81.599999999999994">
      <c r="A555" s="10" t="s">
        <v>908</v>
      </c>
      <c r="B555" s="10" t="s">
        <v>918</v>
      </c>
      <c r="C555" s="11" t="s">
        <v>937</v>
      </c>
      <c r="D555" s="26" t="s">
        <v>8431</v>
      </c>
      <c r="E555" s="27" t="s">
        <v>10603</v>
      </c>
      <c r="F555" s="29" t="str" cm="1">
        <f t="array" ref="F555">NumLetras(H555,2)</f>
        <v>Dos mil cuarenta y siete euros con cincuenta céntimos</v>
      </c>
      <c r="G555" s="21">
        <v>2047.5</v>
      </c>
      <c r="H555" s="21">
        <f t="shared" si="8"/>
        <v>2047.5</v>
      </c>
    </row>
    <row r="556" spans="1:8" ht="81.599999999999994">
      <c r="A556" s="10" t="s">
        <v>908</v>
      </c>
      <c r="B556" s="10" t="s">
        <v>918</v>
      </c>
      <c r="C556" s="11" t="s">
        <v>938</v>
      </c>
      <c r="D556" s="26" t="s">
        <v>8431</v>
      </c>
      <c r="E556" s="27" t="s">
        <v>10604</v>
      </c>
      <c r="F556" s="29" t="str" cm="1">
        <f t="array" ref="F556">NumLetras(H556,2)</f>
        <v>Cuatrocientos sesenta y ocho euros con ochenta y un céntimos</v>
      </c>
      <c r="G556" s="21">
        <v>468.81</v>
      </c>
      <c r="H556" s="21">
        <f t="shared" si="8"/>
        <v>468.81</v>
      </c>
    </row>
    <row r="557" spans="1:8" ht="81.599999999999994">
      <c r="A557" s="10" t="s">
        <v>908</v>
      </c>
      <c r="B557" s="10" t="s">
        <v>918</v>
      </c>
      <c r="C557" s="11" t="s">
        <v>939</v>
      </c>
      <c r="D557" s="26" t="s">
        <v>8431</v>
      </c>
      <c r="E557" s="27" t="s">
        <v>10605</v>
      </c>
      <c r="F557" s="29" t="str" cm="1">
        <f t="array" ref="F557">NumLetras(H557,2)</f>
        <v>Dos mil ciento sesenta y un euros con veinticinco céntimos</v>
      </c>
      <c r="G557" s="21">
        <v>2161.25</v>
      </c>
      <c r="H557" s="21">
        <f t="shared" si="8"/>
        <v>2161.25</v>
      </c>
    </row>
    <row r="558" spans="1:8" ht="81.599999999999994">
      <c r="A558" s="10" t="s">
        <v>908</v>
      </c>
      <c r="B558" s="10" t="s">
        <v>918</v>
      </c>
      <c r="C558" s="11" t="s">
        <v>940</v>
      </c>
      <c r="D558" s="26" t="s">
        <v>8431</v>
      </c>
      <c r="E558" s="27" t="s">
        <v>10606</v>
      </c>
      <c r="F558" s="29" t="str" cm="1">
        <f t="array" ref="F558">NumLetras(H558,2)</f>
        <v>Dos mil doscientos noventa y nueve euros con treinta y ocho céntimos</v>
      </c>
      <c r="G558" s="21">
        <v>2299.38</v>
      </c>
      <c r="H558" s="21">
        <f t="shared" si="8"/>
        <v>2299.38</v>
      </c>
    </row>
    <row r="559" spans="1:8" ht="81.599999999999994">
      <c r="A559" s="10" t="s">
        <v>908</v>
      </c>
      <c r="B559" s="10" t="s">
        <v>918</v>
      </c>
      <c r="C559" s="11" t="s">
        <v>941</v>
      </c>
      <c r="D559" s="26" t="s">
        <v>8431</v>
      </c>
      <c r="E559" s="27" t="s">
        <v>10607</v>
      </c>
      <c r="F559" s="29" t="str" cm="1">
        <f t="array" ref="F559">NumLetras(H559,2)</f>
        <v>Dos mil seiscientos ochenta y un euros con veinticinco céntimos</v>
      </c>
      <c r="G559" s="21">
        <v>2681.25</v>
      </c>
      <c r="H559" s="21">
        <f t="shared" si="8"/>
        <v>2681.25</v>
      </c>
    </row>
    <row r="560" spans="1:8" ht="81.599999999999994">
      <c r="A560" s="10" t="s">
        <v>908</v>
      </c>
      <c r="B560" s="10" t="s">
        <v>918</v>
      </c>
      <c r="C560" s="11" t="s">
        <v>942</v>
      </c>
      <c r="D560" s="26" t="s">
        <v>8431</v>
      </c>
      <c r="E560" s="27" t="s">
        <v>10608</v>
      </c>
      <c r="F560" s="29" t="str" cm="1">
        <f t="array" ref="F560">NumLetras(H560,2)</f>
        <v>Quinientos cuarenta y ocho euros con cuarenta y cuatro céntimos</v>
      </c>
      <c r="G560" s="21">
        <v>548.44000000000005</v>
      </c>
      <c r="H560" s="21">
        <f t="shared" si="8"/>
        <v>548.44000000000005</v>
      </c>
    </row>
    <row r="561" spans="1:8" ht="81.599999999999994">
      <c r="A561" s="10" t="s">
        <v>908</v>
      </c>
      <c r="B561" s="10" t="s">
        <v>918</v>
      </c>
      <c r="C561" s="11" t="s">
        <v>943</v>
      </c>
      <c r="D561" s="26" t="s">
        <v>8431</v>
      </c>
      <c r="E561" s="27" t="s">
        <v>10609</v>
      </c>
      <c r="F561" s="29" t="str" cm="1">
        <f t="array" ref="F561">NumLetras(H561,2)</f>
        <v>Seiscientos cuarenta y cinco euros con trece céntimos</v>
      </c>
      <c r="G561" s="21">
        <v>645.13</v>
      </c>
      <c r="H561" s="21">
        <f t="shared" si="8"/>
        <v>645.13</v>
      </c>
    </row>
    <row r="562" spans="1:8" ht="81.599999999999994">
      <c r="A562" s="10" t="s">
        <v>908</v>
      </c>
      <c r="B562" s="10" t="s">
        <v>918</v>
      </c>
      <c r="C562" s="11" t="s">
        <v>944</v>
      </c>
      <c r="D562" s="26" t="s">
        <v>8431</v>
      </c>
      <c r="E562" s="27" t="s">
        <v>10610</v>
      </c>
      <c r="F562" s="29" t="str" cm="1">
        <f t="array" ref="F562">NumLetras(H562,2)</f>
        <v>Ochocientos euros con treinta y un céntimos</v>
      </c>
      <c r="G562" s="21">
        <v>800.31</v>
      </c>
      <c r="H562" s="21">
        <f t="shared" si="8"/>
        <v>800.31</v>
      </c>
    </row>
    <row r="563" spans="1:8" ht="214.2">
      <c r="A563" s="10" t="s">
        <v>908</v>
      </c>
      <c r="B563" s="10" t="s">
        <v>945</v>
      </c>
      <c r="C563" s="11" t="s">
        <v>946</v>
      </c>
      <c r="D563" s="26" t="s">
        <v>8431</v>
      </c>
      <c r="E563" s="27" t="s">
        <v>10929</v>
      </c>
      <c r="F563" s="31" t="str" cm="1">
        <f t="array" ref="F563">NumLetras(H563,2)</f>
        <v>Dos mil ochocientos sesenta y dos euros con cincuenta céntimos</v>
      </c>
      <c r="G563" s="21">
        <v>2862.5</v>
      </c>
      <c r="H563" s="21">
        <f t="shared" si="8"/>
        <v>2862.5</v>
      </c>
    </row>
    <row r="564" spans="1:8" s="15" customFormat="1" ht="263.7" customHeight="1">
      <c r="A564" s="10" t="s">
        <v>908</v>
      </c>
      <c r="B564" s="10" t="s">
        <v>945</v>
      </c>
      <c r="C564" s="11" t="s">
        <v>947</v>
      </c>
      <c r="D564" s="26" t="s">
        <v>8431</v>
      </c>
      <c r="E564" s="27" t="s">
        <v>10930</v>
      </c>
      <c r="F564" s="54" t="str" cm="1">
        <f t="array" ref="F564">NumLetras(H564,2)</f>
        <v>Dos mil ciento doce euros con cincuenta céntimos</v>
      </c>
      <c r="G564" s="21">
        <v>2112.5</v>
      </c>
      <c r="H564" s="21">
        <f t="shared" si="8"/>
        <v>2112.5</v>
      </c>
    </row>
    <row r="565" spans="1:8" ht="204">
      <c r="A565" s="10" t="s">
        <v>908</v>
      </c>
      <c r="B565" s="10" t="s">
        <v>945</v>
      </c>
      <c r="C565" s="11" t="s">
        <v>948</v>
      </c>
      <c r="D565" s="26" t="s">
        <v>8431</v>
      </c>
      <c r="E565" s="27" t="s">
        <v>10931</v>
      </c>
      <c r="F565" s="54" t="str" cm="1">
        <f t="array" ref="F565">NumLetras(H565,2)</f>
        <v>Seis mil seiscientos euros</v>
      </c>
      <c r="G565" s="21">
        <v>6600</v>
      </c>
      <c r="H565" s="21">
        <f t="shared" si="8"/>
        <v>6600</v>
      </c>
    </row>
    <row r="566" spans="1:8" ht="20.399999999999999">
      <c r="A566" s="10" t="s">
        <v>908</v>
      </c>
      <c r="B566" s="10" t="s">
        <v>945</v>
      </c>
      <c r="C566" s="11" t="s">
        <v>949</v>
      </c>
      <c r="D566" s="26" t="s">
        <v>8431</v>
      </c>
      <c r="E566" s="27" t="s">
        <v>10789</v>
      </c>
      <c r="F566" s="29" t="str" cm="1">
        <f t="array" ref="F566">NumLetras(H566,2)</f>
        <v>Mil ciento treinta y ocho euros con noventa y cinco céntimos</v>
      </c>
      <c r="G566" s="21">
        <v>1138.95</v>
      </c>
      <c r="H566" s="21">
        <f t="shared" si="8"/>
        <v>1138.95</v>
      </c>
    </row>
    <row r="567" spans="1:8" ht="20.399999999999999">
      <c r="A567" s="10" t="s">
        <v>908</v>
      </c>
      <c r="B567" s="10" t="s">
        <v>945</v>
      </c>
      <c r="C567" s="11" t="s">
        <v>950</v>
      </c>
      <c r="D567" s="26" t="s">
        <v>8431</v>
      </c>
      <c r="E567" s="27" t="s">
        <v>10790</v>
      </c>
      <c r="F567" s="29" t="str" cm="1">
        <f t="array" ref="F567">NumLetras(H567,2)</f>
        <v>Mil trescientos cuarenta y nueve euros con dieciocho céntimos</v>
      </c>
      <c r="G567" s="21">
        <v>1349.18</v>
      </c>
      <c r="H567" s="21">
        <f t="shared" si="8"/>
        <v>1349.18</v>
      </c>
    </row>
    <row r="568" spans="1:8" ht="20.399999999999999">
      <c r="A568" s="10" t="s">
        <v>908</v>
      </c>
      <c r="B568" s="10" t="s">
        <v>945</v>
      </c>
      <c r="C568" s="11" t="s">
        <v>951</v>
      </c>
      <c r="D568" s="26" t="s">
        <v>8431</v>
      </c>
      <c r="E568" s="27" t="s">
        <v>10791</v>
      </c>
      <c r="F568" s="29" t="str" cm="1">
        <f t="array" ref="F568">NumLetras(H568,2)</f>
        <v>Mil seiscientos diecisiete euros con noventa y ocho céntimos</v>
      </c>
      <c r="G568" s="21">
        <v>1617.98</v>
      </c>
      <c r="H568" s="21">
        <f t="shared" si="8"/>
        <v>1617.98</v>
      </c>
    </row>
    <row r="569" spans="1:8" ht="20.399999999999999">
      <c r="A569" s="10" t="s">
        <v>908</v>
      </c>
      <c r="B569" s="10" t="s">
        <v>945</v>
      </c>
      <c r="C569" s="11" t="s">
        <v>952</v>
      </c>
      <c r="D569" s="26" t="s">
        <v>8431</v>
      </c>
      <c r="E569" s="27" t="s">
        <v>953</v>
      </c>
      <c r="F569" s="29" t="str" cm="1">
        <f t="array" ref="F569">NumLetras(H569,2)</f>
        <v>Trescientos cuarenta y seis euros con trece céntimos</v>
      </c>
      <c r="G569" s="21">
        <v>346.13</v>
      </c>
      <c r="H569" s="21">
        <f t="shared" si="8"/>
        <v>346.13</v>
      </c>
    </row>
    <row r="570" spans="1:8" ht="20.399999999999999">
      <c r="A570" s="10" t="s">
        <v>908</v>
      </c>
      <c r="B570" s="10" t="s">
        <v>945</v>
      </c>
      <c r="C570" s="11" t="s">
        <v>954</v>
      </c>
      <c r="D570" s="26" t="s">
        <v>8431</v>
      </c>
      <c r="E570" s="27" t="s">
        <v>955</v>
      </c>
      <c r="F570" s="29" t="str" cm="1">
        <f t="array" ref="F570">NumLetras(H570,2)</f>
        <v>Ciento cincuenta y cinco euros con cincuenta y cinco céntimos</v>
      </c>
      <c r="G570" s="21">
        <v>155.55000000000001</v>
      </c>
      <c r="H570" s="21">
        <f t="shared" si="8"/>
        <v>155.55000000000001</v>
      </c>
    </row>
    <row r="571" spans="1:8" ht="20.399999999999999">
      <c r="A571" s="10" t="s">
        <v>908</v>
      </c>
      <c r="B571" s="10" t="s">
        <v>945</v>
      </c>
      <c r="C571" s="11" t="s">
        <v>7349</v>
      </c>
      <c r="D571" s="26" t="s">
        <v>8431</v>
      </c>
      <c r="E571" s="27" t="s">
        <v>7350</v>
      </c>
      <c r="F571" s="29" t="str" cm="1">
        <f t="array" ref="F571">NumLetras(H571,2)</f>
        <v>Doscientos ochenta y siete euros con cincuenta céntimos</v>
      </c>
      <c r="G571" s="21">
        <v>287.5</v>
      </c>
      <c r="H571" s="21">
        <f t="shared" si="8"/>
        <v>287.5</v>
      </c>
    </row>
    <row r="572" spans="1:8" ht="20.399999999999999">
      <c r="A572" s="10" t="s">
        <v>908</v>
      </c>
      <c r="B572" s="10" t="s">
        <v>956</v>
      </c>
      <c r="C572" s="11" t="s">
        <v>957</v>
      </c>
      <c r="D572" s="26" t="s">
        <v>8431</v>
      </c>
      <c r="E572" s="27" t="s">
        <v>958</v>
      </c>
      <c r="F572" s="29" t="str" cm="1">
        <f t="array" ref="F572">NumLetras(H572,2)</f>
        <v>Trescientos veintinueve euros con ochenta y ocho céntimos</v>
      </c>
      <c r="G572" s="21">
        <v>329.88</v>
      </c>
      <c r="H572" s="21">
        <f t="shared" si="8"/>
        <v>329.88</v>
      </c>
    </row>
    <row r="573" spans="1:8" ht="20.399999999999999">
      <c r="A573" s="10" t="s">
        <v>908</v>
      </c>
      <c r="B573" s="10" t="s">
        <v>956</v>
      </c>
      <c r="C573" s="11" t="s">
        <v>959</v>
      </c>
      <c r="D573" s="26" t="s">
        <v>8431</v>
      </c>
      <c r="E573" s="27" t="s">
        <v>960</v>
      </c>
      <c r="F573" s="29" t="str" cm="1">
        <f t="array" ref="F573">NumLetras(H573,2)</f>
        <v>Cuatro mil ciento sesenta y dos euros con cincuenta y tres céntimos</v>
      </c>
      <c r="G573" s="21">
        <v>4162.53</v>
      </c>
      <c r="H573" s="21">
        <f t="shared" si="8"/>
        <v>4162.53</v>
      </c>
    </row>
    <row r="574" spans="1:8" ht="30.6">
      <c r="A574" s="10" t="s">
        <v>908</v>
      </c>
      <c r="B574" s="10" t="s">
        <v>956</v>
      </c>
      <c r="C574" s="11" t="s">
        <v>961</v>
      </c>
      <c r="D574" s="26" t="s">
        <v>8431</v>
      </c>
      <c r="E574" s="27" t="s">
        <v>9509</v>
      </c>
      <c r="F574" s="29" t="str" cm="1">
        <f t="array" ref="F574">NumLetras(H574,2)</f>
        <v>Mil sesenta y cinco euros</v>
      </c>
      <c r="G574" s="21">
        <v>1065</v>
      </c>
      <c r="H574" s="21">
        <f t="shared" si="8"/>
        <v>1065</v>
      </c>
    </row>
    <row r="575" spans="1:8" ht="46.2" customHeight="1">
      <c r="A575" s="10" t="s">
        <v>908</v>
      </c>
      <c r="B575" s="10" t="s">
        <v>956</v>
      </c>
      <c r="C575" s="11" t="s">
        <v>962</v>
      </c>
      <c r="D575" s="26" t="s">
        <v>8431</v>
      </c>
      <c r="E575" s="27" t="s">
        <v>963</v>
      </c>
      <c r="F575" s="29" t="str" cm="1">
        <f t="array" ref="F575">NumLetras(H575,2)</f>
        <v>Mil doscientos veintinueve euros con treinta y cinco céntimos</v>
      </c>
      <c r="G575" s="21">
        <v>1229.3499999999999</v>
      </c>
      <c r="H575" s="21">
        <f t="shared" si="8"/>
        <v>1229.3499999999999</v>
      </c>
    </row>
    <row r="576" spans="1:8" ht="20.399999999999999">
      <c r="A576" s="10" t="s">
        <v>908</v>
      </c>
      <c r="B576" s="10" t="s">
        <v>10</v>
      </c>
      <c r="C576" s="11" t="s">
        <v>964</v>
      </c>
      <c r="D576" s="26" t="s">
        <v>8431</v>
      </c>
      <c r="E576" s="28" t="s">
        <v>965</v>
      </c>
      <c r="F576" s="54" t="str" cm="1">
        <f t="array" ref="F576">NumLetras(H576,2)</f>
        <v>Mil ciento cuarenta y nueve euros con dos céntimos</v>
      </c>
      <c r="G576" s="21">
        <v>1149.02</v>
      </c>
      <c r="H576" s="21">
        <f t="shared" si="8"/>
        <v>1149.02</v>
      </c>
    </row>
    <row r="577" spans="1:8" ht="20.399999999999999">
      <c r="A577" s="10" t="s">
        <v>908</v>
      </c>
      <c r="B577" s="10" t="s">
        <v>10</v>
      </c>
      <c r="C577" s="11" t="s">
        <v>966</v>
      </c>
      <c r="D577" s="26" t="s">
        <v>8431</v>
      </c>
      <c r="E577" s="27" t="s">
        <v>967</v>
      </c>
      <c r="F577" s="29" t="str" cm="1">
        <f t="array" ref="F577">NumLetras(H577,2)</f>
        <v>Seiscientos setenta y cinco euros con setenta y un céntimos</v>
      </c>
      <c r="G577" s="21">
        <v>675.71</v>
      </c>
      <c r="H577" s="21">
        <f t="shared" si="8"/>
        <v>675.71</v>
      </c>
    </row>
    <row r="578" spans="1:8" ht="20.399999999999999">
      <c r="A578" s="10" t="s">
        <v>908</v>
      </c>
      <c r="B578" s="10" t="s">
        <v>10</v>
      </c>
      <c r="C578" s="11" t="s">
        <v>968</v>
      </c>
      <c r="D578" s="26" t="s">
        <v>8431</v>
      </c>
      <c r="E578" s="27" t="s">
        <v>969</v>
      </c>
      <c r="F578" s="29" t="str" cm="1">
        <f t="array" ref="F578">NumLetras(H578,2)</f>
        <v>Siete mil novecientos seis euros</v>
      </c>
      <c r="G578" s="21">
        <v>7906</v>
      </c>
      <c r="H578" s="21">
        <f t="shared" si="8"/>
        <v>7906</v>
      </c>
    </row>
    <row r="579" spans="1:8" ht="20.399999999999999">
      <c r="A579" s="10" t="s">
        <v>908</v>
      </c>
      <c r="B579" s="10" t="s">
        <v>10</v>
      </c>
      <c r="C579" s="11" t="s">
        <v>970</v>
      </c>
      <c r="D579" s="26" t="s">
        <v>8431</v>
      </c>
      <c r="E579" s="27" t="s">
        <v>8458</v>
      </c>
      <c r="F579" s="29" t="str" cm="1">
        <f t="array" ref="F579">NumLetras(H579,2)</f>
        <v>Mil novecientos diez euros con cincuenta y un céntimos</v>
      </c>
      <c r="G579" s="21">
        <v>1910.51</v>
      </c>
      <c r="H579" s="21">
        <f t="shared" si="8"/>
        <v>1910.51</v>
      </c>
    </row>
    <row r="580" spans="1:8" ht="20.399999999999999">
      <c r="A580" s="10" t="s">
        <v>908</v>
      </c>
      <c r="B580" s="10" t="s">
        <v>10</v>
      </c>
      <c r="C580" s="11" t="s">
        <v>971</v>
      </c>
      <c r="D580" s="26" t="s">
        <v>8431</v>
      </c>
      <c r="E580" s="27" t="s">
        <v>972</v>
      </c>
      <c r="F580" s="29" t="str" cm="1">
        <f t="array" ref="F580">NumLetras(H580,2)</f>
        <v>Cuatro mil cuatrocientos treinta y seis euros con tres céntimos</v>
      </c>
      <c r="G580" s="21">
        <v>4436.03</v>
      </c>
      <c r="H580" s="21">
        <f t="shared" si="8"/>
        <v>4436.03</v>
      </c>
    </row>
    <row r="581" spans="1:8" ht="61.2">
      <c r="A581" s="10" t="s">
        <v>908</v>
      </c>
      <c r="B581" s="10" t="s">
        <v>10</v>
      </c>
      <c r="C581" s="11" t="s">
        <v>973</v>
      </c>
      <c r="D581" s="26" t="s">
        <v>8431</v>
      </c>
      <c r="E581" s="27" t="s">
        <v>8294</v>
      </c>
      <c r="F581" s="29" t="str" cm="1">
        <f t="array" ref="F581">NumLetras(H581,2)</f>
        <v>Ciento ochenta y siete euros con cincuenta céntimos</v>
      </c>
      <c r="G581" s="21">
        <v>187.5</v>
      </c>
      <c r="H581" s="21">
        <f t="shared" si="8"/>
        <v>187.5</v>
      </c>
    </row>
    <row r="582" spans="1:8" ht="409.2" customHeight="1">
      <c r="A582" s="10" t="s">
        <v>908</v>
      </c>
      <c r="B582" s="10" t="s">
        <v>10</v>
      </c>
      <c r="C582" s="11" t="s">
        <v>974</v>
      </c>
      <c r="D582" s="26" t="s">
        <v>8431</v>
      </c>
      <c r="E582" s="27" t="s">
        <v>11168</v>
      </c>
      <c r="F582" s="29" t="str" cm="1">
        <f t="array" ref="F582">NumLetras(H582,2)</f>
        <v>Trescientos cincuenta euros</v>
      </c>
      <c r="G582" s="21">
        <v>350</v>
      </c>
      <c r="H582" s="21">
        <f t="shared" si="8"/>
        <v>350</v>
      </c>
    </row>
    <row r="583" spans="1:8" ht="409.2" customHeight="1">
      <c r="A583" s="10" t="s">
        <v>908</v>
      </c>
      <c r="B583" s="10" t="s">
        <v>10</v>
      </c>
      <c r="C583" s="11" t="s">
        <v>975</v>
      </c>
      <c r="D583" s="26" t="s">
        <v>8431</v>
      </c>
      <c r="E583" s="27" t="s">
        <v>11169</v>
      </c>
      <c r="F583" s="29" t="str" cm="1">
        <f t="array" ref="F583">NumLetras(H583,2)</f>
        <v>Trescientos ochenta y cinco euros</v>
      </c>
      <c r="G583" s="21">
        <v>385</v>
      </c>
      <c r="H583" s="21">
        <f t="shared" ref="H583:H647" si="9">G583*(1-$H$2)</f>
        <v>385</v>
      </c>
    </row>
    <row r="584" spans="1:8" ht="86.4" customHeight="1">
      <c r="A584" s="10" t="s">
        <v>908</v>
      </c>
      <c r="B584" s="10" t="s">
        <v>10</v>
      </c>
      <c r="C584" s="11" t="s">
        <v>976</v>
      </c>
      <c r="D584" s="26" t="s">
        <v>8431</v>
      </c>
      <c r="E584" s="27" t="s">
        <v>9488</v>
      </c>
      <c r="F584" s="29" t="str" cm="1">
        <f t="array" ref="F584">NumLetras(H584,2)</f>
        <v>Doscientos veinticinco euros</v>
      </c>
      <c r="G584" s="21">
        <v>225</v>
      </c>
      <c r="H584" s="21">
        <f t="shared" si="9"/>
        <v>225</v>
      </c>
    </row>
    <row r="585" spans="1:8" ht="61.2">
      <c r="A585" s="10" t="s">
        <v>908</v>
      </c>
      <c r="B585" s="10" t="s">
        <v>10</v>
      </c>
      <c r="C585" s="11" t="s">
        <v>977</v>
      </c>
      <c r="D585" s="26" t="s">
        <v>8431</v>
      </c>
      <c r="E585" s="27" t="s">
        <v>8295</v>
      </c>
      <c r="F585" s="29" t="str" cm="1">
        <f t="array" ref="F585">NumLetras(H585,2)</f>
        <v>Ciento noventa y cinco euros</v>
      </c>
      <c r="G585" s="21">
        <v>195</v>
      </c>
      <c r="H585" s="21">
        <f t="shared" si="9"/>
        <v>195</v>
      </c>
    </row>
    <row r="586" spans="1:8" ht="409.2" customHeight="1">
      <c r="A586" s="10" t="s">
        <v>908</v>
      </c>
      <c r="B586" s="10" t="s">
        <v>10</v>
      </c>
      <c r="C586" s="11" t="s">
        <v>978</v>
      </c>
      <c r="D586" s="26" t="s">
        <v>8431</v>
      </c>
      <c r="E586" s="27" t="s">
        <v>11170</v>
      </c>
      <c r="F586" s="29" t="str" cm="1">
        <f t="array" ref="F586">NumLetras(H586,2)</f>
        <v>Trescientos cincuenta y siete euros con cincuenta céntimos</v>
      </c>
      <c r="G586" s="21">
        <v>357.5</v>
      </c>
      <c r="H586" s="21">
        <f t="shared" si="9"/>
        <v>357.5</v>
      </c>
    </row>
    <row r="587" spans="1:8" ht="408">
      <c r="A587" s="10" t="s">
        <v>908</v>
      </c>
      <c r="B587" s="10" t="s">
        <v>10</v>
      </c>
      <c r="C587" s="11" t="s">
        <v>979</v>
      </c>
      <c r="D587" s="26" t="s">
        <v>8431</v>
      </c>
      <c r="E587" s="27" t="s">
        <v>11171</v>
      </c>
      <c r="F587" s="29" t="str" cm="1">
        <f t="array" ref="F587">NumLetras(H587,2)</f>
        <v>Trescientos noventa y tres euros con cuarenta y cuatro céntimos</v>
      </c>
      <c r="G587" s="21">
        <v>393.44</v>
      </c>
      <c r="H587" s="21">
        <f t="shared" si="9"/>
        <v>393.44</v>
      </c>
    </row>
    <row r="588" spans="1:8" ht="81.599999999999994">
      <c r="A588" s="10" t="s">
        <v>908</v>
      </c>
      <c r="B588" s="10" t="s">
        <v>10</v>
      </c>
      <c r="C588" s="11" t="s">
        <v>980</v>
      </c>
      <c r="D588" s="26" t="s">
        <v>8431</v>
      </c>
      <c r="E588" s="35" t="s">
        <v>9489</v>
      </c>
      <c r="F588" s="29" t="str" cm="1">
        <f t="array" ref="F588">NumLetras(H588,2)</f>
        <v>Doscientos treinta y tres euros con cuarenta y cuatro céntimos</v>
      </c>
      <c r="G588" s="21">
        <v>233.44</v>
      </c>
      <c r="H588" s="21">
        <f t="shared" si="9"/>
        <v>233.44</v>
      </c>
    </row>
    <row r="589" spans="1:8" ht="161.25" customHeight="1">
      <c r="A589" s="10" t="s">
        <v>908</v>
      </c>
      <c r="B589" s="10" t="s">
        <v>10</v>
      </c>
      <c r="C589" s="11" t="s">
        <v>981</v>
      </c>
      <c r="D589" s="26" t="s">
        <v>8431</v>
      </c>
      <c r="E589" s="35" t="s">
        <v>8296</v>
      </c>
      <c r="F589" s="29" t="str" cm="1">
        <f t="array" ref="F589">NumLetras(H589,2)</f>
        <v>Sesenta y dos mil quinientos euros</v>
      </c>
      <c r="G589" s="21">
        <v>62500</v>
      </c>
      <c r="H589" s="21">
        <f t="shared" si="9"/>
        <v>62500</v>
      </c>
    </row>
    <row r="590" spans="1:8" ht="102">
      <c r="A590" s="10" t="s">
        <v>908</v>
      </c>
      <c r="B590" s="10" t="s">
        <v>10</v>
      </c>
      <c r="C590" s="11" t="s">
        <v>6961</v>
      </c>
      <c r="D590" s="26" t="s">
        <v>8431</v>
      </c>
      <c r="E590" s="35" t="s">
        <v>11173</v>
      </c>
      <c r="F590" s="29" t="str" cm="1">
        <f t="array" ref="F590">NumLetras(H590,2)</f>
        <v>Trescientos sesenta y seis euros con sesenta céntimos</v>
      </c>
      <c r="G590" s="21">
        <v>366.6</v>
      </c>
      <c r="H590" s="21">
        <f t="shared" si="9"/>
        <v>366.6</v>
      </c>
    </row>
    <row r="591" spans="1:8" ht="102">
      <c r="A591" s="10" t="s">
        <v>908</v>
      </c>
      <c r="B591" s="10" t="s">
        <v>10</v>
      </c>
      <c r="C591" s="11" t="s">
        <v>6962</v>
      </c>
      <c r="D591" s="26" t="s">
        <v>8431</v>
      </c>
      <c r="E591" s="35" t="s">
        <v>11174</v>
      </c>
      <c r="F591" s="29" t="str" cm="1">
        <f t="array" ref="F591">NumLetras(H591,2)</f>
        <v>Cuatrocientos veintiséis euros con cuarenta y ocho céntimos</v>
      </c>
      <c r="G591" s="21">
        <v>426.48</v>
      </c>
      <c r="H591" s="21">
        <f t="shared" si="9"/>
        <v>426.48</v>
      </c>
    </row>
    <row r="592" spans="1:8" ht="20.399999999999999">
      <c r="A592" s="10" t="s">
        <v>908</v>
      </c>
      <c r="B592" s="10" t="s">
        <v>10</v>
      </c>
      <c r="C592" s="11" t="s">
        <v>6963</v>
      </c>
      <c r="D592" s="26" t="s">
        <v>8431</v>
      </c>
      <c r="E592" s="35" t="s">
        <v>6964</v>
      </c>
      <c r="F592" s="29" t="str" cm="1">
        <f t="array" ref="F592">NumLetras(H592,2)</f>
        <v>Cuatro mil novecientos treinta y siete euros con cincuenta céntimos</v>
      </c>
      <c r="G592" s="21">
        <v>4937.5</v>
      </c>
      <c r="H592" s="21">
        <f t="shared" si="9"/>
        <v>4937.5</v>
      </c>
    </row>
    <row r="593" spans="1:8" ht="61.2">
      <c r="A593" s="61" t="s">
        <v>908</v>
      </c>
      <c r="B593" s="61" t="s">
        <v>10</v>
      </c>
      <c r="C593" s="11" t="s">
        <v>11735</v>
      </c>
      <c r="D593" s="26" t="s">
        <v>8431</v>
      </c>
      <c r="E593" s="35" t="s">
        <v>11734</v>
      </c>
      <c r="F593" s="29" t="str" cm="1">
        <f t="array" ref="F593">NumLetras(H593,2)</f>
        <v>Doscientos ochenta y un euros con veinticinco céntimos</v>
      </c>
      <c r="G593" s="21">
        <v>281.25</v>
      </c>
      <c r="H593" s="21">
        <v>281.25</v>
      </c>
    </row>
    <row r="594" spans="1:8" ht="122.1" customHeight="1">
      <c r="A594" s="10" t="s">
        <v>908</v>
      </c>
      <c r="B594" s="31" t="s">
        <v>6796</v>
      </c>
      <c r="C594" s="31" t="s">
        <v>6798</v>
      </c>
      <c r="D594" s="26" t="s">
        <v>8431</v>
      </c>
      <c r="E594" s="27" t="s">
        <v>11175</v>
      </c>
      <c r="F594" s="31" t="str" cm="1">
        <f t="array" ref="F594">NumLetras(H594,2)</f>
        <v>Quinientos sesenta y cinco euros</v>
      </c>
      <c r="G594" s="21">
        <v>565</v>
      </c>
      <c r="H594" s="21">
        <f t="shared" si="9"/>
        <v>565</v>
      </c>
    </row>
    <row r="595" spans="1:8" ht="122.4" customHeight="1">
      <c r="A595" s="10" t="s">
        <v>908</v>
      </c>
      <c r="B595" s="31" t="s">
        <v>6796</v>
      </c>
      <c r="C595" s="31" t="s">
        <v>6799</v>
      </c>
      <c r="D595" s="26" t="s">
        <v>8431</v>
      </c>
      <c r="E595" s="27" t="s">
        <v>11176</v>
      </c>
      <c r="F595" s="31" t="str" cm="1">
        <f t="array" ref="F595">NumLetras(H595,2)</f>
        <v>Quinientos ochenta y un euros con veinticinco céntimos</v>
      </c>
      <c r="G595" s="21">
        <v>581.25</v>
      </c>
      <c r="H595" s="21">
        <f t="shared" si="9"/>
        <v>581.25</v>
      </c>
    </row>
    <row r="596" spans="1:8" ht="119.7" customHeight="1">
      <c r="A596" s="10" t="s">
        <v>908</v>
      </c>
      <c r="B596" s="31" t="s">
        <v>6796</v>
      </c>
      <c r="C596" s="31" t="s">
        <v>6800</v>
      </c>
      <c r="D596" s="26" t="s">
        <v>8431</v>
      </c>
      <c r="E596" s="27" t="s">
        <v>11177</v>
      </c>
      <c r="F596" s="31" t="str" cm="1">
        <f t="array" ref="F596">NumLetras(H596,2)</f>
        <v>Seiscientos veinte euros</v>
      </c>
      <c r="G596" s="21">
        <v>620</v>
      </c>
      <c r="H596" s="21">
        <f t="shared" si="9"/>
        <v>620</v>
      </c>
    </row>
    <row r="597" spans="1:8" ht="122.4" customHeight="1">
      <c r="A597" s="10" t="s">
        <v>908</v>
      </c>
      <c r="B597" s="31" t="s">
        <v>6796</v>
      </c>
      <c r="C597" s="31" t="s">
        <v>6801</v>
      </c>
      <c r="D597" s="26" t="s">
        <v>8431</v>
      </c>
      <c r="E597" s="27" t="s">
        <v>11178</v>
      </c>
      <c r="F597" s="31" t="str" cm="1">
        <f t="array" ref="F597">NumLetras(H597,2)</f>
        <v>Seiscientos sesenta y un euros con veinticinco céntimos</v>
      </c>
      <c r="G597" s="21">
        <v>661.25</v>
      </c>
      <c r="H597" s="21">
        <f t="shared" si="9"/>
        <v>661.25</v>
      </c>
    </row>
    <row r="598" spans="1:8" ht="91.8">
      <c r="A598" s="10" t="s">
        <v>908</v>
      </c>
      <c r="B598" s="31" t="s">
        <v>6796</v>
      </c>
      <c r="C598" s="31" t="s">
        <v>6802</v>
      </c>
      <c r="D598" s="26" t="s">
        <v>8431</v>
      </c>
      <c r="E598" s="27" t="s">
        <v>11179</v>
      </c>
      <c r="F598" s="31" t="str" cm="1">
        <f t="array" ref="F598">NumLetras(H598,2)</f>
        <v>Setecientos cuarenta euros</v>
      </c>
      <c r="G598" s="21">
        <v>740</v>
      </c>
      <c r="H598" s="21">
        <f t="shared" si="9"/>
        <v>740</v>
      </c>
    </row>
    <row r="599" spans="1:8" ht="119.7" customHeight="1">
      <c r="A599" s="10" t="s">
        <v>908</v>
      </c>
      <c r="B599" s="31" t="s">
        <v>6796</v>
      </c>
      <c r="C599" s="31" t="s">
        <v>6803</v>
      </c>
      <c r="D599" s="26" t="s">
        <v>8431</v>
      </c>
      <c r="E599" s="27" t="s">
        <v>11180</v>
      </c>
      <c r="F599" s="31" t="str" cm="1">
        <f t="array" ref="F599">NumLetras(H599,2)</f>
        <v>Novecientos veinticinco euros</v>
      </c>
      <c r="G599" s="21">
        <v>925</v>
      </c>
      <c r="H599" s="21">
        <f t="shared" si="9"/>
        <v>925</v>
      </c>
    </row>
    <row r="600" spans="1:8" ht="119.7" customHeight="1">
      <c r="A600" s="10" t="s">
        <v>908</v>
      </c>
      <c r="B600" s="31" t="s">
        <v>6796</v>
      </c>
      <c r="C600" s="31" t="s">
        <v>6804</v>
      </c>
      <c r="D600" s="26" t="s">
        <v>8431</v>
      </c>
      <c r="E600" s="27" t="s">
        <v>11181</v>
      </c>
      <c r="F600" s="31" t="str" cm="1">
        <f t="array" ref="F600">NumLetras(H600,2)</f>
        <v>Mil ciento sesenta y dos euros con cincuenta céntimos</v>
      </c>
      <c r="G600" s="21">
        <v>1162.5</v>
      </c>
      <c r="H600" s="21">
        <f t="shared" si="9"/>
        <v>1162.5</v>
      </c>
    </row>
    <row r="601" spans="1:8" ht="119.7" customHeight="1">
      <c r="A601" s="10" t="s">
        <v>908</v>
      </c>
      <c r="B601" s="31" t="s">
        <v>6796</v>
      </c>
      <c r="C601" s="31" t="s">
        <v>6805</v>
      </c>
      <c r="D601" s="26" t="s">
        <v>8431</v>
      </c>
      <c r="E601" s="27" t="s">
        <v>11182</v>
      </c>
      <c r="F601" s="31" t="str" cm="1">
        <f t="array" ref="F601">NumLetras(H601,2)</f>
        <v>Mil cuatrocientos ochenta y seis euros con veinticinco céntimos</v>
      </c>
      <c r="G601" s="21">
        <v>1486.25</v>
      </c>
      <c r="H601" s="21">
        <f t="shared" si="9"/>
        <v>1486.25</v>
      </c>
    </row>
    <row r="602" spans="1:8" ht="119.7" customHeight="1">
      <c r="A602" s="10" t="s">
        <v>908</v>
      </c>
      <c r="B602" s="31" t="s">
        <v>6796</v>
      </c>
      <c r="C602" s="31" t="s">
        <v>6806</v>
      </c>
      <c r="D602" s="26" t="s">
        <v>8431</v>
      </c>
      <c r="E602" s="27" t="s">
        <v>11183</v>
      </c>
      <c r="F602" s="31" t="str" cm="1">
        <f t="array" ref="F602">NumLetras(H602,2)</f>
        <v>Mil setecientos quince euros</v>
      </c>
      <c r="G602" s="21">
        <v>1715</v>
      </c>
      <c r="H602" s="21">
        <f t="shared" si="9"/>
        <v>1715</v>
      </c>
    </row>
    <row r="603" spans="1:8" ht="119.7" customHeight="1">
      <c r="A603" s="10" t="s">
        <v>908</v>
      </c>
      <c r="B603" s="31" t="s">
        <v>6796</v>
      </c>
      <c r="C603" s="31" t="s">
        <v>6807</v>
      </c>
      <c r="D603" s="26" t="s">
        <v>8431</v>
      </c>
      <c r="E603" s="27" t="s">
        <v>11184</v>
      </c>
      <c r="F603" s="31" t="str" cm="1">
        <f t="array" ref="F603">NumLetras(H603,2)</f>
        <v>Dos mil euros</v>
      </c>
      <c r="G603" s="21">
        <v>2000</v>
      </c>
      <c r="H603" s="21">
        <f t="shared" si="9"/>
        <v>2000</v>
      </c>
    </row>
    <row r="604" spans="1:8" ht="119.7" customHeight="1">
      <c r="A604" s="10" t="s">
        <v>908</v>
      </c>
      <c r="B604" s="31" t="s">
        <v>6796</v>
      </c>
      <c r="C604" s="31" t="s">
        <v>6808</v>
      </c>
      <c r="D604" s="26" t="s">
        <v>8431</v>
      </c>
      <c r="E604" s="27" t="s">
        <v>11185</v>
      </c>
      <c r="F604" s="31" t="str" cm="1">
        <f t="array" ref="F604">NumLetras(H604,2)</f>
        <v>Dos mil doscientos veintitrés euros con setenta y cinco céntimos</v>
      </c>
      <c r="G604" s="21">
        <v>2223.75</v>
      </c>
      <c r="H604" s="21">
        <f t="shared" si="9"/>
        <v>2223.75</v>
      </c>
    </row>
    <row r="605" spans="1:8" ht="119.7" customHeight="1">
      <c r="A605" s="10" t="s">
        <v>908</v>
      </c>
      <c r="B605" s="31" t="s">
        <v>6796</v>
      </c>
      <c r="C605" s="31" t="s">
        <v>6809</v>
      </c>
      <c r="D605" s="26" t="s">
        <v>8431</v>
      </c>
      <c r="E605" s="27" t="s">
        <v>11186</v>
      </c>
      <c r="F605" s="31" t="str" cm="1">
        <f t="array" ref="F605">NumLetras(H605,2)</f>
        <v>Dos mil ochocientos cuarenta y ocho euros con setenta y cinco céntimos</v>
      </c>
      <c r="G605" s="21">
        <v>2848.75</v>
      </c>
      <c r="H605" s="21">
        <f t="shared" si="9"/>
        <v>2848.75</v>
      </c>
    </row>
    <row r="606" spans="1:8" ht="119.7" customHeight="1">
      <c r="A606" s="10" t="s">
        <v>908</v>
      </c>
      <c r="B606" s="31" t="s">
        <v>6796</v>
      </c>
      <c r="C606" s="31" t="s">
        <v>6810</v>
      </c>
      <c r="D606" s="26" t="s">
        <v>8431</v>
      </c>
      <c r="E606" s="27" t="s">
        <v>11187</v>
      </c>
      <c r="F606" s="31" t="str" cm="1">
        <f t="array" ref="F606">NumLetras(H606,2)</f>
        <v>Tres mil cuatrocientos veintiún euros con veinticinco céntimos</v>
      </c>
      <c r="G606" s="21">
        <v>3421.25</v>
      </c>
      <c r="H606" s="21">
        <f t="shared" si="9"/>
        <v>3421.25</v>
      </c>
    </row>
    <row r="607" spans="1:8" ht="119.7" customHeight="1">
      <c r="A607" s="10" t="s">
        <v>908</v>
      </c>
      <c r="B607" s="31" t="s">
        <v>6796</v>
      </c>
      <c r="C607" s="31" t="s">
        <v>6811</v>
      </c>
      <c r="D607" s="26" t="s">
        <v>8431</v>
      </c>
      <c r="E607" s="27" t="s">
        <v>11188</v>
      </c>
      <c r="F607" s="31" t="str" cm="1">
        <f t="array" ref="F607">NumLetras(H607,2)</f>
        <v>Cuatro mil doscientos cincuenta y un euros con veinticinco céntimos</v>
      </c>
      <c r="G607" s="21">
        <v>4251.25</v>
      </c>
      <c r="H607" s="21">
        <f t="shared" si="9"/>
        <v>4251.25</v>
      </c>
    </row>
    <row r="608" spans="1:8" ht="119.7" customHeight="1">
      <c r="A608" s="10" t="s">
        <v>908</v>
      </c>
      <c r="B608" s="31" t="s">
        <v>6796</v>
      </c>
      <c r="C608" s="31" t="s">
        <v>6812</v>
      </c>
      <c r="D608" s="26" t="s">
        <v>8431</v>
      </c>
      <c r="E608" s="27" t="s">
        <v>11189</v>
      </c>
      <c r="F608" s="31" t="str" cm="1">
        <f t="array" ref="F608">NumLetras(H608,2)</f>
        <v>Cinco mil doscientos diez euros</v>
      </c>
      <c r="G608" s="21">
        <v>5210</v>
      </c>
      <c r="H608" s="21">
        <f t="shared" si="9"/>
        <v>5210</v>
      </c>
    </row>
    <row r="609" spans="1:8" ht="119.7" customHeight="1">
      <c r="A609" s="10" t="s">
        <v>908</v>
      </c>
      <c r="B609" s="31" t="s">
        <v>6796</v>
      </c>
      <c r="C609" s="31" t="s">
        <v>6813</v>
      </c>
      <c r="D609" s="26" t="s">
        <v>8431</v>
      </c>
      <c r="E609" s="27" t="s">
        <v>11190</v>
      </c>
      <c r="F609" s="31" t="str" cm="1">
        <f t="array" ref="F609">NumLetras(H609,2)</f>
        <v>Ocho mil cuatrocientos treinta y dos euros con cincuenta céntimos</v>
      </c>
      <c r="G609" s="21">
        <v>8432.5</v>
      </c>
      <c r="H609" s="21">
        <f t="shared" si="9"/>
        <v>8432.5</v>
      </c>
    </row>
    <row r="610" spans="1:8" ht="119.7" customHeight="1">
      <c r="A610" s="10" t="s">
        <v>908</v>
      </c>
      <c r="B610" s="31" t="s">
        <v>6796</v>
      </c>
      <c r="C610" s="31" t="s">
        <v>6814</v>
      </c>
      <c r="D610" s="26" t="s">
        <v>8431</v>
      </c>
      <c r="E610" s="27" t="s">
        <v>11191</v>
      </c>
      <c r="F610" s="31" t="str" cm="1">
        <f t="array" ref="F610">NumLetras(H610,2)</f>
        <v>Diez mil quinientos cincuenta y cinco euros</v>
      </c>
      <c r="G610" s="21">
        <v>10555</v>
      </c>
      <c r="H610" s="21">
        <f t="shared" si="9"/>
        <v>10555</v>
      </c>
    </row>
    <row r="611" spans="1:8" ht="119.7" customHeight="1">
      <c r="A611" s="10" t="s">
        <v>908</v>
      </c>
      <c r="B611" s="31" t="s">
        <v>6796</v>
      </c>
      <c r="C611" s="31" t="s">
        <v>6815</v>
      </c>
      <c r="D611" s="26" t="s">
        <v>8431</v>
      </c>
      <c r="E611" s="27" t="s">
        <v>11192</v>
      </c>
      <c r="F611" s="31" t="str" cm="1">
        <f t="array" ref="F611">NumLetras(H611,2)</f>
        <v>Dieciséis mil ciento setenta y tres euros con setenta y cinco céntimos</v>
      </c>
      <c r="G611" s="21">
        <v>16173.75</v>
      </c>
      <c r="H611" s="21">
        <f t="shared" si="9"/>
        <v>16173.75</v>
      </c>
    </row>
    <row r="612" spans="1:8" ht="119.7" customHeight="1">
      <c r="A612" s="10" t="s">
        <v>908</v>
      </c>
      <c r="B612" s="31" t="s">
        <v>6796</v>
      </c>
      <c r="C612" s="31" t="s">
        <v>6816</v>
      </c>
      <c r="D612" s="26" t="s">
        <v>8431</v>
      </c>
      <c r="E612" s="27" t="s">
        <v>11193</v>
      </c>
      <c r="F612" s="31" t="str" cm="1">
        <f t="array" ref="F612">NumLetras(H612,2)</f>
        <v>Diecisiete mil seiscientos dieciocho euros con setenta y cinco céntimos</v>
      </c>
      <c r="G612" s="21">
        <v>17618.75</v>
      </c>
      <c r="H612" s="21">
        <f t="shared" si="9"/>
        <v>17618.75</v>
      </c>
    </row>
    <row r="613" spans="1:8" ht="119.7" customHeight="1">
      <c r="A613" s="10" t="s">
        <v>908</v>
      </c>
      <c r="B613" s="31" t="s">
        <v>6796</v>
      </c>
      <c r="C613" s="31" t="s">
        <v>6817</v>
      </c>
      <c r="D613" s="26" t="s">
        <v>8431</v>
      </c>
      <c r="E613" s="27" t="s">
        <v>11194</v>
      </c>
      <c r="F613" s="31" t="str" cm="1">
        <f t="array" ref="F613">NumLetras(H613,2)</f>
        <v>Veinticuatro mil doscientos diecisiete euros con cincuenta céntimos</v>
      </c>
      <c r="G613" s="21">
        <v>24217.5</v>
      </c>
      <c r="H613" s="21">
        <f t="shared" si="9"/>
        <v>24217.5</v>
      </c>
    </row>
    <row r="614" spans="1:8" ht="119.7" customHeight="1">
      <c r="A614" s="10" t="s">
        <v>908</v>
      </c>
      <c r="B614" s="31" t="s">
        <v>6796</v>
      </c>
      <c r="C614" s="31" t="s">
        <v>6818</v>
      </c>
      <c r="D614" s="26" t="s">
        <v>8431</v>
      </c>
      <c r="E614" s="27" t="s">
        <v>11195</v>
      </c>
      <c r="F614" s="31" t="str" cm="1">
        <f t="array" ref="F614">NumLetras(H614,2)</f>
        <v>Veintiséis mil cuatrocientos doce euros con cincuenta céntimos</v>
      </c>
      <c r="G614" s="21">
        <v>26412.5</v>
      </c>
      <c r="H614" s="21">
        <f t="shared" si="9"/>
        <v>26412.5</v>
      </c>
    </row>
    <row r="615" spans="1:8" ht="119.7" customHeight="1">
      <c r="A615" s="10" t="s">
        <v>908</v>
      </c>
      <c r="B615" s="31" t="s">
        <v>6796</v>
      </c>
      <c r="C615" s="31" t="s">
        <v>6819</v>
      </c>
      <c r="D615" s="26" t="s">
        <v>8431</v>
      </c>
      <c r="E615" s="27" t="s">
        <v>11196</v>
      </c>
      <c r="F615" s="31" t="str" cm="1">
        <f t="array" ref="F615">NumLetras(H615,2)</f>
        <v>Treinta y dos mil ochocientos ochenta y tres euros con setenta y cinco céntimos</v>
      </c>
      <c r="G615" s="21">
        <v>32883.75</v>
      </c>
      <c r="H615" s="21">
        <f t="shared" si="9"/>
        <v>32883.75</v>
      </c>
    </row>
    <row r="616" spans="1:8" ht="119.7" customHeight="1">
      <c r="A616" s="10" t="s">
        <v>908</v>
      </c>
      <c r="B616" s="31" t="s">
        <v>6796</v>
      </c>
      <c r="C616" s="31" t="s">
        <v>6820</v>
      </c>
      <c r="D616" s="26" t="s">
        <v>8431</v>
      </c>
      <c r="E616" s="27" t="s">
        <v>11197</v>
      </c>
      <c r="F616" s="31" t="str" cm="1">
        <f t="array" ref="F616">NumLetras(H616,2)</f>
        <v>Treinta y nueve mil cuatrocientos sesenta euros</v>
      </c>
      <c r="G616" s="21">
        <v>39460</v>
      </c>
      <c r="H616" s="21">
        <f t="shared" si="9"/>
        <v>39460</v>
      </c>
    </row>
    <row r="617" spans="1:8" ht="119.7" customHeight="1">
      <c r="A617" s="10" t="s">
        <v>908</v>
      </c>
      <c r="B617" s="31" t="s">
        <v>6796</v>
      </c>
      <c r="C617" s="31" t="s">
        <v>6821</v>
      </c>
      <c r="D617" s="26" t="s">
        <v>8431</v>
      </c>
      <c r="E617" s="27" t="s">
        <v>11198</v>
      </c>
      <c r="F617" s="31" t="str" cm="1">
        <f t="array" ref="F617">NumLetras(H617,2)</f>
        <v>Cuarenta mil ochocientos noventa y siete euros con cincuenta céntimos</v>
      </c>
      <c r="G617" s="21">
        <v>40897.5</v>
      </c>
      <c r="H617" s="21">
        <f t="shared" si="9"/>
        <v>40897.5</v>
      </c>
    </row>
    <row r="618" spans="1:8" ht="119.7" customHeight="1">
      <c r="A618" s="10" t="s">
        <v>908</v>
      </c>
      <c r="B618" s="31" t="s">
        <v>6796</v>
      </c>
      <c r="C618" s="31" t="s">
        <v>6822</v>
      </c>
      <c r="D618" s="26" t="s">
        <v>8431</v>
      </c>
      <c r="E618" s="27" t="s">
        <v>11199</v>
      </c>
      <c r="F618" s="31" t="str" cm="1">
        <f t="array" ref="F618">NumLetras(H618,2)</f>
        <v>Cuarenta y dos mil trescientos treinta euros</v>
      </c>
      <c r="G618" s="21">
        <v>42330</v>
      </c>
      <c r="H618" s="21">
        <f t="shared" si="9"/>
        <v>42330</v>
      </c>
    </row>
    <row r="619" spans="1:8" ht="119.7" customHeight="1">
      <c r="A619" s="10" t="s">
        <v>908</v>
      </c>
      <c r="B619" s="31" t="s">
        <v>6796</v>
      </c>
      <c r="C619" s="31" t="s">
        <v>6823</v>
      </c>
      <c r="D619" s="26" t="s">
        <v>8431</v>
      </c>
      <c r="E619" s="27" t="s">
        <v>11200</v>
      </c>
      <c r="F619" s="31" t="str" cm="1">
        <f t="array" ref="F619">NumLetras(H619,2)</f>
        <v>Cuarenta y cinco mil quinientos tres euros con setenta y cinco céntimos</v>
      </c>
      <c r="G619" s="21">
        <v>45503.75</v>
      </c>
      <c r="H619" s="21">
        <f t="shared" si="9"/>
        <v>45503.75</v>
      </c>
    </row>
    <row r="620" spans="1:8" ht="119.7" customHeight="1">
      <c r="A620" s="10" t="s">
        <v>908</v>
      </c>
      <c r="B620" s="31" t="s">
        <v>6796</v>
      </c>
      <c r="C620" s="31" t="s">
        <v>6824</v>
      </c>
      <c r="D620" s="26" t="s">
        <v>8431</v>
      </c>
      <c r="E620" s="27" t="s">
        <v>11201</v>
      </c>
      <c r="F620" s="31" t="str" cm="1">
        <f t="array" ref="F620">NumLetras(H620,2)</f>
        <v>Cincuenta y siete mil ciento setenta y seis euros con veinticinco céntimos</v>
      </c>
      <c r="G620" s="21">
        <v>57176.25</v>
      </c>
      <c r="H620" s="21">
        <f t="shared" si="9"/>
        <v>57176.25</v>
      </c>
    </row>
    <row r="621" spans="1:8" ht="119.7" customHeight="1">
      <c r="A621" s="10" t="s">
        <v>908</v>
      </c>
      <c r="B621" s="31" t="s">
        <v>6796</v>
      </c>
      <c r="C621" s="31" t="s">
        <v>6825</v>
      </c>
      <c r="D621" s="26" t="s">
        <v>8431</v>
      </c>
      <c r="E621" s="27" t="s">
        <v>11202</v>
      </c>
      <c r="F621" s="31" t="str" cm="1">
        <f t="array" ref="F621">NumLetras(H621,2)</f>
        <v>Cincuenta y nueve mil trescientos cuarenta euros</v>
      </c>
      <c r="G621" s="21">
        <v>59340</v>
      </c>
      <c r="H621" s="21">
        <f t="shared" si="9"/>
        <v>59340</v>
      </c>
    </row>
    <row r="622" spans="1:8" ht="112.2">
      <c r="A622" s="10" t="s">
        <v>908</v>
      </c>
      <c r="B622" s="31" t="s">
        <v>6796</v>
      </c>
      <c r="C622" s="31" t="s">
        <v>6826</v>
      </c>
      <c r="D622" s="26" t="s">
        <v>8431</v>
      </c>
      <c r="E622" s="27" t="s">
        <v>11000</v>
      </c>
      <c r="F622" s="31" t="str" cm="1">
        <f t="array" ref="F622">NumLetras(H622,2)</f>
        <v>Ciento treinta y dos euros con cincuenta céntimos</v>
      </c>
      <c r="G622" s="21">
        <v>132.5</v>
      </c>
      <c r="H622" s="21">
        <f t="shared" si="9"/>
        <v>132.5</v>
      </c>
    </row>
    <row r="623" spans="1:8" ht="112.2">
      <c r="A623" s="10" t="s">
        <v>908</v>
      </c>
      <c r="B623" s="31" t="s">
        <v>6796</v>
      </c>
      <c r="C623" s="31" t="s">
        <v>6827</v>
      </c>
      <c r="D623" s="26" t="s">
        <v>8431</v>
      </c>
      <c r="E623" s="27" t="s">
        <v>11001</v>
      </c>
      <c r="F623" s="31" t="str" cm="1">
        <f t="array" ref="F623">NumLetras(H623,2)</f>
        <v>Ciento treinta y siete euros con cincuenta céntimos</v>
      </c>
      <c r="G623" s="21">
        <v>137.5</v>
      </c>
      <c r="H623" s="21">
        <f t="shared" si="9"/>
        <v>137.5</v>
      </c>
    </row>
    <row r="624" spans="1:8" ht="112.2">
      <c r="A624" s="10" t="s">
        <v>908</v>
      </c>
      <c r="B624" s="31" t="s">
        <v>6796</v>
      </c>
      <c r="C624" s="31" t="s">
        <v>6828</v>
      </c>
      <c r="D624" s="26" t="s">
        <v>8431</v>
      </c>
      <c r="E624" s="27" t="s">
        <v>11002</v>
      </c>
      <c r="F624" s="31" t="str" cm="1">
        <f t="array" ref="F624">NumLetras(H624,2)</f>
        <v>Ciento cuarenta y un euros con veinticinco céntimos</v>
      </c>
      <c r="G624" s="21">
        <v>141.25</v>
      </c>
      <c r="H624" s="21">
        <f t="shared" si="9"/>
        <v>141.25</v>
      </c>
    </row>
    <row r="625" spans="1:8" ht="112.2">
      <c r="A625" s="10" t="s">
        <v>908</v>
      </c>
      <c r="B625" s="31" t="s">
        <v>6796</v>
      </c>
      <c r="C625" s="31" t="s">
        <v>6829</v>
      </c>
      <c r="D625" s="26" t="s">
        <v>8431</v>
      </c>
      <c r="E625" s="27" t="s">
        <v>11003</v>
      </c>
      <c r="F625" s="31" t="str" cm="1">
        <f t="array" ref="F625">NumLetras(H625,2)</f>
        <v>Ciento cincuenta y dos euros con cincuenta céntimos</v>
      </c>
      <c r="G625" s="21">
        <v>152.5</v>
      </c>
      <c r="H625" s="21">
        <f t="shared" si="9"/>
        <v>152.5</v>
      </c>
    </row>
    <row r="626" spans="1:8" ht="112.2">
      <c r="A626" s="10" t="s">
        <v>908</v>
      </c>
      <c r="B626" s="31" t="s">
        <v>6796</v>
      </c>
      <c r="C626" s="31" t="s">
        <v>6830</v>
      </c>
      <c r="D626" s="26" t="s">
        <v>8431</v>
      </c>
      <c r="E626" s="27" t="s">
        <v>11004</v>
      </c>
      <c r="F626" s="31" t="str" cm="1">
        <f t="array" ref="F626">NumLetras(H626,2)</f>
        <v>Ciento cincuenta y seis euros con veinticinco céntimos</v>
      </c>
      <c r="G626" s="21">
        <v>156.25</v>
      </c>
      <c r="H626" s="21">
        <f t="shared" si="9"/>
        <v>156.25</v>
      </c>
    </row>
    <row r="627" spans="1:8" ht="112.2">
      <c r="A627" s="10" t="s">
        <v>908</v>
      </c>
      <c r="B627" s="31" t="s">
        <v>6796</v>
      </c>
      <c r="C627" s="31" t="s">
        <v>6831</v>
      </c>
      <c r="D627" s="26" t="s">
        <v>8431</v>
      </c>
      <c r="E627" s="27" t="s">
        <v>11005</v>
      </c>
      <c r="F627" s="31" t="str" cm="1">
        <f t="array" ref="F627">NumLetras(H627,2)</f>
        <v>Ciento ochenta y ocho euros con setenta y cinco céntimos</v>
      </c>
      <c r="G627" s="21">
        <v>188.75</v>
      </c>
      <c r="H627" s="21">
        <f t="shared" si="9"/>
        <v>188.75</v>
      </c>
    </row>
    <row r="628" spans="1:8" ht="112.2">
      <c r="A628" s="10" t="s">
        <v>908</v>
      </c>
      <c r="B628" s="31" t="s">
        <v>6796</v>
      </c>
      <c r="C628" s="31" t="s">
        <v>6832</v>
      </c>
      <c r="D628" s="26" t="s">
        <v>8431</v>
      </c>
      <c r="E628" s="27" t="s">
        <v>11006</v>
      </c>
      <c r="F628" s="31" t="str" cm="1">
        <f t="array" ref="F628">NumLetras(H628,2)</f>
        <v>Doscientos dos euros con cincuenta céntimos</v>
      </c>
      <c r="G628" s="21">
        <v>202.5</v>
      </c>
      <c r="H628" s="21">
        <f t="shared" si="9"/>
        <v>202.5</v>
      </c>
    </row>
    <row r="629" spans="1:8" ht="112.2">
      <c r="A629" s="10" t="s">
        <v>908</v>
      </c>
      <c r="B629" s="31" t="s">
        <v>6796</v>
      </c>
      <c r="C629" s="31" t="s">
        <v>6833</v>
      </c>
      <c r="D629" s="26" t="s">
        <v>8431</v>
      </c>
      <c r="E629" s="27" t="s">
        <v>11007</v>
      </c>
      <c r="F629" s="31" t="str" cm="1">
        <f t="array" ref="F629">NumLetras(H629,2)</f>
        <v>Doscientos treinta y dos euros con cincuenta céntimos</v>
      </c>
      <c r="G629" s="21">
        <v>232.5</v>
      </c>
      <c r="H629" s="21">
        <f t="shared" si="9"/>
        <v>232.5</v>
      </c>
    </row>
    <row r="630" spans="1:8" ht="112.2">
      <c r="A630" s="10" t="s">
        <v>908</v>
      </c>
      <c r="B630" s="31" t="s">
        <v>6796</v>
      </c>
      <c r="C630" s="31" t="s">
        <v>6834</v>
      </c>
      <c r="D630" s="26" t="s">
        <v>8431</v>
      </c>
      <c r="E630" s="27" t="s">
        <v>11008</v>
      </c>
      <c r="F630" s="31" t="str" cm="1">
        <f t="array" ref="F630">NumLetras(H630,2)</f>
        <v>Doscientos sesenta y cinco euros</v>
      </c>
      <c r="G630" s="21">
        <v>265</v>
      </c>
      <c r="H630" s="21">
        <f t="shared" si="9"/>
        <v>265</v>
      </c>
    </row>
    <row r="631" spans="1:8" ht="112.2">
      <c r="A631" s="10" t="s">
        <v>908</v>
      </c>
      <c r="B631" s="31" t="s">
        <v>6796</v>
      </c>
      <c r="C631" s="31" t="s">
        <v>6835</v>
      </c>
      <c r="D631" s="26" t="s">
        <v>8431</v>
      </c>
      <c r="E631" s="27" t="s">
        <v>11009</v>
      </c>
      <c r="F631" s="31" t="str" cm="1">
        <f t="array" ref="F631">NumLetras(H631,2)</f>
        <v>Trescientos cuarenta y siete euros con cincuenta céntimos</v>
      </c>
      <c r="G631" s="21">
        <v>347.5</v>
      </c>
      <c r="H631" s="21">
        <f t="shared" si="9"/>
        <v>347.5</v>
      </c>
    </row>
    <row r="632" spans="1:8" ht="112.2">
      <c r="A632" s="10" t="s">
        <v>908</v>
      </c>
      <c r="B632" s="31" t="s">
        <v>6796</v>
      </c>
      <c r="C632" s="31" t="s">
        <v>6836</v>
      </c>
      <c r="D632" s="26" t="s">
        <v>8431</v>
      </c>
      <c r="E632" s="27" t="s">
        <v>11010</v>
      </c>
      <c r="F632" s="31" t="str" cm="1">
        <f t="array" ref="F632">NumLetras(H632,2)</f>
        <v>Trescientos noventa y siete euros con cincuenta céntimos</v>
      </c>
      <c r="G632" s="21">
        <v>397.5</v>
      </c>
      <c r="H632" s="21">
        <f t="shared" si="9"/>
        <v>397.5</v>
      </c>
    </row>
    <row r="633" spans="1:8" ht="112.2">
      <c r="A633" s="10" t="s">
        <v>908</v>
      </c>
      <c r="B633" s="31" t="s">
        <v>6796</v>
      </c>
      <c r="C633" s="31" t="s">
        <v>6837</v>
      </c>
      <c r="D633" s="26" t="s">
        <v>8431</v>
      </c>
      <c r="E633" s="27" t="s">
        <v>11011</v>
      </c>
      <c r="F633" s="31" t="str" cm="1">
        <f t="array" ref="F633">NumLetras(H633,2)</f>
        <v>Quinientos cuarenta y cinco euros</v>
      </c>
      <c r="G633" s="21">
        <v>545</v>
      </c>
      <c r="H633" s="21">
        <f t="shared" si="9"/>
        <v>545</v>
      </c>
    </row>
    <row r="634" spans="1:8" ht="112.2">
      <c r="A634" s="10" t="s">
        <v>908</v>
      </c>
      <c r="B634" s="31" t="s">
        <v>6796</v>
      </c>
      <c r="C634" s="31" t="s">
        <v>6838</v>
      </c>
      <c r="D634" s="26" t="s">
        <v>8431</v>
      </c>
      <c r="E634" s="27" t="s">
        <v>11012</v>
      </c>
      <c r="F634" s="31" t="str" cm="1">
        <f t="array" ref="F634">NumLetras(H634,2)</f>
        <v>Seiscientos veinte euros</v>
      </c>
      <c r="G634" s="21">
        <v>620</v>
      </c>
      <c r="H634" s="21">
        <f t="shared" si="9"/>
        <v>620</v>
      </c>
    </row>
    <row r="635" spans="1:8" ht="112.2">
      <c r="A635" s="10" t="s">
        <v>908</v>
      </c>
      <c r="B635" s="31" t="s">
        <v>6796</v>
      </c>
      <c r="C635" s="31" t="s">
        <v>6839</v>
      </c>
      <c r="D635" s="26" t="s">
        <v>8431</v>
      </c>
      <c r="E635" s="27" t="s">
        <v>11013</v>
      </c>
      <c r="F635" s="31" t="str" cm="1">
        <f t="array" ref="F635">NumLetras(H635,2)</f>
        <v>Setecientos ochenta y siete euros con cincuenta céntimos</v>
      </c>
      <c r="G635" s="21">
        <v>787.5</v>
      </c>
      <c r="H635" s="21">
        <f t="shared" si="9"/>
        <v>787.5</v>
      </c>
    </row>
    <row r="636" spans="1:8" ht="112.2">
      <c r="A636" s="10" t="s">
        <v>908</v>
      </c>
      <c r="B636" s="31" t="s">
        <v>6796</v>
      </c>
      <c r="C636" s="31" t="s">
        <v>6840</v>
      </c>
      <c r="D636" s="26" t="s">
        <v>8431</v>
      </c>
      <c r="E636" s="27" t="s">
        <v>11014</v>
      </c>
      <c r="F636" s="31" t="str" cm="1">
        <f t="array" ref="F636">NumLetras(H636,2)</f>
        <v>Mil ochenta y tres euros con setenta y cinco céntimos</v>
      </c>
      <c r="G636" s="21">
        <v>1083.75</v>
      </c>
      <c r="H636" s="21">
        <f t="shared" si="9"/>
        <v>1083.75</v>
      </c>
    </row>
    <row r="637" spans="1:8" ht="112.2">
      <c r="A637" s="10" t="s">
        <v>908</v>
      </c>
      <c r="B637" s="31" t="s">
        <v>6796</v>
      </c>
      <c r="C637" s="31" t="s">
        <v>6841</v>
      </c>
      <c r="D637" s="26" t="s">
        <v>8431</v>
      </c>
      <c r="E637" s="27" t="s">
        <v>11015</v>
      </c>
      <c r="F637" s="31" t="str" cm="1">
        <f t="array" ref="F637">NumLetras(H637,2)</f>
        <v>Mil ciento sesenta y siete euros con cincuenta céntimos</v>
      </c>
      <c r="G637" s="21">
        <v>1167.5</v>
      </c>
      <c r="H637" s="21">
        <f t="shared" si="9"/>
        <v>1167.5</v>
      </c>
    </row>
    <row r="638" spans="1:8" ht="112.2">
      <c r="A638" s="10" t="s">
        <v>908</v>
      </c>
      <c r="B638" s="31" t="s">
        <v>6796</v>
      </c>
      <c r="C638" s="31" t="s">
        <v>6842</v>
      </c>
      <c r="D638" s="26" t="s">
        <v>8431</v>
      </c>
      <c r="E638" s="27" t="s">
        <v>11016</v>
      </c>
      <c r="F638" s="31" t="str" cm="1">
        <f t="array" ref="F638">NumLetras(H638,2)</f>
        <v>Mil trescientos sesenta euros</v>
      </c>
      <c r="G638" s="21">
        <v>1360</v>
      </c>
      <c r="H638" s="21">
        <f t="shared" si="9"/>
        <v>1360</v>
      </c>
    </row>
    <row r="639" spans="1:8" ht="112.2">
      <c r="A639" s="10" t="s">
        <v>908</v>
      </c>
      <c r="B639" s="31" t="s">
        <v>6796</v>
      </c>
      <c r="C639" s="31" t="s">
        <v>6843</v>
      </c>
      <c r="D639" s="26" t="s">
        <v>8431</v>
      </c>
      <c r="E639" s="27" t="s">
        <v>11017</v>
      </c>
      <c r="F639" s="31" t="str" cm="1">
        <f t="array" ref="F639">NumLetras(H639,2)</f>
        <v>Mil setecientos sesenta y seis euros con veinticinco céntimos</v>
      </c>
      <c r="G639" s="21">
        <v>1766.25</v>
      </c>
      <c r="H639" s="21">
        <f t="shared" si="9"/>
        <v>1766.25</v>
      </c>
    </row>
    <row r="640" spans="1:8" ht="112.2">
      <c r="A640" s="10" t="s">
        <v>908</v>
      </c>
      <c r="B640" s="31" t="s">
        <v>6796</v>
      </c>
      <c r="C640" s="31" t="s">
        <v>6844</v>
      </c>
      <c r="D640" s="26" t="s">
        <v>8431</v>
      </c>
      <c r="E640" s="27" t="s">
        <v>11018</v>
      </c>
      <c r="F640" s="31" t="str" cm="1">
        <f t="array" ref="F640">NumLetras(H640,2)</f>
        <v>Dos mil quinientos ochenta y cinco euros</v>
      </c>
      <c r="G640" s="21">
        <v>2585</v>
      </c>
      <c r="H640" s="21">
        <f t="shared" si="9"/>
        <v>2585</v>
      </c>
    </row>
    <row r="641" spans="1:8" ht="112.2">
      <c r="A641" s="10" t="s">
        <v>908</v>
      </c>
      <c r="B641" s="31" t="s">
        <v>6796</v>
      </c>
      <c r="C641" s="31" t="s">
        <v>6845</v>
      </c>
      <c r="D641" s="26" t="s">
        <v>8431</v>
      </c>
      <c r="E641" s="27" t="s">
        <v>11019</v>
      </c>
      <c r="F641" s="31" t="str" cm="1">
        <f t="array" ref="F641">NumLetras(H641,2)</f>
        <v>Dos mil setecientos cuarenta y siete euros con cincuenta céntimos</v>
      </c>
      <c r="G641" s="21">
        <v>2747.5</v>
      </c>
      <c r="H641" s="21">
        <f t="shared" si="9"/>
        <v>2747.5</v>
      </c>
    </row>
    <row r="642" spans="1:8" ht="112.2">
      <c r="A642" s="10" t="s">
        <v>908</v>
      </c>
      <c r="B642" s="31" t="s">
        <v>6796</v>
      </c>
      <c r="C642" s="31" t="s">
        <v>6846</v>
      </c>
      <c r="D642" s="26" t="s">
        <v>8431</v>
      </c>
      <c r="E642" s="27" t="s">
        <v>11020</v>
      </c>
      <c r="F642" s="31" t="str" cm="1">
        <f t="array" ref="F642">NumLetras(H642,2)</f>
        <v>Cuatro mil cuatrocientos dos euros con cincuenta céntimos</v>
      </c>
      <c r="G642" s="21">
        <v>4402.5</v>
      </c>
      <c r="H642" s="21">
        <f t="shared" si="9"/>
        <v>4402.5</v>
      </c>
    </row>
    <row r="643" spans="1:8" ht="112.2">
      <c r="A643" s="10" t="s">
        <v>908</v>
      </c>
      <c r="B643" s="31" t="s">
        <v>6796</v>
      </c>
      <c r="C643" s="31" t="s">
        <v>6847</v>
      </c>
      <c r="D643" s="26" t="s">
        <v>8431</v>
      </c>
      <c r="E643" s="27" t="s">
        <v>11021</v>
      </c>
      <c r="F643" s="31" t="str" cm="1">
        <f t="array" ref="F643">NumLetras(H643,2)</f>
        <v>Cinco mil doscientos seis euros con veinticinco céntimos</v>
      </c>
      <c r="G643" s="21">
        <v>5206.25</v>
      </c>
      <c r="H643" s="21">
        <f t="shared" si="9"/>
        <v>5206.25</v>
      </c>
    </row>
    <row r="644" spans="1:8" ht="112.2">
      <c r="A644" s="10" t="s">
        <v>908</v>
      </c>
      <c r="B644" s="31" t="s">
        <v>6796</v>
      </c>
      <c r="C644" s="31" t="s">
        <v>6848</v>
      </c>
      <c r="D644" s="26" t="s">
        <v>8431</v>
      </c>
      <c r="E644" s="27" t="s">
        <v>11022</v>
      </c>
      <c r="F644" s="31" t="str" cm="1">
        <f t="array" ref="F644">NumLetras(H644,2)</f>
        <v>Siete mil ciento cuarenta y un euros con veinticinco céntimos</v>
      </c>
      <c r="G644" s="21">
        <v>7141.25</v>
      </c>
      <c r="H644" s="21">
        <f t="shared" si="9"/>
        <v>7141.25</v>
      </c>
    </row>
    <row r="645" spans="1:8" ht="112.2">
      <c r="A645" s="10" t="s">
        <v>908</v>
      </c>
      <c r="B645" s="31" t="s">
        <v>6796</v>
      </c>
      <c r="C645" s="31" t="s">
        <v>6849</v>
      </c>
      <c r="D645" s="26" t="s">
        <v>8431</v>
      </c>
      <c r="E645" s="27" t="s">
        <v>11023</v>
      </c>
      <c r="F645" s="31" t="str" cm="1">
        <f t="array" ref="F645">NumLetras(H645,2)</f>
        <v>Siete mil quinientos noventa euros</v>
      </c>
      <c r="G645" s="21">
        <v>7590</v>
      </c>
      <c r="H645" s="21">
        <f t="shared" si="9"/>
        <v>7590</v>
      </c>
    </row>
    <row r="646" spans="1:8" ht="112.2">
      <c r="A646" s="10" t="s">
        <v>908</v>
      </c>
      <c r="B646" s="31" t="s">
        <v>6796</v>
      </c>
      <c r="C646" s="31" t="s">
        <v>6850</v>
      </c>
      <c r="D646" s="26" t="s">
        <v>8431</v>
      </c>
      <c r="E646" s="27" t="s">
        <v>11024</v>
      </c>
      <c r="F646" s="31" t="str" cm="1">
        <f t="array" ref="F646">NumLetras(H646,2)</f>
        <v>Nueve mil ciento treinta y siete euros con cincuenta céntimos</v>
      </c>
      <c r="G646" s="21">
        <v>9137.5</v>
      </c>
      <c r="H646" s="21">
        <f t="shared" si="9"/>
        <v>9137.5</v>
      </c>
    </row>
    <row r="647" spans="1:8" ht="112.2">
      <c r="A647" s="10" t="s">
        <v>908</v>
      </c>
      <c r="B647" s="31" t="s">
        <v>6796</v>
      </c>
      <c r="C647" s="31" t="s">
        <v>6851</v>
      </c>
      <c r="D647" s="26" t="s">
        <v>8431</v>
      </c>
      <c r="E647" s="27" t="s">
        <v>11025</v>
      </c>
      <c r="F647" s="31" t="str" cm="1">
        <f t="array" ref="F647">NumLetras(H647,2)</f>
        <v>Diez mil cuatrocientos cincuenta euros</v>
      </c>
      <c r="G647" s="21">
        <v>10450</v>
      </c>
      <c r="H647" s="21">
        <f t="shared" si="9"/>
        <v>10450</v>
      </c>
    </row>
    <row r="648" spans="1:8" ht="112.2">
      <c r="A648" s="10" t="s">
        <v>908</v>
      </c>
      <c r="B648" s="31" t="s">
        <v>6796</v>
      </c>
      <c r="C648" s="31" t="s">
        <v>6852</v>
      </c>
      <c r="D648" s="26" t="s">
        <v>8431</v>
      </c>
      <c r="E648" s="27" t="s">
        <v>11026</v>
      </c>
      <c r="F648" s="31" t="str" cm="1">
        <f t="array" ref="F648">NumLetras(H648,2)</f>
        <v>Trece mil doscientos cincuenta y cinco euros</v>
      </c>
      <c r="G648" s="21">
        <v>13255</v>
      </c>
      <c r="H648" s="21">
        <f t="shared" ref="H648:H711" si="10">G648*(1-$H$2)</f>
        <v>13255</v>
      </c>
    </row>
    <row r="649" spans="1:8" ht="112.2">
      <c r="A649" s="10" t="s">
        <v>908</v>
      </c>
      <c r="B649" s="31" t="s">
        <v>6796</v>
      </c>
      <c r="C649" s="31" t="s">
        <v>6853</v>
      </c>
      <c r="D649" s="26" t="s">
        <v>8431</v>
      </c>
      <c r="E649" s="27" t="s">
        <v>11027</v>
      </c>
      <c r="F649" s="31" t="str" cm="1">
        <f t="array" ref="F649">NumLetras(H649,2)</f>
        <v>Diecisiete mil doscientos sesenta y dos euros con cincuenta céntimos</v>
      </c>
      <c r="G649" s="21">
        <v>17262.5</v>
      </c>
      <c r="H649" s="21">
        <f t="shared" si="10"/>
        <v>17262.5</v>
      </c>
    </row>
    <row r="650" spans="1:8" ht="112.2">
      <c r="A650" s="10" t="s">
        <v>908</v>
      </c>
      <c r="B650" s="31" t="s">
        <v>6796</v>
      </c>
      <c r="C650" s="31" t="s">
        <v>6854</v>
      </c>
      <c r="D650" s="26" t="s">
        <v>8431</v>
      </c>
      <c r="E650" s="27" t="s">
        <v>11028</v>
      </c>
      <c r="F650" s="31" t="str" cm="1">
        <f t="array" ref="F650">NumLetras(H650,2)</f>
        <v>Veintidós mil cuatrocientos veinticinco euros</v>
      </c>
      <c r="G650" s="21">
        <v>22425</v>
      </c>
      <c r="H650" s="21">
        <f t="shared" si="10"/>
        <v>22425</v>
      </c>
    </row>
    <row r="651" spans="1:8" ht="112.2">
      <c r="A651" s="10" t="s">
        <v>908</v>
      </c>
      <c r="B651" s="31" t="s">
        <v>6796</v>
      </c>
      <c r="C651" s="31" t="s">
        <v>6855</v>
      </c>
      <c r="D651" s="26" t="s">
        <v>8431</v>
      </c>
      <c r="E651" s="27" t="s">
        <v>11029</v>
      </c>
      <c r="F651" s="31" t="str" cm="1">
        <f t="array" ref="F651">NumLetras(H651,2)</f>
        <v>Veinticuatro mil novecientos veinticinco euros</v>
      </c>
      <c r="G651" s="21">
        <v>24925</v>
      </c>
      <c r="H651" s="21">
        <f t="shared" si="10"/>
        <v>24925</v>
      </c>
    </row>
    <row r="652" spans="1:8" ht="81.599999999999994">
      <c r="A652" s="10" t="s">
        <v>908</v>
      </c>
      <c r="B652" s="31" t="s">
        <v>6796</v>
      </c>
      <c r="C652" s="31" t="s">
        <v>6856</v>
      </c>
      <c r="D652" s="26" t="s">
        <v>8431</v>
      </c>
      <c r="E652" s="27" t="s">
        <v>11030</v>
      </c>
      <c r="F652" s="31" t="str" cm="1">
        <f t="array" ref="F652">NumLetras(H652,2)</f>
        <v>Ciento cincuenta y un euros con veinticinco céntimos</v>
      </c>
      <c r="G652" s="21">
        <v>151.25</v>
      </c>
      <c r="H652" s="21">
        <f t="shared" si="10"/>
        <v>151.25</v>
      </c>
    </row>
    <row r="653" spans="1:8" ht="81.599999999999994">
      <c r="A653" s="10" t="s">
        <v>908</v>
      </c>
      <c r="B653" s="31" t="s">
        <v>6796</v>
      </c>
      <c r="C653" s="31" t="s">
        <v>6857</v>
      </c>
      <c r="D653" s="26" t="s">
        <v>8431</v>
      </c>
      <c r="E653" s="27" t="s">
        <v>11031</v>
      </c>
      <c r="F653" s="31" t="str" cm="1">
        <f t="array" ref="F653">NumLetras(H653,2)</f>
        <v>Ciento sesenta y dos euros con cincuenta céntimos</v>
      </c>
      <c r="G653" s="21">
        <v>162.5</v>
      </c>
      <c r="H653" s="21">
        <f t="shared" si="10"/>
        <v>162.5</v>
      </c>
    </row>
    <row r="654" spans="1:8" ht="81.599999999999994">
      <c r="A654" s="10" t="s">
        <v>908</v>
      </c>
      <c r="B654" s="31" t="s">
        <v>6796</v>
      </c>
      <c r="C654" s="31" t="s">
        <v>6858</v>
      </c>
      <c r="D654" s="26" t="s">
        <v>8431</v>
      </c>
      <c r="E654" s="27" t="s">
        <v>11032</v>
      </c>
      <c r="F654" s="31" t="str" cm="1">
        <f t="array" ref="F654">NumLetras(H654,2)</f>
        <v>Ciento ochenta y siete euros con cincuenta céntimos</v>
      </c>
      <c r="G654" s="21">
        <v>187.5</v>
      </c>
      <c r="H654" s="21">
        <f t="shared" si="10"/>
        <v>187.5</v>
      </c>
    </row>
    <row r="655" spans="1:8" ht="81.599999999999994">
      <c r="A655" s="10" t="s">
        <v>908</v>
      </c>
      <c r="B655" s="31" t="s">
        <v>6796</v>
      </c>
      <c r="C655" s="31" t="s">
        <v>6859</v>
      </c>
      <c r="D655" s="26" t="s">
        <v>8431</v>
      </c>
      <c r="E655" s="27" t="s">
        <v>11033</v>
      </c>
      <c r="F655" s="31" t="str" cm="1">
        <f t="array" ref="F655">NumLetras(H655,2)</f>
        <v>Doscientos doce euros con cincuenta céntimos</v>
      </c>
      <c r="G655" s="21">
        <v>212.5</v>
      </c>
      <c r="H655" s="21">
        <f t="shared" si="10"/>
        <v>212.5</v>
      </c>
    </row>
    <row r="656" spans="1:8" ht="81.599999999999994">
      <c r="A656" s="10" t="s">
        <v>908</v>
      </c>
      <c r="B656" s="31" t="s">
        <v>6796</v>
      </c>
      <c r="C656" s="31" t="s">
        <v>6860</v>
      </c>
      <c r="D656" s="26" t="s">
        <v>8431</v>
      </c>
      <c r="E656" s="27" t="s">
        <v>11034</v>
      </c>
      <c r="F656" s="31" t="str" cm="1">
        <f t="array" ref="F656">NumLetras(H656,2)</f>
        <v>Doscientos setenta y siete euros con cincuenta céntimos</v>
      </c>
      <c r="G656" s="21">
        <v>277.5</v>
      </c>
      <c r="H656" s="21">
        <f t="shared" si="10"/>
        <v>277.5</v>
      </c>
    </row>
    <row r="657" spans="1:8" ht="81.599999999999994">
      <c r="A657" s="10" t="s">
        <v>908</v>
      </c>
      <c r="B657" s="31" t="s">
        <v>6796</v>
      </c>
      <c r="C657" s="31" t="s">
        <v>6861</v>
      </c>
      <c r="D657" s="26" t="s">
        <v>8431</v>
      </c>
      <c r="E657" s="27" t="s">
        <v>11035</v>
      </c>
      <c r="F657" s="31" t="str" cm="1">
        <f t="array" ref="F657">NumLetras(H657,2)</f>
        <v>Trescientos veinte euros</v>
      </c>
      <c r="G657" s="21">
        <v>320</v>
      </c>
      <c r="H657" s="21">
        <f t="shared" si="10"/>
        <v>320</v>
      </c>
    </row>
    <row r="658" spans="1:8" ht="81.599999999999994">
      <c r="A658" s="10" t="s">
        <v>908</v>
      </c>
      <c r="B658" s="31" t="s">
        <v>6796</v>
      </c>
      <c r="C658" s="31" t="s">
        <v>6862</v>
      </c>
      <c r="D658" s="26" t="s">
        <v>8431</v>
      </c>
      <c r="E658" s="27" t="s">
        <v>11036</v>
      </c>
      <c r="F658" s="31" t="str" cm="1">
        <f t="array" ref="F658">NumLetras(H658,2)</f>
        <v>Cuatrocientos treinta y ocho euros con setenta y cinco céntimos</v>
      </c>
      <c r="G658" s="21">
        <v>438.75</v>
      </c>
      <c r="H658" s="21">
        <f t="shared" si="10"/>
        <v>438.75</v>
      </c>
    </row>
    <row r="659" spans="1:8" ht="81.599999999999994">
      <c r="A659" s="10" t="s">
        <v>908</v>
      </c>
      <c r="B659" s="31" t="s">
        <v>6796</v>
      </c>
      <c r="C659" s="31" t="s">
        <v>6863</v>
      </c>
      <c r="D659" s="26" t="s">
        <v>8431</v>
      </c>
      <c r="E659" s="27" t="s">
        <v>11037</v>
      </c>
      <c r="F659" s="31" t="str" cm="1">
        <f t="array" ref="F659">NumLetras(H659,2)</f>
        <v>Quinientos euros</v>
      </c>
      <c r="G659" s="21">
        <v>500</v>
      </c>
      <c r="H659" s="21">
        <f t="shared" si="10"/>
        <v>500</v>
      </c>
    </row>
    <row r="660" spans="1:8" ht="81.599999999999994">
      <c r="A660" s="10" t="s">
        <v>908</v>
      </c>
      <c r="B660" s="31" t="s">
        <v>6796</v>
      </c>
      <c r="C660" s="31" t="s">
        <v>6864</v>
      </c>
      <c r="D660" s="26" t="s">
        <v>8431</v>
      </c>
      <c r="E660" s="27" t="s">
        <v>11038</v>
      </c>
      <c r="F660" s="31" t="str" cm="1">
        <f t="array" ref="F660">NumLetras(H660,2)</f>
        <v>Seiscientos treinta euros</v>
      </c>
      <c r="G660" s="21">
        <v>630</v>
      </c>
      <c r="H660" s="21">
        <f t="shared" si="10"/>
        <v>630</v>
      </c>
    </row>
    <row r="661" spans="1:8" ht="81.599999999999994">
      <c r="A661" s="10" t="s">
        <v>908</v>
      </c>
      <c r="B661" s="31" t="s">
        <v>6796</v>
      </c>
      <c r="C661" s="31" t="s">
        <v>6865</v>
      </c>
      <c r="D661" s="26" t="s">
        <v>8431</v>
      </c>
      <c r="E661" s="27" t="s">
        <v>11039</v>
      </c>
      <c r="F661" s="31" t="str" cm="1">
        <f t="array" ref="F661">NumLetras(H661,2)</f>
        <v>Ochocientos cuarenta y ocho euros con setenta y cinco céntimos</v>
      </c>
      <c r="G661" s="21">
        <v>848.75</v>
      </c>
      <c r="H661" s="21">
        <f t="shared" si="10"/>
        <v>848.75</v>
      </c>
    </row>
    <row r="662" spans="1:8" ht="81.599999999999994">
      <c r="A662" s="10" t="s">
        <v>908</v>
      </c>
      <c r="B662" s="31" t="s">
        <v>6796</v>
      </c>
      <c r="C662" s="31" t="s">
        <v>6866</v>
      </c>
      <c r="D662" s="26" t="s">
        <v>8431</v>
      </c>
      <c r="E662" s="27" t="s">
        <v>11040</v>
      </c>
      <c r="F662" s="31" t="str" cm="1">
        <f t="array" ref="F662">NumLetras(H662,2)</f>
        <v>Novecientos cuarenta euros</v>
      </c>
      <c r="G662" s="21">
        <v>940</v>
      </c>
      <c r="H662" s="21">
        <f t="shared" si="10"/>
        <v>940</v>
      </c>
    </row>
    <row r="663" spans="1:8" ht="81.599999999999994">
      <c r="A663" s="10" t="s">
        <v>908</v>
      </c>
      <c r="B663" s="31" t="s">
        <v>6796</v>
      </c>
      <c r="C663" s="31" t="s">
        <v>6867</v>
      </c>
      <c r="D663" s="26" t="s">
        <v>8431</v>
      </c>
      <c r="E663" s="27" t="s">
        <v>11041</v>
      </c>
      <c r="F663" s="31" t="str" cm="1">
        <f t="array" ref="F663">NumLetras(H663,2)</f>
        <v>Mil noventa euros</v>
      </c>
      <c r="G663" s="21">
        <v>1090</v>
      </c>
      <c r="H663" s="21">
        <f t="shared" si="10"/>
        <v>1090</v>
      </c>
    </row>
    <row r="664" spans="1:8" ht="81.599999999999994">
      <c r="A664" s="10" t="s">
        <v>908</v>
      </c>
      <c r="B664" s="31" t="s">
        <v>6796</v>
      </c>
      <c r="C664" s="31" t="s">
        <v>6868</v>
      </c>
      <c r="D664" s="26" t="s">
        <v>8431</v>
      </c>
      <c r="E664" s="27" t="s">
        <v>11042</v>
      </c>
      <c r="F664" s="31" t="str" cm="1">
        <f t="array" ref="F664">NumLetras(H664,2)</f>
        <v>Mil cuatrocientos dieciocho euros con setenta y cinco céntimos</v>
      </c>
      <c r="G664" s="21">
        <v>1418.75</v>
      </c>
      <c r="H664" s="21">
        <f t="shared" si="10"/>
        <v>1418.75</v>
      </c>
    </row>
    <row r="665" spans="1:8" ht="81.599999999999994">
      <c r="A665" s="10" t="s">
        <v>908</v>
      </c>
      <c r="B665" s="31" t="s">
        <v>6796</v>
      </c>
      <c r="C665" s="31" t="s">
        <v>6869</v>
      </c>
      <c r="D665" s="26" t="s">
        <v>8431</v>
      </c>
      <c r="E665" s="27" t="s">
        <v>11043</v>
      </c>
      <c r="F665" s="31" t="str" cm="1">
        <f t="array" ref="F665">NumLetras(H665,2)</f>
        <v>Dos mil dos euros con cincuenta céntimos</v>
      </c>
      <c r="G665" s="21">
        <v>2002.5</v>
      </c>
      <c r="H665" s="21">
        <f t="shared" si="10"/>
        <v>2002.5</v>
      </c>
    </row>
    <row r="666" spans="1:8" ht="81.599999999999994">
      <c r="A666" s="10" t="s">
        <v>908</v>
      </c>
      <c r="B666" s="31" t="s">
        <v>6796</v>
      </c>
      <c r="C666" s="31" t="s">
        <v>6870</v>
      </c>
      <c r="D666" s="26" t="s">
        <v>8431</v>
      </c>
      <c r="E666" s="27" t="s">
        <v>11044</v>
      </c>
      <c r="F666" s="31" t="str" cm="1">
        <f t="array" ref="F666">NumLetras(H666,2)</f>
        <v>Dos mil ciento diecisiete euros con cincuenta céntimos</v>
      </c>
      <c r="G666" s="21">
        <v>2117.5</v>
      </c>
      <c r="H666" s="21">
        <f t="shared" si="10"/>
        <v>2117.5</v>
      </c>
    </row>
    <row r="667" spans="1:8" ht="81.599999999999994">
      <c r="A667" s="10" t="s">
        <v>908</v>
      </c>
      <c r="B667" s="31" t="s">
        <v>6796</v>
      </c>
      <c r="C667" s="31" t="s">
        <v>6871</v>
      </c>
      <c r="D667" s="26" t="s">
        <v>8431</v>
      </c>
      <c r="E667" s="27" t="s">
        <v>11045</v>
      </c>
      <c r="F667" s="31" t="str" cm="1">
        <f t="array" ref="F667">NumLetras(H667,2)</f>
        <v>Tres mil trescientos cincuenta y tres euros con setenta y cinco céntimos</v>
      </c>
      <c r="G667" s="21">
        <v>3353.75</v>
      </c>
      <c r="H667" s="21">
        <f t="shared" si="10"/>
        <v>3353.75</v>
      </c>
    </row>
    <row r="668" spans="1:8" ht="81.599999999999994">
      <c r="A668" s="10" t="s">
        <v>908</v>
      </c>
      <c r="B668" s="31" t="s">
        <v>6796</v>
      </c>
      <c r="C668" s="31" t="s">
        <v>6872</v>
      </c>
      <c r="D668" s="26" t="s">
        <v>8431</v>
      </c>
      <c r="E668" s="27" t="s">
        <v>11046</v>
      </c>
      <c r="F668" s="31" t="str" cm="1">
        <f t="array" ref="F668">NumLetras(H668,2)</f>
        <v>Tres mil novecientos cincuenta y siete euros con cincuenta céntimos</v>
      </c>
      <c r="G668" s="21">
        <v>3957.5</v>
      </c>
      <c r="H668" s="21">
        <f t="shared" si="10"/>
        <v>3957.5</v>
      </c>
    </row>
    <row r="669" spans="1:8" ht="81.599999999999994">
      <c r="A669" s="10" t="s">
        <v>908</v>
      </c>
      <c r="B669" s="31" t="s">
        <v>6796</v>
      </c>
      <c r="C669" s="31" t="s">
        <v>6873</v>
      </c>
      <c r="D669" s="26" t="s">
        <v>8431</v>
      </c>
      <c r="E669" s="27" t="s">
        <v>11047</v>
      </c>
      <c r="F669" s="31" t="str" cm="1">
        <f t="array" ref="F669">NumLetras(H669,2)</f>
        <v>Cinco mil cuatrocientos cuarenta y cinco euros</v>
      </c>
      <c r="G669" s="21">
        <v>5445</v>
      </c>
      <c r="H669" s="21">
        <f t="shared" si="10"/>
        <v>5445</v>
      </c>
    </row>
    <row r="670" spans="1:8" ht="81.599999999999994">
      <c r="A670" s="10" t="s">
        <v>908</v>
      </c>
      <c r="B670" s="31" t="s">
        <v>6796</v>
      </c>
      <c r="C670" s="31" t="s">
        <v>6874</v>
      </c>
      <c r="D670" s="26" t="s">
        <v>8431</v>
      </c>
      <c r="E670" s="27" t="s">
        <v>11048</v>
      </c>
      <c r="F670" s="31" t="str" cm="1">
        <f t="array" ref="F670">NumLetras(H670,2)</f>
        <v>Cinco mil ochocientos sesenta y un euros con veinticinco céntimos</v>
      </c>
      <c r="G670" s="21">
        <v>5861.25</v>
      </c>
      <c r="H670" s="21">
        <f t="shared" si="10"/>
        <v>5861.25</v>
      </c>
    </row>
    <row r="671" spans="1:8" ht="81.599999999999994">
      <c r="A671" s="10" t="s">
        <v>908</v>
      </c>
      <c r="B671" s="31" t="s">
        <v>6796</v>
      </c>
      <c r="C671" s="31" t="s">
        <v>6875</v>
      </c>
      <c r="D671" s="26" t="s">
        <v>8431</v>
      </c>
      <c r="E671" s="27" t="s">
        <v>11049</v>
      </c>
      <c r="F671" s="31" t="str" cm="1">
        <f t="array" ref="F671">NumLetras(H671,2)</f>
        <v>Seis mil novecientos treinta euros</v>
      </c>
      <c r="G671" s="21">
        <v>6930</v>
      </c>
      <c r="H671" s="21">
        <f t="shared" si="10"/>
        <v>6930</v>
      </c>
    </row>
    <row r="672" spans="1:8" ht="81.599999999999994">
      <c r="A672" s="10" t="s">
        <v>908</v>
      </c>
      <c r="B672" s="31" t="s">
        <v>6796</v>
      </c>
      <c r="C672" s="31" t="s">
        <v>6876</v>
      </c>
      <c r="D672" s="26" t="s">
        <v>8431</v>
      </c>
      <c r="E672" s="27" t="s">
        <v>11050</v>
      </c>
      <c r="F672" s="31" t="str" cm="1">
        <f t="array" ref="F672">NumLetras(H672,2)</f>
        <v>Siete mil novecientos noventa y seis euros con veinticinco céntimos</v>
      </c>
      <c r="G672" s="21">
        <v>7996.25</v>
      </c>
      <c r="H672" s="21">
        <f t="shared" si="10"/>
        <v>7996.25</v>
      </c>
    </row>
    <row r="673" spans="1:8" ht="81.599999999999994">
      <c r="A673" s="10" t="s">
        <v>908</v>
      </c>
      <c r="B673" s="31" t="s">
        <v>6796</v>
      </c>
      <c r="C673" s="31" t="s">
        <v>6877</v>
      </c>
      <c r="D673" s="26" t="s">
        <v>8431</v>
      </c>
      <c r="E673" s="27" t="s">
        <v>11051</v>
      </c>
      <c r="F673" s="31" t="str" cm="1">
        <f t="array" ref="F673">NumLetras(H673,2)</f>
        <v>Diez mil doscientos siete euros con cincuenta céntimos</v>
      </c>
      <c r="G673" s="21">
        <v>10207.5</v>
      </c>
      <c r="H673" s="21">
        <f t="shared" si="10"/>
        <v>10207.5</v>
      </c>
    </row>
    <row r="674" spans="1:8" ht="81.599999999999994">
      <c r="A674" s="10" t="s">
        <v>908</v>
      </c>
      <c r="B674" s="31" t="s">
        <v>6796</v>
      </c>
      <c r="C674" s="31" t="s">
        <v>6878</v>
      </c>
      <c r="D674" s="26" t="s">
        <v>8431</v>
      </c>
      <c r="E674" s="27" t="s">
        <v>11052</v>
      </c>
      <c r="F674" s="31" t="str" cm="1">
        <f t="array" ref="F674">NumLetras(H674,2)</f>
        <v>Trece mil doscientos sesenta euros</v>
      </c>
      <c r="G674" s="21">
        <v>13260</v>
      </c>
      <c r="H674" s="21">
        <f t="shared" si="10"/>
        <v>13260</v>
      </c>
    </row>
    <row r="675" spans="1:8" ht="81.599999999999994">
      <c r="A675" s="10" t="s">
        <v>908</v>
      </c>
      <c r="B675" s="31" t="s">
        <v>6796</v>
      </c>
      <c r="C675" s="31" t="s">
        <v>6879</v>
      </c>
      <c r="D675" s="26" t="s">
        <v>8431</v>
      </c>
      <c r="E675" s="27" t="s">
        <v>11053</v>
      </c>
      <c r="F675" s="31" t="str" cm="1">
        <f t="array" ref="F675">NumLetras(H675,2)</f>
        <v>Diecisiete mil doscientos veinticinco euros</v>
      </c>
      <c r="G675" s="21">
        <v>17225</v>
      </c>
      <c r="H675" s="21">
        <f t="shared" si="10"/>
        <v>17225</v>
      </c>
    </row>
    <row r="676" spans="1:8" ht="81.599999999999994">
      <c r="A676" s="10" t="s">
        <v>908</v>
      </c>
      <c r="B676" s="31" t="s">
        <v>6796</v>
      </c>
      <c r="C676" s="31" t="s">
        <v>6880</v>
      </c>
      <c r="D676" s="26" t="s">
        <v>8431</v>
      </c>
      <c r="E676" s="27" t="s">
        <v>11054</v>
      </c>
      <c r="F676" s="31" t="str" cm="1">
        <f t="array" ref="F676">NumLetras(H676,2)</f>
        <v>Dieciocho mil quinientos treinta y un euros con veinticinco céntimos</v>
      </c>
      <c r="G676" s="21">
        <v>18531.25</v>
      </c>
      <c r="H676" s="21">
        <f t="shared" si="10"/>
        <v>18531.25</v>
      </c>
    </row>
    <row r="677" spans="1:8" ht="81.599999999999994">
      <c r="A677" s="10" t="s">
        <v>908</v>
      </c>
      <c r="B677" s="31" t="s">
        <v>6796</v>
      </c>
      <c r="C677" s="31" t="s">
        <v>6881</v>
      </c>
      <c r="D677" s="26" t="s">
        <v>8431</v>
      </c>
      <c r="E677" s="27" t="s">
        <v>11055</v>
      </c>
      <c r="F677" s="31" t="str" cm="1">
        <f t="array" ref="F677">NumLetras(H677,2)</f>
        <v>Diecinueve mil ciento cuarenta y tres euros con setenta y cinco céntimos</v>
      </c>
      <c r="G677" s="21">
        <v>19143.75</v>
      </c>
      <c r="H677" s="21">
        <f t="shared" si="10"/>
        <v>19143.75</v>
      </c>
    </row>
    <row r="678" spans="1:8" ht="81.599999999999994">
      <c r="A678" s="10" t="s">
        <v>908</v>
      </c>
      <c r="B678" s="31" t="s">
        <v>6796</v>
      </c>
      <c r="C678" s="31" t="s">
        <v>6882</v>
      </c>
      <c r="D678" s="26" t="s">
        <v>8431</v>
      </c>
      <c r="E678" s="27" t="s">
        <v>11056</v>
      </c>
      <c r="F678" s="31" t="str" cm="1">
        <f t="array" ref="F678">NumLetras(H678,2)</f>
        <v>Diecinueve mil novecientos ochenta euros</v>
      </c>
      <c r="G678" s="21">
        <v>19980</v>
      </c>
      <c r="H678" s="21">
        <f t="shared" si="10"/>
        <v>19980</v>
      </c>
    </row>
    <row r="679" spans="1:8" ht="81.599999999999994">
      <c r="A679" s="10" t="s">
        <v>908</v>
      </c>
      <c r="B679" s="31" t="s">
        <v>6796</v>
      </c>
      <c r="C679" s="31" t="s">
        <v>6883</v>
      </c>
      <c r="D679" s="26" t="s">
        <v>8431</v>
      </c>
      <c r="E679" s="27" t="s">
        <v>11057</v>
      </c>
      <c r="F679" s="31" t="str" cm="1">
        <f t="array" ref="F679">NumLetras(H679,2)</f>
        <v>Veintitrés mil quinientos cincuenta y cinco euros</v>
      </c>
      <c r="G679" s="21">
        <v>23555</v>
      </c>
      <c r="H679" s="21">
        <f t="shared" si="10"/>
        <v>23555</v>
      </c>
    </row>
    <row r="680" spans="1:8" ht="81.599999999999994">
      <c r="A680" s="10" t="s">
        <v>908</v>
      </c>
      <c r="B680" s="31" t="s">
        <v>6796</v>
      </c>
      <c r="C680" s="31" t="s">
        <v>6884</v>
      </c>
      <c r="D680" s="26" t="s">
        <v>8431</v>
      </c>
      <c r="E680" s="27" t="s">
        <v>11058</v>
      </c>
      <c r="F680" s="31" t="str" cm="1">
        <f t="array" ref="F680">NumLetras(H680,2)</f>
        <v>Veintiséis mil quinientos cincuenta y dos euros con cincuenta céntimos</v>
      </c>
      <c r="G680" s="21">
        <v>26552.5</v>
      </c>
      <c r="H680" s="21">
        <f t="shared" si="10"/>
        <v>26552.5</v>
      </c>
    </row>
    <row r="681" spans="1:8" ht="81.599999999999994">
      <c r="A681" s="10" t="s">
        <v>908</v>
      </c>
      <c r="B681" s="31" t="s">
        <v>6796</v>
      </c>
      <c r="C681" s="31" t="s">
        <v>6885</v>
      </c>
      <c r="D681" s="26" t="s">
        <v>8431</v>
      </c>
      <c r="E681" s="27" t="s">
        <v>11059</v>
      </c>
      <c r="F681" s="31" t="str" cm="1">
        <f t="array" ref="F681">NumLetras(H681,2)</f>
        <v>Veintinueve mil setecientos noventa euros</v>
      </c>
      <c r="G681" s="21">
        <v>29790</v>
      </c>
      <c r="H681" s="21">
        <f t="shared" si="10"/>
        <v>29790</v>
      </c>
    </row>
    <row r="682" spans="1:8" ht="81.599999999999994">
      <c r="A682" s="10" t="s">
        <v>908</v>
      </c>
      <c r="B682" s="31" t="s">
        <v>6796</v>
      </c>
      <c r="C682" s="31" t="s">
        <v>6886</v>
      </c>
      <c r="D682" s="26" t="s">
        <v>8431</v>
      </c>
      <c r="E682" s="27" t="s">
        <v>11060</v>
      </c>
      <c r="F682" s="31" t="str" cm="1">
        <f t="array" ref="F682">NumLetras(H682,2)</f>
        <v>Treinta mil setecientos once euros con veinticinco céntimos</v>
      </c>
      <c r="G682" s="21">
        <v>30711.25</v>
      </c>
      <c r="H682" s="21">
        <f t="shared" si="10"/>
        <v>30711.25</v>
      </c>
    </row>
    <row r="683" spans="1:8" ht="81.599999999999994">
      <c r="A683" s="10" t="s">
        <v>908</v>
      </c>
      <c r="B683" s="31" t="s">
        <v>6796</v>
      </c>
      <c r="C683" s="31" t="s">
        <v>6887</v>
      </c>
      <c r="D683" s="26" t="s">
        <v>8431</v>
      </c>
      <c r="E683" s="27" t="s">
        <v>11061</v>
      </c>
      <c r="F683" s="31" t="str" cm="1">
        <f t="array" ref="F683">NumLetras(H683,2)</f>
        <v>Treinta y dos mil cuatrocientos setenta y dos euros con cincuenta céntimos</v>
      </c>
      <c r="G683" s="21">
        <v>32472.5</v>
      </c>
      <c r="H683" s="21">
        <f t="shared" si="10"/>
        <v>32472.5</v>
      </c>
    </row>
    <row r="684" spans="1:8" ht="81.599999999999994">
      <c r="A684" s="10" t="s">
        <v>908</v>
      </c>
      <c r="B684" s="31" t="s">
        <v>6796</v>
      </c>
      <c r="C684" s="31" t="s">
        <v>6888</v>
      </c>
      <c r="D684" s="26" t="s">
        <v>8431</v>
      </c>
      <c r="E684" s="27" t="s">
        <v>11062</v>
      </c>
      <c r="F684" s="31" t="str" cm="1">
        <f t="array" ref="F684">NumLetras(H684,2)</f>
        <v>Ciento sesenta euros</v>
      </c>
      <c r="G684" s="21">
        <v>160</v>
      </c>
      <c r="H684" s="21">
        <f t="shared" si="10"/>
        <v>160</v>
      </c>
    </row>
    <row r="685" spans="1:8" ht="81.599999999999994">
      <c r="A685" s="10" t="s">
        <v>908</v>
      </c>
      <c r="B685" s="31" t="s">
        <v>6796</v>
      </c>
      <c r="C685" s="31" t="s">
        <v>6889</v>
      </c>
      <c r="D685" s="26" t="s">
        <v>8431</v>
      </c>
      <c r="E685" s="27" t="s">
        <v>11063</v>
      </c>
      <c r="F685" s="31" t="str" cm="1">
        <f t="array" ref="F685">NumLetras(H685,2)</f>
        <v>Ciento setenta y un euros con veinticinco céntimos</v>
      </c>
      <c r="G685" s="21">
        <v>171.25</v>
      </c>
      <c r="H685" s="21">
        <f t="shared" si="10"/>
        <v>171.25</v>
      </c>
    </row>
    <row r="686" spans="1:8" ht="81.599999999999994">
      <c r="A686" s="10" t="s">
        <v>908</v>
      </c>
      <c r="B686" s="31" t="s">
        <v>6796</v>
      </c>
      <c r="C686" s="31" t="s">
        <v>6890</v>
      </c>
      <c r="D686" s="26" t="s">
        <v>8431</v>
      </c>
      <c r="E686" s="27" t="s">
        <v>11064</v>
      </c>
      <c r="F686" s="31" t="str" cm="1">
        <f t="array" ref="F686">NumLetras(H686,2)</f>
        <v>Ciento noventa y siete euros con cincuenta céntimos</v>
      </c>
      <c r="G686" s="21">
        <v>197.5</v>
      </c>
      <c r="H686" s="21">
        <f t="shared" si="10"/>
        <v>197.5</v>
      </c>
    </row>
    <row r="687" spans="1:8" ht="81.599999999999994">
      <c r="A687" s="10" t="s">
        <v>908</v>
      </c>
      <c r="B687" s="31" t="s">
        <v>6796</v>
      </c>
      <c r="C687" s="31" t="s">
        <v>6891</v>
      </c>
      <c r="D687" s="26" t="s">
        <v>8431</v>
      </c>
      <c r="E687" s="27" t="s">
        <v>11065</v>
      </c>
      <c r="F687" s="31" t="str" cm="1">
        <f t="array" ref="F687">NumLetras(H687,2)</f>
        <v>Doscientos veintidós euros con cincuenta céntimos</v>
      </c>
      <c r="G687" s="21">
        <v>222.5</v>
      </c>
      <c r="H687" s="21">
        <f t="shared" si="10"/>
        <v>222.5</v>
      </c>
    </row>
    <row r="688" spans="1:8" ht="81.599999999999994">
      <c r="A688" s="10" t="s">
        <v>908</v>
      </c>
      <c r="B688" s="31" t="s">
        <v>6796</v>
      </c>
      <c r="C688" s="31" t="s">
        <v>6892</v>
      </c>
      <c r="D688" s="26" t="s">
        <v>8431</v>
      </c>
      <c r="E688" s="27" t="s">
        <v>11066</v>
      </c>
      <c r="F688" s="31" t="str" cm="1">
        <f t="array" ref="F688">NumLetras(H688,2)</f>
        <v>Doscientos noventa y tres euros con setenta y cinco céntimos</v>
      </c>
      <c r="G688" s="21">
        <v>293.75</v>
      </c>
      <c r="H688" s="21">
        <f t="shared" si="10"/>
        <v>293.75</v>
      </c>
    </row>
    <row r="689" spans="1:8" ht="81.599999999999994">
      <c r="A689" s="10" t="s">
        <v>908</v>
      </c>
      <c r="B689" s="31" t="s">
        <v>6796</v>
      </c>
      <c r="C689" s="31" t="s">
        <v>6893</v>
      </c>
      <c r="D689" s="26" t="s">
        <v>8431</v>
      </c>
      <c r="E689" s="27" t="s">
        <v>11067</v>
      </c>
      <c r="F689" s="31" t="str" cm="1">
        <f t="array" ref="F689">NumLetras(H689,2)</f>
        <v>Trescientos cuarenta euros</v>
      </c>
      <c r="G689" s="21">
        <v>340</v>
      </c>
      <c r="H689" s="21">
        <f t="shared" si="10"/>
        <v>340</v>
      </c>
    </row>
    <row r="690" spans="1:8" ht="81.599999999999994">
      <c r="A690" s="10" t="s">
        <v>908</v>
      </c>
      <c r="B690" s="31" t="s">
        <v>6796</v>
      </c>
      <c r="C690" s="31" t="s">
        <v>6894</v>
      </c>
      <c r="D690" s="26" t="s">
        <v>8431</v>
      </c>
      <c r="E690" s="27" t="s">
        <v>11068</v>
      </c>
      <c r="F690" s="31" t="str" cm="1">
        <f t="array" ref="F690">NumLetras(H690,2)</f>
        <v>Cuatrocientos setenta euros</v>
      </c>
      <c r="G690" s="21">
        <v>470</v>
      </c>
      <c r="H690" s="21">
        <f t="shared" si="10"/>
        <v>470</v>
      </c>
    </row>
    <row r="691" spans="1:8" ht="81.599999999999994">
      <c r="A691" s="10" t="s">
        <v>908</v>
      </c>
      <c r="B691" s="31" t="s">
        <v>6796</v>
      </c>
      <c r="C691" s="31" t="s">
        <v>6895</v>
      </c>
      <c r="D691" s="26" t="s">
        <v>8431</v>
      </c>
      <c r="E691" s="27" t="s">
        <v>11069</v>
      </c>
      <c r="F691" s="31" t="str" cm="1">
        <f t="array" ref="F691">NumLetras(H691,2)</f>
        <v>Quinientos treinta y un euros con veinticinco céntimos</v>
      </c>
      <c r="G691" s="21">
        <v>531.25</v>
      </c>
      <c r="H691" s="21">
        <f t="shared" si="10"/>
        <v>531.25</v>
      </c>
    </row>
    <row r="692" spans="1:8" ht="81.599999999999994">
      <c r="A692" s="10" t="s">
        <v>908</v>
      </c>
      <c r="B692" s="31" t="s">
        <v>6796</v>
      </c>
      <c r="C692" s="31" t="s">
        <v>6896</v>
      </c>
      <c r="D692" s="26" t="s">
        <v>8431</v>
      </c>
      <c r="E692" s="27" t="s">
        <v>11070</v>
      </c>
      <c r="F692" s="31" t="str" cm="1">
        <f t="array" ref="F692">NumLetras(H692,2)</f>
        <v>Seiscientos sesenta y un euros con veinticinco céntimos</v>
      </c>
      <c r="G692" s="21">
        <v>661.25</v>
      </c>
      <c r="H692" s="21">
        <f t="shared" si="10"/>
        <v>661.25</v>
      </c>
    </row>
    <row r="693" spans="1:8" ht="81.599999999999994">
      <c r="A693" s="10" t="s">
        <v>908</v>
      </c>
      <c r="B693" s="31" t="s">
        <v>6796</v>
      </c>
      <c r="C693" s="31" t="s">
        <v>6897</v>
      </c>
      <c r="D693" s="26" t="s">
        <v>8431</v>
      </c>
      <c r="E693" s="27" t="s">
        <v>11071</v>
      </c>
      <c r="F693" s="31" t="str" cm="1">
        <f t="array" ref="F693">NumLetras(H693,2)</f>
        <v>Ochocientos noventa y cinco euros</v>
      </c>
      <c r="G693" s="21">
        <v>895</v>
      </c>
      <c r="H693" s="21">
        <f t="shared" si="10"/>
        <v>895</v>
      </c>
    </row>
    <row r="694" spans="1:8" ht="81.599999999999994">
      <c r="A694" s="10" t="s">
        <v>908</v>
      </c>
      <c r="B694" s="31" t="s">
        <v>6796</v>
      </c>
      <c r="C694" s="31" t="s">
        <v>6898</v>
      </c>
      <c r="D694" s="26" t="s">
        <v>8431</v>
      </c>
      <c r="E694" s="27" t="s">
        <v>11072</v>
      </c>
      <c r="F694" s="31" t="str" cm="1">
        <f t="array" ref="F694">NumLetras(H694,2)</f>
        <v>Novecientos ochenta y seis euros con veinticinco céntimos</v>
      </c>
      <c r="G694" s="21">
        <v>986.25</v>
      </c>
      <c r="H694" s="21">
        <f t="shared" si="10"/>
        <v>986.25</v>
      </c>
    </row>
    <row r="695" spans="1:8" ht="81.599999999999994">
      <c r="A695" s="10" t="s">
        <v>908</v>
      </c>
      <c r="B695" s="31" t="s">
        <v>6796</v>
      </c>
      <c r="C695" s="31" t="s">
        <v>6899</v>
      </c>
      <c r="D695" s="26" t="s">
        <v>8431</v>
      </c>
      <c r="E695" s="27" t="s">
        <v>11073</v>
      </c>
      <c r="F695" s="31" t="str" cm="1">
        <f t="array" ref="F695">NumLetras(H695,2)</f>
        <v>Mil ciento treinta y seis euros con veinticinco céntimos</v>
      </c>
      <c r="G695" s="21">
        <v>1136.25</v>
      </c>
      <c r="H695" s="21">
        <f t="shared" si="10"/>
        <v>1136.25</v>
      </c>
    </row>
    <row r="696" spans="1:8" ht="81.599999999999994">
      <c r="A696" s="10" t="s">
        <v>908</v>
      </c>
      <c r="B696" s="31" t="s">
        <v>6796</v>
      </c>
      <c r="C696" s="31" t="s">
        <v>6900</v>
      </c>
      <c r="D696" s="26" t="s">
        <v>8431</v>
      </c>
      <c r="E696" s="27" t="s">
        <v>11074</v>
      </c>
      <c r="F696" s="31" t="str" cm="1">
        <f t="array" ref="F696">NumLetras(H696,2)</f>
        <v>Mil cuatrocientos noventa euros</v>
      </c>
      <c r="G696" s="21">
        <v>1490</v>
      </c>
      <c r="H696" s="21">
        <f t="shared" si="10"/>
        <v>1490</v>
      </c>
    </row>
    <row r="697" spans="1:8" ht="81.599999999999994">
      <c r="A697" s="10" t="s">
        <v>908</v>
      </c>
      <c r="B697" s="31" t="s">
        <v>6796</v>
      </c>
      <c r="C697" s="31" t="s">
        <v>6901</v>
      </c>
      <c r="D697" s="26" t="s">
        <v>8431</v>
      </c>
      <c r="E697" s="27" t="s">
        <v>11075</v>
      </c>
      <c r="F697" s="31" t="str" cm="1">
        <f t="array" ref="F697">NumLetras(H697,2)</f>
        <v>Dos mil noventa y seis euros con veinticinco céntimos</v>
      </c>
      <c r="G697" s="21">
        <v>2096.25</v>
      </c>
      <c r="H697" s="21">
        <f t="shared" si="10"/>
        <v>2096.25</v>
      </c>
    </row>
    <row r="698" spans="1:8" ht="81.599999999999994">
      <c r="A698" s="10" t="s">
        <v>908</v>
      </c>
      <c r="B698" s="31" t="s">
        <v>6796</v>
      </c>
      <c r="C698" s="31" t="s">
        <v>6902</v>
      </c>
      <c r="D698" s="26" t="s">
        <v>8431</v>
      </c>
      <c r="E698" s="27" t="s">
        <v>11076</v>
      </c>
      <c r="F698" s="31" t="str" cm="1">
        <f t="array" ref="F698">NumLetras(H698,2)</f>
        <v>Dos mil doscientos once euros con veinticinco céntimos</v>
      </c>
      <c r="G698" s="21">
        <v>2211.25</v>
      </c>
      <c r="H698" s="21">
        <f t="shared" si="10"/>
        <v>2211.25</v>
      </c>
    </row>
    <row r="699" spans="1:8" ht="81.599999999999994">
      <c r="A699" s="10" t="s">
        <v>908</v>
      </c>
      <c r="B699" s="31" t="s">
        <v>6796</v>
      </c>
      <c r="C699" s="31" t="s">
        <v>6903</v>
      </c>
      <c r="D699" s="26" t="s">
        <v>8431</v>
      </c>
      <c r="E699" s="27" t="s">
        <v>11077</v>
      </c>
      <c r="F699" s="31" t="str" cm="1">
        <f t="array" ref="F699">NumLetras(H699,2)</f>
        <v>Tres mil cuatrocientos sesenta y siete euros con cincuenta céntimos</v>
      </c>
      <c r="G699" s="21">
        <v>3467.5</v>
      </c>
      <c r="H699" s="21">
        <f t="shared" si="10"/>
        <v>3467.5</v>
      </c>
    </row>
    <row r="700" spans="1:8" ht="81.599999999999994">
      <c r="A700" s="10" t="s">
        <v>908</v>
      </c>
      <c r="B700" s="31" t="s">
        <v>6796</v>
      </c>
      <c r="C700" s="31" t="s">
        <v>6904</v>
      </c>
      <c r="D700" s="26" t="s">
        <v>8431</v>
      </c>
      <c r="E700" s="27" t="s">
        <v>11078</v>
      </c>
      <c r="F700" s="31" t="str" cm="1">
        <f t="array" ref="F700">NumLetras(H700,2)</f>
        <v>Cuatro mil noventa y seis euros con veinticinco céntimos</v>
      </c>
      <c r="G700" s="21">
        <v>4096.25</v>
      </c>
      <c r="H700" s="21">
        <f t="shared" si="10"/>
        <v>4096.25</v>
      </c>
    </row>
    <row r="701" spans="1:8" ht="81.599999999999994">
      <c r="A701" s="10" t="s">
        <v>908</v>
      </c>
      <c r="B701" s="31" t="s">
        <v>6796</v>
      </c>
      <c r="C701" s="31" t="s">
        <v>6905</v>
      </c>
      <c r="D701" s="26" t="s">
        <v>8431</v>
      </c>
      <c r="E701" s="27" t="s">
        <v>11079</v>
      </c>
      <c r="F701" s="31" t="str" cm="1">
        <f t="array" ref="F701">NumLetras(H701,2)</f>
        <v>Cinco mil seiscientos cincuenta y un euros con veinticinco céntimos</v>
      </c>
      <c r="G701" s="21">
        <v>5651.25</v>
      </c>
      <c r="H701" s="21">
        <f t="shared" si="10"/>
        <v>5651.25</v>
      </c>
    </row>
    <row r="702" spans="1:8" ht="81.599999999999994">
      <c r="A702" s="10" t="s">
        <v>908</v>
      </c>
      <c r="B702" s="31" t="s">
        <v>6796</v>
      </c>
      <c r="C702" s="31" t="s">
        <v>6906</v>
      </c>
      <c r="D702" s="26" t="s">
        <v>8431</v>
      </c>
      <c r="E702" s="27" t="s">
        <v>11080</v>
      </c>
      <c r="F702" s="31" t="str" cm="1">
        <f t="array" ref="F702">NumLetras(H702,2)</f>
        <v>Seis mil sesenta y seis euros con veinticinco céntimos</v>
      </c>
      <c r="G702" s="21">
        <v>6066.25</v>
      </c>
      <c r="H702" s="21">
        <f t="shared" si="10"/>
        <v>6066.25</v>
      </c>
    </row>
    <row r="703" spans="1:8" ht="81.599999999999994">
      <c r="A703" s="10" t="s">
        <v>908</v>
      </c>
      <c r="B703" s="31" t="s">
        <v>6796</v>
      </c>
      <c r="C703" s="31" t="s">
        <v>6907</v>
      </c>
      <c r="D703" s="26" t="s">
        <v>8431</v>
      </c>
      <c r="E703" s="27" t="s">
        <v>11081</v>
      </c>
      <c r="F703" s="31" t="str" cm="1">
        <f t="array" ref="F703">NumLetras(H703,2)</f>
        <v>Siete mil trescientos noventa y un euros con veinticinco céntimos</v>
      </c>
      <c r="G703" s="21">
        <v>7391.25</v>
      </c>
      <c r="H703" s="21">
        <f t="shared" si="10"/>
        <v>7391.25</v>
      </c>
    </row>
    <row r="704" spans="1:8" ht="81.599999999999994">
      <c r="A704" s="10" t="s">
        <v>908</v>
      </c>
      <c r="B704" s="31" t="s">
        <v>6796</v>
      </c>
      <c r="C704" s="31" t="s">
        <v>6908</v>
      </c>
      <c r="D704" s="26" t="s">
        <v>8431</v>
      </c>
      <c r="E704" s="27" t="s">
        <v>11082</v>
      </c>
      <c r="F704" s="31" t="str" cm="1">
        <f t="array" ref="F704">NumLetras(H704,2)</f>
        <v>Ocho mil cuatrocientos cincuenta y siete euros con cincuenta céntimos</v>
      </c>
      <c r="G704" s="21">
        <v>8457.5</v>
      </c>
      <c r="H704" s="21">
        <f t="shared" si="10"/>
        <v>8457.5</v>
      </c>
    </row>
    <row r="705" spans="1:8" ht="81.599999999999994">
      <c r="A705" s="10" t="s">
        <v>908</v>
      </c>
      <c r="B705" s="31" t="s">
        <v>6796</v>
      </c>
      <c r="C705" s="31" t="s">
        <v>6909</v>
      </c>
      <c r="D705" s="26" t="s">
        <v>8431</v>
      </c>
      <c r="E705" s="27" t="s">
        <v>11083</v>
      </c>
      <c r="F705" s="31" t="str" cm="1">
        <f t="array" ref="F705">NumLetras(H705,2)</f>
        <v>Diez mil seiscientos sesenta y ocho euros con setenta y cinco céntimos</v>
      </c>
      <c r="G705" s="21">
        <v>10668.75</v>
      </c>
      <c r="H705" s="21">
        <f t="shared" si="10"/>
        <v>10668.75</v>
      </c>
    </row>
    <row r="706" spans="1:8" ht="81.599999999999994">
      <c r="A706" s="10" t="s">
        <v>908</v>
      </c>
      <c r="B706" s="31" t="s">
        <v>6796</v>
      </c>
      <c r="C706" s="31" t="s">
        <v>6910</v>
      </c>
      <c r="D706" s="26" t="s">
        <v>8431</v>
      </c>
      <c r="E706" s="27" t="s">
        <v>11084</v>
      </c>
      <c r="F706" s="31" t="str" cm="1">
        <f t="array" ref="F706">NumLetras(H706,2)</f>
        <v>Trece mil setecientos veintiún euros con veinticinco céntimos</v>
      </c>
      <c r="G706" s="21">
        <v>13721.25</v>
      </c>
      <c r="H706" s="21">
        <f t="shared" si="10"/>
        <v>13721.25</v>
      </c>
    </row>
    <row r="707" spans="1:8" ht="81.599999999999994">
      <c r="A707" s="10" t="s">
        <v>908</v>
      </c>
      <c r="B707" s="31" t="s">
        <v>6796</v>
      </c>
      <c r="C707" s="31" t="s">
        <v>6911</v>
      </c>
      <c r="D707" s="26" t="s">
        <v>8431</v>
      </c>
      <c r="E707" s="27" t="s">
        <v>11085</v>
      </c>
      <c r="F707" s="31" t="str" cm="1">
        <f t="array" ref="F707">NumLetras(H707,2)</f>
        <v>Diecisiete mil seiscientos ochenta y siete euros con cincuenta céntimos</v>
      </c>
      <c r="G707" s="21">
        <v>17687.5</v>
      </c>
      <c r="H707" s="21">
        <f t="shared" si="10"/>
        <v>17687.5</v>
      </c>
    </row>
    <row r="708" spans="1:8" ht="81.599999999999994">
      <c r="A708" s="10" t="s">
        <v>908</v>
      </c>
      <c r="B708" s="31" t="s">
        <v>6796</v>
      </c>
      <c r="C708" s="31" t="s">
        <v>6912</v>
      </c>
      <c r="D708" s="26" t="s">
        <v>8431</v>
      </c>
      <c r="E708" s="27" t="s">
        <v>11086</v>
      </c>
      <c r="F708" s="31" t="str" cm="1">
        <f t="array" ref="F708">NumLetras(H708,2)</f>
        <v>Dieciocho mil novecientos noventa y dos euros con cincuenta céntimos</v>
      </c>
      <c r="G708" s="21">
        <v>18992.5</v>
      </c>
      <c r="H708" s="21">
        <f t="shared" si="10"/>
        <v>18992.5</v>
      </c>
    </row>
    <row r="709" spans="1:8" ht="81.599999999999994">
      <c r="A709" s="10" t="s">
        <v>908</v>
      </c>
      <c r="B709" s="31" t="s">
        <v>6796</v>
      </c>
      <c r="C709" s="31" t="s">
        <v>6913</v>
      </c>
      <c r="D709" s="26" t="s">
        <v>8431</v>
      </c>
      <c r="E709" s="27" t="s">
        <v>11087</v>
      </c>
      <c r="F709" s="31" t="str" cm="1">
        <f t="array" ref="F709">NumLetras(H709,2)</f>
        <v>Diecinueve mil seiscientos seis euros con veinticinco céntimos</v>
      </c>
      <c r="G709" s="21">
        <v>19606.25</v>
      </c>
      <c r="H709" s="21">
        <f t="shared" si="10"/>
        <v>19606.25</v>
      </c>
    </row>
    <row r="710" spans="1:8" ht="81.599999999999994">
      <c r="A710" s="10" t="s">
        <v>908</v>
      </c>
      <c r="B710" s="31" t="s">
        <v>6796</v>
      </c>
      <c r="C710" s="31" t="s">
        <v>6914</v>
      </c>
      <c r="D710" s="26" t="s">
        <v>8431</v>
      </c>
      <c r="E710" s="27" t="s">
        <v>11088</v>
      </c>
      <c r="F710" s="31" t="str" cm="1">
        <f t="array" ref="F710">NumLetras(H710,2)</f>
        <v>Veinte mil cuatrocientos cuarenta y un euros con veinticinco céntimos</v>
      </c>
      <c r="G710" s="21">
        <v>20441.25</v>
      </c>
      <c r="H710" s="21">
        <f t="shared" si="10"/>
        <v>20441.25</v>
      </c>
    </row>
    <row r="711" spans="1:8" ht="81.599999999999994">
      <c r="A711" s="10" t="s">
        <v>908</v>
      </c>
      <c r="B711" s="31" t="s">
        <v>6796</v>
      </c>
      <c r="C711" s="31" t="s">
        <v>6915</v>
      </c>
      <c r="D711" s="26" t="s">
        <v>8431</v>
      </c>
      <c r="E711" s="27" t="s">
        <v>11089</v>
      </c>
      <c r="F711" s="31" t="str" cm="1">
        <f t="array" ref="F711">NumLetras(H711,2)</f>
        <v>Veinticuatro mil trescientos ocho euros con setenta y cinco céntimos</v>
      </c>
      <c r="G711" s="21">
        <v>24308.75</v>
      </c>
      <c r="H711" s="21">
        <f t="shared" si="10"/>
        <v>24308.75</v>
      </c>
    </row>
    <row r="712" spans="1:8" ht="81.599999999999994">
      <c r="A712" s="10" t="s">
        <v>908</v>
      </c>
      <c r="B712" s="31" t="s">
        <v>6796</v>
      </c>
      <c r="C712" s="31" t="s">
        <v>6916</v>
      </c>
      <c r="D712" s="26" t="s">
        <v>8431</v>
      </c>
      <c r="E712" s="27" t="s">
        <v>11090</v>
      </c>
      <c r="F712" s="31" t="str" cm="1">
        <f t="array" ref="F712">NumLetras(H712,2)</f>
        <v>Veintisiete mil trescientos seis euros con veinticinco céntimos</v>
      </c>
      <c r="G712" s="21">
        <v>27306.25</v>
      </c>
      <c r="H712" s="21">
        <f t="shared" ref="H712:H775" si="11">G712*(1-$H$2)</f>
        <v>27306.25</v>
      </c>
    </row>
    <row r="713" spans="1:8" ht="81.599999999999994">
      <c r="A713" s="10" t="s">
        <v>908</v>
      </c>
      <c r="B713" s="31" t="s">
        <v>6796</v>
      </c>
      <c r="C713" s="31" t="s">
        <v>6917</v>
      </c>
      <c r="D713" s="26" t="s">
        <v>8431</v>
      </c>
      <c r="E713" s="27" t="s">
        <v>11091</v>
      </c>
      <c r="F713" s="31" t="str" cm="1">
        <f t="array" ref="F713">NumLetras(H713,2)</f>
        <v>Quinientos veintisiete euros con cincuenta céntimos</v>
      </c>
      <c r="G713" s="21">
        <v>527.5</v>
      </c>
      <c r="H713" s="21">
        <f t="shared" si="11"/>
        <v>527.5</v>
      </c>
    </row>
    <row r="714" spans="1:8" ht="81.599999999999994">
      <c r="A714" s="10" t="s">
        <v>908</v>
      </c>
      <c r="B714" s="31" t="s">
        <v>6796</v>
      </c>
      <c r="C714" s="31" t="s">
        <v>6918</v>
      </c>
      <c r="D714" s="26" t="s">
        <v>8431</v>
      </c>
      <c r="E714" s="27" t="s">
        <v>11092</v>
      </c>
      <c r="F714" s="31" t="str" cm="1">
        <f t="array" ref="F714">NumLetras(H714,2)</f>
        <v>Seiscientos cincuenta euros</v>
      </c>
      <c r="G714" s="21">
        <v>650</v>
      </c>
      <c r="H714" s="21">
        <f t="shared" si="11"/>
        <v>650</v>
      </c>
    </row>
    <row r="715" spans="1:8" ht="81.599999999999994">
      <c r="A715" s="10" t="s">
        <v>908</v>
      </c>
      <c r="B715" s="31" t="s">
        <v>6796</v>
      </c>
      <c r="C715" s="31" t="s">
        <v>6919</v>
      </c>
      <c r="D715" s="26" t="s">
        <v>8431</v>
      </c>
      <c r="E715" s="27" t="s">
        <v>11093</v>
      </c>
      <c r="F715" s="31" t="str" cm="1">
        <f t="array" ref="F715">NumLetras(H715,2)</f>
        <v>Ochocientos dieciocho euros con setenta y cinco céntimos</v>
      </c>
      <c r="G715" s="21">
        <v>818.75</v>
      </c>
      <c r="H715" s="21">
        <f t="shared" si="11"/>
        <v>818.75</v>
      </c>
    </row>
    <row r="716" spans="1:8" ht="81.599999999999994">
      <c r="A716" s="10" t="s">
        <v>908</v>
      </c>
      <c r="B716" s="31" t="s">
        <v>6796</v>
      </c>
      <c r="C716" s="31" t="s">
        <v>6920</v>
      </c>
      <c r="D716" s="26" t="s">
        <v>8431</v>
      </c>
      <c r="E716" s="27" t="s">
        <v>11094</v>
      </c>
      <c r="F716" s="31" t="str" cm="1">
        <f t="array" ref="F716">NumLetras(H716,2)</f>
        <v>Novecientos quince euros</v>
      </c>
      <c r="G716" s="21">
        <v>915</v>
      </c>
      <c r="H716" s="21">
        <f t="shared" si="11"/>
        <v>915</v>
      </c>
    </row>
    <row r="717" spans="1:8" ht="81.599999999999994">
      <c r="A717" s="10" t="s">
        <v>908</v>
      </c>
      <c r="B717" s="31" t="s">
        <v>6796</v>
      </c>
      <c r="C717" s="31" t="s">
        <v>6921</v>
      </c>
      <c r="D717" s="26" t="s">
        <v>8431</v>
      </c>
      <c r="E717" s="27" t="s">
        <v>11095</v>
      </c>
      <c r="F717" s="31" t="str" cm="1">
        <f t="array" ref="F717">NumLetras(H717,2)</f>
        <v>Mil ciento cincuenta y un euros con veinticinco céntimos</v>
      </c>
      <c r="G717" s="21">
        <v>1151.25</v>
      </c>
      <c r="H717" s="21">
        <f t="shared" si="11"/>
        <v>1151.25</v>
      </c>
    </row>
    <row r="718" spans="1:8" ht="81.599999999999994">
      <c r="A718" s="10" t="s">
        <v>908</v>
      </c>
      <c r="B718" s="31" t="s">
        <v>6796</v>
      </c>
      <c r="C718" s="31" t="s">
        <v>6922</v>
      </c>
      <c r="D718" s="26" t="s">
        <v>8431</v>
      </c>
      <c r="E718" s="27" t="s">
        <v>11096</v>
      </c>
      <c r="F718" s="31" t="str" cm="1">
        <f t="array" ref="F718">NumLetras(H718,2)</f>
        <v>Mil trescientos veinticinco euros</v>
      </c>
      <c r="G718" s="21">
        <v>1325</v>
      </c>
      <c r="H718" s="21">
        <f t="shared" si="11"/>
        <v>1325</v>
      </c>
    </row>
    <row r="719" spans="1:8" ht="81.599999999999994">
      <c r="A719" s="10" t="s">
        <v>908</v>
      </c>
      <c r="B719" s="31" t="s">
        <v>6796</v>
      </c>
      <c r="C719" s="31" t="s">
        <v>6923</v>
      </c>
      <c r="D719" s="26" t="s">
        <v>8431</v>
      </c>
      <c r="E719" s="27" t="s">
        <v>11097</v>
      </c>
      <c r="F719" s="31" t="str" cm="1">
        <f t="array" ref="F719">NumLetras(H719,2)</f>
        <v>Mil setecientos treinta y siete euros con cincuenta céntimos</v>
      </c>
      <c r="G719" s="21">
        <v>1737.5</v>
      </c>
      <c r="H719" s="21">
        <f t="shared" si="11"/>
        <v>1737.5</v>
      </c>
    </row>
    <row r="720" spans="1:8" ht="81.599999999999994">
      <c r="A720" s="10" t="s">
        <v>908</v>
      </c>
      <c r="B720" s="31" t="s">
        <v>6796</v>
      </c>
      <c r="C720" s="31" t="s">
        <v>6924</v>
      </c>
      <c r="D720" s="26" t="s">
        <v>8431</v>
      </c>
      <c r="E720" s="27" t="s">
        <v>11098</v>
      </c>
      <c r="F720" s="31" t="str" cm="1">
        <f t="array" ref="F720">NumLetras(H720,2)</f>
        <v>Dos mil cuatrocientos cincuenta euros</v>
      </c>
      <c r="G720" s="21">
        <v>2450</v>
      </c>
      <c r="H720" s="21">
        <f t="shared" si="11"/>
        <v>2450</v>
      </c>
    </row>
    <row r="721" spans="1:8" ht="81.599999999999994">
      <c r="A721" s="10" t="s">
        <v>908</v>
      </c>
      <c r="B721" s="31" t="s">
        <v>6796</v>
      </c>
      <c r="C721" s="31" t="s">
        <v>6925</v>
      </c>
      <c r="D721" s="26" t="s">
        <v>8431</v>
      </c>
      <c r="E721" s="27" t="s">
        <v>11099</v>
      </c>
      <c r="F721" s="31" t="str" cm="1">
        <f t="array" ref="F721">NumLetras(H721,2)</f>
        <v>Dos mil cuatrocientos setenta y cinco euros</v>
      </c>
      <c r="G721" s="21">
        <v>2475</v>
      </c>
      <c r="H721" s="21">
        <f t="shared" si="11"/>
        <v>2475</v>
      </c>
    </row>
    <row r="722" spans="1:8" ht="81.599999999999994">
      <c r="A722" s="10" t="s">
        <v>908</v>
      </c>
      <c r="B722" s="31" t="s">
        <v>6796</v>
      </c>
      <c r="C722" s="31" t="s">
        <v>6926</v>
      </c>
      <c r="D722" s="26" t="s">
        <v>8431</v>
      </c>
      <c r="E722" s="27" t="s">
        <v>11100</v>
      </c>
      <c r="F722" s="31" t="str" cm="1">
        <f t="array" ref="F722">NumLetras(H722,2)</f>
        <v>Tres mil seiscientos ochenta y siete euros con cincuenta céntimos</v>
      </c>
      <c r="G722" s="21">
        <v>3687.5</v>
      </c>
      <c r="H722" s="21">
        <f t="shared" si="11"/>
        <v>3687.5</v>
      </c>
    </row>
    <row r="723" spans="1:8" ht="81.599999999999994">
      <c r="A723" s="10" t="s">
        <v>908</v>
      </c>
      <c r="B723" s="31" t="s">
        <v>6796</v>
      </c>
      <c r="C723" s="31" t="s">
        <v>6927</v>
      </c>
      <c r="D723" s="26" t="s">
        <v>8431</v>
      </c>
      <c r="E723" s="27" t="s">
        <v>11101</v>
      </c>
      <c r="F723" s="31" t="str" cm="1">
        <f t="array" ref="F723">NumLetras(H723,2)</f>
        <v>Cuatro mil trescientos cincuenta euros</v>
      </c>
      <c r="G723" s="21">
        <v>4350</v>
      </c>
      <c r="H723" s="21">
        <f t="shared" si="11"/>
        <v>4350</v>
      </c>
    </row>
    <row r="724" spans="1:8" ht="81.599999999999994">
      <c r="A724" s="10" t="s">
        <v>908</v>
      </c>
      <c r="B724" s="31" t="s">
        <v>6796</v>
      </c>
      <c r="C724" s="31" t="s">
        <v>6928</v>
      </c>
      <c r="D724" s="26" t="s">
        <v>8431</v>
      </c>
      <c r="E724" s="27" t="s">
        <v>11102</v>
      </c>
      <c r="F724" s="31" t="str" cm="1">
        <f t="array" ref="F724">NumLetras(H724,2)</f>
        <v>Seis mil ochocientos euros</v>
      </c>
      <c r="G724" s="21">
        <v>6800</v>
      </c>
      <c r="H724" s="21">
        <f t="shared" si="11"/>
        <v>6800</v>
      </c>
    </row>
    <row r="725" spans="1:8" ht="81.599999999999994">
      <c r="A725" s="10" t="s">
        <v>908</v>
      </c>
      <c r="B725" s="31" t="s">
        <v>6796</v>
      </c>
      <c r="C725" s="31" t="s">
        <v>6929</v>
      </c>
      <c r="D725" s="26" t="s">
        <v>8431</v>
      </c>
      <c r="E725" s="27" t="s">
        <v>11103</v>
      </c>
      <c r="F725" s="31" t="str" cm="1">
        <f t="array" ref="F725">NumLetras(H725,2)</f>
        <v>Siete mil trescientos veinticinco euros</v>
      </c>
      <c r="G725" s="21">
        <v>7325</v>
      </c>
      <c r="H725" s="21">
        <f t="shared" si="11"/>
        <v>7325</v>
      </c>
    </row>
    <row r="726" spans="1:8" ht="81.599999999999994">
      <c r="A726" s="10" t="s">
        <v>908</v>
      </c>
      <c r="B726" s="31" t="s">
        <v>6796</v>
      </c>
      <c r="C726" s="31" t="s">
        <v>6930</v>
      </c>
      <c r="D726" s="26" t="s">
        <v>8431</v>
      </c>
      <c r="E726" s="27" t="s">
        <v>11104</v>
      </c>
      <c r="F726" s="31" t="str" cm="1">
        <f t="array" ref="F726">NumLetras(H726,2)</f>
        <v>Ocho mil seiscientos sesenta y dos euros con cincuenta céntimos</v>
      </c>
      <c r="G726" s="21">
        <v>8662.5</v>
      </c>
      <c r="H726" s="21">
        <f t="shared" si="11"/>
        <v>8662.5</v>
      </c>
    </row>
    <row r="727" spans="1:8" ht="81.599999999999994">
      <c r="A727" s="10" t="s">
        <v>908</v>
      </c>
      <c r="B727" s="31" t="s">
        <v>6796</v>
      </c>
      <c r="C727" s="31" t="s">
        <v>6931</v>
      </c>
      <c r="D727" s="26" t="s">
        <v>8431</v>
      </c>
      <c r="E727" s="27" t="s">
        <v>11105</v>
      </c>
      <c r="F727" s="31" t="str" cm="1">
        <f t="array" ref="F727">NumLetras(H727,2)</f>
        <v>Nueve mil novecientos ochenta y siete euros con cincuenta céntimos</v>
      </c>
      <c r="G727" s="21">
        <v>9987.5</v>
      </c>
      <c r="H727" s="21">
        <f t="shared" si="11"/>
        <v>9987.5</v>
      </c>
    </row>
    <row r="728" spans="1:8" ht="81.599999999999994">
      <c r="A728" s="10" t="s">
        <v>908</v>
      </c>
      <c r="B728" s="31" t="s">
        <v>6796</v>
      </c>
      <c r="C728" s="31" t="s">
        <v>6932</v>
      </c>
      <c r="D728" s="26" t="s">
        <v>8431</v>
      </c>
      <c r="E728" s="27" t="s">
        <v>11106</v>
      </c>
      <c r="F728" s="31" t="str" cm="1">
        <f t="array" ref="F728">NumLetras(H728,2)</f>
        <v>Once mil novecientos sesenta y dos euros con cincuenta céntimos</v>
      </c>
      <c r="G728" s="21">
        <v>11962.5</v>
      </c>
      <c r="H728" s="21">
        <f t="shared" si="11"/>
        <v>11962.5</v>
      </c>
    </row>
    <row r="729" spans="1:8" ht="81.599999999999994">
      <c r="A729" s="10" t="s">
        <v>908</v>
      </c>
      <c r="B729" s="31" t="s">
        <v>6796</v>
      </c>
      <c r="C729" s="31" t="s">
        <v>6933</v>
      </c>
      <c r="D729" s="26" t="s">
        <v>8431</v>
      </c>
      <c r="E729" s="27" t="s">
        <v>11107</v>
      </c>
      <c r="F729" s="31" t="str" cm="1">
        <f t="array" ref="F729">NumLetras(H729,2)</f>
        <v>Quince mil doscientos cincuenta euros</v>
      </c>
      <c r="G729" s="21">
        <v>15250</v>
      </c>
      <c r="H729" s="21">
        <f t="shared" si="11"/>
        <v>15250</v>
      </c>
    </row>
    <row r="730" spans="1:8" ht="81.599999999999994">
      <c r="A730" s="10" t="s">
        <v>908</v>
      </c>
      <c r="B730" s="31" t="s">
        <v>6796</v>
      </c>
      <c r="C730" s="31" t="s">
        <v>6934</v>
      </c>
      <c r="D730" s="26" t="s">
        <v>8431</v>
      </c>
      <c r="E730" s="27" t="s">
        <v>11108</v>
      </c>
      <c r="F730" s="31" t="str" cm="1">
        <f t="array" ref="F730">NumLetras(H730,2)</f>
        <v>Veinte mil trescientos setenta y cinco euros</v>
      </c>
      <c r="G730" s="21">
        <v>20375</v>
      </c>
      <c r="H730" s="21">
        <f t="shared" si="11"/>
        <v>20375</v>
      </c>
    </row>
    <row r="731" spans="1:8" ht="81.599999999999994">
      <c r="A731" s="10" t="s">
        <v>908</v>
      </c>
      <c r="B731" s="31" t="s">
        <v>6796</v>
      </c>
      <c r="C731" s="31" t="s">
        <v>6935</v>
      </c>
      <c r="D731" s="26" t="s">
        <v>8431</v>
      </c>
      <c r="E731" s="27" t="s">
        <v>11109</v>
      </c>
      <c r="F731" s="31" t="str" cm="1">
        <f t="array" ref="F731">NumLetras(H731,2)</f>
        <v>Veinte mil setecientos cincuenta euros</v>
      </c>
      <c r="G731" s="21">
        <v>20750</v>
      </c>
      <c r="H731" s="21">
        <f t="shared" si="11"/>
        <v>20750</v>
      </c>
    </row>
    <row r="732" spans="1:8" ht="81.599999999999994">
      <c r="A732" s="10" t="s">
        <v>908</v>
      </c>
      <c r="B732" s="31" t="s">
        <v>6796</v>
      </c>
      <c r="C732" s="31" t="s">
        <v>6936</v>
      </c>
      <c r="D732" s="26" t="s">
        <v>8431</v>
      </c>
      <c r="E732" s="27" t="s">
        <v>11110</v>
      </c>
      <c r="F732" s="31" t="str" cm="1">
        <f t="array" ref="F732">NumLetras(H732,2)</f>
        <v>Veinte mil ochocientos setenta y cinco euros</v>
      </c>
      <c r="G732" s="21">
        <v>20875</v>
      </c>
      <c r="H732" s="21">
        <f t="shared" si="11"/>
        <v>20875</v>
      </c>
    </row>
    <row r="733" spans="1:8" ht="81.599999999999994">
      <c r="A733" s="10" t="s">
        <v>908</v>
      </c>
      <c r="B733" s="31" t="s">
        <v>6796</v>
      </c>
      <c r="C733" s="31" t="s">
        <v>6937</v>
      </c>
      <c r="D733" s="26" t="s">
        <v>8431</v>
      </c>
      <c r="E733" s="27" t="s">
        <v>11111</v>
      </c>
      <c r="F733" s="31" t="str" cm="1">
        <f t="array" ref="F733">NumLetras(H733,2)</f>
        <v>Veintitrés mil ciento veinticinco euros</v>
      </c>
      <c r="G733" s="21">
        <v>23125</v>
      </c>
      <c r="H733" s="21">
        <f t="shared" si="11"/>
        <v>23125</v>
      </c>
    </row>
    <row r="734" spans="1:8" ht="81.599999999999994">
      <c r="A734" s="10" t="s">
        <v>908</v>
      </c>
      <c r="B734" s="31" t="s">
        <v>6796</v>
      </c>
      <c r="C734" s="31" t="s">
        <v>6938</v>
      </c>
      <c r="D734" s="26" t="s">
        <v>8431</v>
      </c>
      <c r="E734" s="27" t="s">
        <v>11112</v>
      </c>
      <c r="F734" s="31" t="str" cm="1">
        <f t="array" ref="F734">NumLetras(H734,2)</f>
        <v>Veinticinco mil setecientos cincuenta euros</v>
      </c>
      <c r="G734" s="21">
        <v>25750</v>
      </c>
      <c r="H734" s="21">
        <f t="shared" si="11"/>
        <v>25750</v>
      </c>
    </row>
    <row r="735" spans="1:8" ht="81.599999999999994">
      <c r="A735" s="10" t="s">
        <v>908</v>
      </c>
      <c r="B735" s="31" t="s">
        <v>6796</v>
      </c>
      <c r="C735" s="31" t="s">
        <v>6939</v>
      </c>
      <c r="D735" s="26" t="s">
        <v>8431</v>
      </c>
      <c r="E735" s="27" t="s">
        <v>11113</v>
      </c>
      <c r="F735" s="31" t="str" cm="1">
        <f t="array" ref="F735">NumLetras(H735,2)</f>
        <v>Treinta mil seiscientos veinticinco euros</v>
      </c>
      <c r="G735" s="21">
        <v>30625</v>
      </c>
      <c r="H735" s="21">
        <f t="shared" si="11"/>
        <v>30625</v>
      </c>
    </row>
    <row r="736" spans="1:8" ht="81.599999999999994">
      <c r="A736" s="10" t="s">
        <v>908</v>
      </c>
      <c r="B736" s="31" t="s">
        <v>6796</v>
      </c>
      <c r="C736" s="31" t="s">
        <v>6940</v>
      </c>
      <c r="D736" s="26" t="s">
        <v>8431</v>
      </c>
      <c r="E736" s="27" t="s">
        <v>11114</v>
      </c>
      <c r="F736" s="31" t="str" cm="1">
        <f t="array" ref="F736">NumLetras(H736,2)</f>
        <v>Cuatro mil doscientos sesenta y dos euros con cincuenta céntimos</v>
      </c>
      <c r="G736" s="21">
        <v>4262.5</v>
      </c>
      <c r="H736" s="21">
        <f t="shared" si="11"/>
        <v>4262.5</v>
      </c>
    </row>
    <row r="737" spans="1:8" ht="81.599999999999994">
      <c r="A737" s="10" t="s">
        <v>908</v>
      </c>
      <c r="B737" s="31" t="s">
        <v>6796</v>
      </c>
      <c r="C737" s="31" t="s">
        <v>6941</v>
      </c>
      <c r="D737" s="26" t="s">
        <v>8431</v>
      </c>
      <c r="E737" s="27" t="s">
        <v>11115</v>
      </c>
      <c r="F737" s="31" t="str" cm="1">
        <f t="array" ref="F737">NumLetras(H737,2)</f>
        <v>Cuatro mil novecientos treinta y siete euros con cincuenta céntimos</v>
      </c>
      <c r="G737" s="21">
        <v>4937.5</v>
      </c>
      <c r="H737" s="21">
        <f t="shared" si="11"/>
        <v>4937.5</v>
      </c>
    </row>
    <row r="738" spans="1:8" ht="81.599999999999994">
      <c r="A738" s="10" t="s">
        <v>908</v>
      </c>
      <c r="B738" s="31" t="s">
        <v>6796</v>
      </c>
      <c r="C738" s="31" t="s">
        <v>6942</v>
      </c>
      <c r="D738" s="26" t="s">
        <v>8431</v>
      </c>
      <c r="E738" s="27" t="s">
        <v>11116</v>
      </c>
      <c r="F738" s="31" t="str" cm="1">
        <f t="array" ref="F738">NumLetras(H738,2)</f>
        <v>Seis mil ciento cincuenta euros</v>
      </c>
      <c r="G738" s="21">
        <v>6150</v>
      </c>
      <c r="H738" s="21">
        <f t="shared" si="11"/>
        <v>6150</v>
      </c>
    </row>
    <row r="739" spans="1:8" ht="81.599999999999994">
      <c r="A739" s="10" t="s">
        <v>908</v>
      </c>
      <c r="B739" s="31" t="s">
        <v>6796</v>
      </c>
      <c r="C739" s="31" t="s">
        <v>6943</v>
      </c>
      <c r="D739" s="26" t="s">
        <v>8431</v>
      </c>
      <c r="E739" s="27" t="s">
        <v>11117</v>
      </c>
      <c r="F739" s="31" t="str" cm="1">
        <f t="array" ref="F739">NumLetras(H739,2)</f>
        <v>Siete mil novecientos treinta y siete euros con cincuenta céntimos</v>
      </c>
      <c r="G739" s="21">
        <v>7937.5</v>
      </c>
      <c r="H739" s="21">
        <f t="shared" si="11"/>
        <v>7937.5</v>
      </c>
    </row>
    <row r="740" spans="1:8" ht="81.599999999999994">
      <c r="A740" s="10" t="s">
        <v>908</v>
      </c>
      <c r="B740" s="31" t="s">
        <v>6796</v>
      </c>
      <c r="C740" s="31" t="s">
        <v>6944</v>
      </c>
      <c r="D740" s="26" t="s">
        <v>8431</v>
      </c>
      <c r="E740" s="27" t="s">
        <v>11118</v>
      </c>
      <c r="F740" s="31" t="str" cm="1">
        <f t="array" ref="F740">NumLetras(H740,2)</f>
        <v>Nueve mil treinta y siete euros con cincuenta céntimos</v>
      </c>
      <c r="G740" s="21">
        <v>9037.5</v>
      </c>
      <c r="H740" s="21">
        <f t="shared" si="11"/>
        <v>9037.5</v>
      </c>
    </row>
    <row r="741" spans="1:8" ht="81.599999999999994">
      <c r="A741" s="10" t="s">
        <v>908</v>
      </c>
      <c r="B741" s="31" t="s">
        <v>6796</v>
      </c>
      <c r="C741" s="31" t="s">
        <v>6945</v>
      </c>
      <c r="D741" s="26" t="s">
        <v>8431</v>
      </c>
      <c r="E741" s="27" t="s">
        <v>11119</v>
      </c>
      <c r="F741" s="31" t="str" cm="1">
        <f t="array" ref="F741">NumLetras(H741,2)</f>
        <v>Once mil quinientos sesenta y dos euros con cincuenta céntimos</v>
      </c>
      <c r="G741" s="21">
        <v>11562.5</v>
      </c>
      <c r="H741" s="21">
        <f t="shared" si="11"/>
        <v>11562.5</v>
      </c>
    </row>
    <row r="742" spans="1:8" ht="81.599999999999994">
      <c r="A742" s="10" t="s">
        <v>908</v>
      </c>
      <c r="B742" s="31" t="s">
        <v>6796</v>
      </c>
      <c r="C742" s="31" t="s">
        <v>6946</v>
      </c>
      <c r="D742" s="26" t="s">
        <v>8431</v>
      </c>
      <c r="E742" s="27" t="s">
        <v>11120</v>
      </c>
      <c r="F742" s="31" t="str" cm="1">
        <f t="array" ref="F742">NumLetras(H742,2)</f>
        <v>Trece mil cuatrocientos setenta y cinco euros</v>
      </c>
      <c r="G742" s="21">
        <v>13475</v>
      </c>
      <c r="H742" s="21">
        <f t="shared" si="11"/>
        <v>13475</v>
      </c>
    </row>
    <row r="743" spans="1:8" ht="81.599999999999994">
      <c r="A743" s="10" t="s">
        <v>908</v>
      </c>
      <c r="B743" s="31" t="s">
        <v>6796</v>
      </c>
      <c r="C743" s="31" t="s">
        <v>6947</v>
      </c>
      <c r="D743" s="26" t="s">
        <v>8431</v>
      </c>
      <c r="E743" s="27" t="s">
        <v>11121</v>
      </c>
      <c r="F743" s="31" t="str" cm="1">
        <f t="array" ref="F743">NumLetras(H743,2)</f>
        <v>Dieciséis mil seiscientos cincuenta euros</v>
      </c>
      <c r="G743" s="21">
        <v>16650</v>
      </c>
      <c r="H743" s="21">
        <f t="shared" si="11"/>
        <v>16650</v>
      </c>
    </row>
    <row r="744" spans="1:8" ht="81.599999999999994">
      <c r="A744" s="10" t="s">
        <v>908</v>
      </c>
      <c r="B744" s="31" t="s">
        <v>6796</v>
      </c>
      <c r="C744" s="31" t="s">
        <v>6948</v>
      </c>
      <c r="D744" s="26" t="s">
        <v>8431</v>
      </c>
      <c r="E744" s="27" t="s">
        <v>11122</v>
      </c>
      <c r="F744" s="31" t="str" cm="1">
        <f t="array" ref="F744">NumLetras(H744,2)</f>
        <v>Dieciocho mil ochocientos doce euros con cincuenta céntimos</v>
      </c>
      <c r="G744" s="21">
        <v>18812.5</v>
      </c>
      <c r="H744" s="21">
        <f t="shared" si="11"/>
        <v>18812.5</v>
      </c>
    </row>
    <row r="745" spans="1:8" ht="81.599999999999994">
      <c r="A745" s="10" t="s">
        <v>908</v>
      </c>
      <c r="B745" s="31" t="s">
        <v>6796</v>
      </c>
      <c r="C745" s="31" t="s">
        <v>6949</v>
      </c>
      <c r="D745" s="26" t="s">
        <v>8431</v>
      </c>
      <c r="E745" s="27" t="s">
        <v>11123</v>
      </c>
      <c r="F745" s="31" t="str" cm="1">
        <f t="array" ref="F745">NumLetras(H745,2)</f>
        <v>Veintidós mil cuatrocientos setenta y cinco euros</v>
      </c>
      <c r="G745" s="21">
        <v>22475</v>
      </c>
      <c r="H745" s="21">
        <f t="shared" si="11"/>
        <v>22475</v>
      </c>
    </row>
    <row r="746" spans="1:8" ht="81.599999999999994">
      <c r="A746" s="10" t="s">
        <v>908</v>
      </c>
      <c r="B746" s="31" t="s">
        <v>6796</v>
      </c>
      <c r="C746" s="31" t="s">
        <v>6950</v>
      </c>
      <c r="D746" s="26" t="s">
        <v>8431</v>
      </c>
      <c r="E746" s="27" t="s">
        <v>11124</v>
      </c>
      <c r="F746" s="31" t="str" cm="1">
        <f t="array" ref="F746">NumLetras(H746,2)</f>
        <v>Veinticuatro mil setecientos ochenta y siete euros con cincuenta céntimos</v>
      </c>
      <c r="G746" s="21">
        <v>24787.5</v>
      </c>
      <c r="H746" s="21">
        <f t="shared" si="11"/>
        <v>24787.5</v>
      </c>
    </row>
    <row r="747" spans="1:8" ht="81.599999999999994">
      <c r="A747" s="10" t="s">
        <v>908</v>
      </c>
      <c r="B747" s="31" t="s">
        <v>6796</v>
      </c>
      <c r="C747" s="31" t="s">
        <v>6951</v>
      </c>
      <c r="D747" s="26" t="s">
        <v>8431</v>
      </c>
      <c r="E747" s="27" t="s">
        <v>11125</v>
      </c>
      <c r="F747" s="31" t="str" cm="1">
        <f t="array" ref="F747">NumLetras(H747,2)</f>
        <v>Veintiocho mil trescientos treinta y siete euros con cincuenta céntimos</v>
      </c>
      <c r="G747" s="21">
        <v>28337.5</v>
      </c>
      <c r="H747" s="21">
        <f t="shared" si="11"/>
        <v>28337.5</v>
      </c>
    </row>
    <row r="748" spans="1:8" ht="81.599999999999994">
      <c r="A748" s="10" t="s">
        <v>908</v>
      </c>
      <c r="B748" s="31" t="s">
        <v>6796</v>
      </c>
      <c r="C748" s="31" t="s">
        <v>6952</v>
      </c>
      <c r="D748" s="26" t="s">
        <v>8431</v>
      </c>
      <c r="E748" s="27" t="s">
        <v>11126</v>
      </c>
      <c r="F748" s="31" t="str" cm="1">
        <f t="array" ref="F748">NumLetras(H748,2)</f>
        <v>Treinta mil novecientos ochenta y un euros con veinticinco céntimos</v>
      </c>
      <c r="G748" s="21">
        <v>30981.25</v>
      </c>
      <c r="H748" s="21">
        <f t="shared" si="11"/>
        <v>30981.25</v>
      </c>
    </row>
    <row r="749" spans="1:8" ht="81.599999999999994">
      <c r="A749" s="10" t="s">
        <v>908</v>
      </c>
      <c r="B749" s="31" t="s">
        <v>6796</v>
      </c>
      <c r="C749" s="31" t="s">
        <v>6953</v>
      </c>
      <c r="D749" s="26" t="s">
        <v>8431</v>
      </c>
      <c r="E749" s="27" t="s">
        <v>11127</v>
      </c>
      <c r="F749" s="31" t="str" cm="1">
        <f t="array" ref="F749">NumLetras(H749,2)</f>
        <v>Treinta y cuatro mil ochocientos once euros con veinticinco céntimos</v>
      </c>
      <c r="G749" s="21">
        <v>34811.25</v>
      </c>
      <c r="H749" s="21">
        <f t="shared" si="11"/>
        <v>34811.25</v>
      </c>
    </row>
    <row r="750" spans="1:8" ht="81.599999999999994">
      <c r="A750" s="10" t="s">
        <v>908</v>
      </c>
      <c r="B750" s="31" t="s">
        <v>6796</v>
      </c>
      <c r="C750" s="31" t="s">
        <v>6954</v>
      </c>
      <c r="D750" s="26" t="s">
        <v>8431</v>
      </c>
      <c r="E750" s="27" t="s">
        <v>11128</v>
      </c>
      <c r="F750" s="31" t="str" cm="1">
        <f t="array" ref="F750">NumLetras(H750,2)</f>
        <v>Treinta y cinco mil seiscientos ochenta y dos euros con cincuenta céntimos</v>
      </c>
      <c r="G750" s="21">
        <v>35682.5</v>
      </c>
      <c r="H750" s="21">
        <f t="shared" si="11"/>
        <v>35682.5</v>
      </c>
    </row>
    <row r="751" spans="1:8" ht="81.599999999999994">
      <c r="A751" s="10" t="s">
        <v>908</v>
      </c>
      <c r="B751" s="31" t="s">
        <v>6796</v>
      </c>
      <c r="C751" s="31" t="s">
        <v>6955</v>
      </c>
      <c r="D751" s="26" t="s">
        <v>8431</v>
      </c>
      <c r="E751" s="27" t="s">
        <v>11129</v>
      </c>
      <c r="F751" s="31" t="str" cm="1">
        <f t="array" ref="F751">NumLetras(H751,2)</f>
        <v>Treinta y siete mil novecientos doce euros con cincuenta céntimos</v>
      </c>
      <c r="G751" s="21">
        <v>37912.5</v>
      </c>
      <c r="H751" s="21">
        <f t="shared" si="11"/>
        <v>37912.5</v>
      </c>
    </row>
    <row r="752" spans="1:8" ht="81.599999999999994">
      <c r="A752" s="10" t="s">
        <v>908</v>
      </c>
      <c r="B752" s="31" t="s">
        <v>6796</v>
      </c>
      <c r="C752" s="31" t="s">
        <v>6956</v>
      </c>
      <c r="D752" s="26" t="s">
        <v>8431</v>
      </c>
      <c r="E752" s="27" t="s">
        <v>11130</v>
      </c>
      <c r="F752" s="31" t="str" cm="1">
        <f t="array" ref="F752">NumLetras(H752,2)</f>
        <v>Cuarenta y un mil quinientos noventa euros</v>
      </c>
      <c r="G752" s="21">
        <v>41590</v>
      </c>
      <c r="H752" s="21">
        <f t="shared" si="11"/>
        <v>41590</v>
      </c>
    </row>
    <row r="753" spans="1:8" ht="81.599999999999994">
      <c r="A753" s="10" t="s">
        <v>908</v>
      </c>
      <c r="B753" s="31" t="s">
        <v>6796</v>
      </c>
      <c r="C753" s="31" t="s">
        <v>6957</v>
      </c>
      <c r="D753" s="26" t="s">
        <v>8431</v>
      </c>
      <c r="E753" s="27" t="s">
        <v>11131</v>
      </c>
      <c r="F753" s="31" t="str" cm="1">
        <f t="array" ref="F753">NumLetras(H753,2)</f>
        <v>Cuarenta y cinco mil setecientos cincuenta euros</v>
      </c>
      <c r="G753" s="21">
        <v>45750</v>
      </c>
      <c r="H753" s="21">
        <f t="shared" si="11"/>
        <v>45750</v>
      </c>
    </row>
    <row r="754" spans="1:8" ht="81.599999999999994">
      <c r="A754" s="10" t="s">
        <v>908</v>
      </c>
      <c r="B754" s="31" t="s">
        <v>6796</v>
      </c>
      <c r="C754" s="31" t="s">
        <v>6958</v>
      </c>
      <c r="D754" s="26" t="s">
        <v>8431</v>
      </c>
      <c r="E754" s="27" t="s">
        <v>11132</v>
      </c>
      <c r="F754" s="31" t="str" cm="1">
        <f t="array" ref="F754">NumLetras(H754,2)</f>
        <v>Cuarenta y ocho mil treinta y siete euros con cincuenta céntimos</v>
      </c>
      <c r="G754" s="21">
        <v>48037.5</v>
      </c>
      <c r="H754" s="21">
        <f t="shared" si="11"/>
        <v>48037.5</v>
      </c>
    </row>
    <row r="755" spans="1:8" ht="20.399999999999999">
      <c r="A755" s="10" t="s">
        <v>908</v>
      </c>
      <c r="B755" s="10" t="s">
        <v>982</v>
      </c>
      <c r="C755" s="11" t="s">
        <v>983</v>
      </c>
      <c r="D755" s="26" t="s">
        <v>8431</v>
      </c>
      <c r="E755" s="27" t="s">
        <v>8459</v>
      </c>
      <c r="F755" s="29" t="str" cm="1">
        <f t="array" ref="F755">NumLetras(H755,2)</f>
        <v>Doce mil seiscientos cuarenta y nueve euros con cuarenta céntimos</v>
      </c>
      <c r="G755" s="21">
        <v>12649.4</v>
      </c>
      <c r="H755" s="21">
        <f t="shared" si="11"/>
        <v>12649.4</v>
      </c>
    </row>
    <row r="756" spans="1:8" ht="20.399999999999999">
      <c r="A756" s="10" t="s">
        <v>908</v>
      </c>
      <c r="B756" s="10" t="s">
        <v>982</v>
      </c>
      <c r="C756" s="11" t="s">
        <v>984</v>
      </c>
      <c r="D756" s="26" t="s">
        <v>8431</v>
      </c>
      <c r="E756" s="27" t="s">
        <v>8460</v>
      </c>
      <c r="F756" s="29" t="str" cm="1">
        <f t="array" ref="F756">NumLetras(H756,2)</f>
        <v>Veintisiete mil doscientos cincuenta y siete euros con treinta y ocho céntimos</v>
      </c>
      <c r="G756" s="21">
        <v>27257.38</v>
      </c>
      <c r="H756" s="21">
        <f t="shared" si="11"/>
        <v>27257.38</v>
      </c>
    </row>
    <row r="757" spans="1:8" ht="20.399999999999999">
      <c r="A757" s="10" t="s">
        <v>908</v>
      </c>
      <c r="B757" s="10" t="s">
        <v>982</v>
      </c>
      <c r="C757" s="11" t="s">
        <v>985</v>
      </c>
      <c r="D757" s="26" t="s">
        <v>8431</v>
      </c>
      <c r="E757" s="27" t="s">
        <v>8461</v>
      </c>
      <c r="F757" s="29" t="str" cm="1">
        <f t="array" ref="F757">NumLetras(H757,2)</f>
        <v>Cincuenta mil quinientos sesenta y dos euros con cuarenta y un céntimos</v>
      </c>
      <c r="G757" s="21">
        <v>50562.41</v>
      </c>
      <c r="H757" s="21">
        <f t="shared" si="11"/>
        <v>50562.41</v>
      </c>
    </row>
    <row r="758" spans="1:8" ht="20.399999999999999">
      <c r="A758" s="10" t="s">
        <v>908</v>
      </c>
      <c r="B758" s="10" t="s">
        <v>986</v>
      </c>
      <c r="C758" s="11" t="s">
        <v>987</v>
      </c>
      <c r="D758" s="26" t="s">
        <v>8431</v>
      </c>
      <c r="E758" s="27" t="s">
        <v>8688</v>
      </c>
      <c r="F758" s="29" t="str" cm="1">
        <f t="array" ref="F758">NumLetras(H758,2)</f>
        <v>Seiscientos ochenta y un euros</v>
      </c>
      <c r="G758" s="21">
        <v>681</v>
      </c>
      <c r="H758" s="21">
        <f t="shared" si="11"/>
        <v>681</v>
      </c>
    </row>
    <row r="759" spans="1:8" ht="81.599999999999994">
      <c r="A759" s="10" t="s">
        <v>908</v>
      </c>
      <c r="B759" s="10" t="s">
        <v>986</v>
      </c>
      <c r="C759" s="11" t="s">
        <v>988</v>
      </c>
      <c r="D759" s="26" t="s">
        <v>8431</v>
      </c>
      <c r="E759" s="27" t="s">
        <v>8462</v>
      </c>
      <c r="F759" s="29" t="str" cm="1">
        <f t="array" ref="F759">NumLetras(H759,2)</f>
        <v>Mil ciento tres euros con cuarenta y un céntimos</v>
      </c>
      <c r="G759" s="21">
        <v>1103.4100000000001</v>
      </c>
      <c r="H759" s="21">
        <f t="shared" si="11"/>
        <v>1103.4100000000001</v>
      </c>
    </row>
    <row r="760" spans="1:8" ht="102">
      <c r="A760" s="10" t="s">
        <v>908</v>
      </c>
      <c r="B760" s="10" t="s">
        <v>986</v>
      </c>
      <c r="C760" s="11" t="s">
        <v>989</v>
      </c>
      <c r="D760" s="26" t="s">
        <v>8431</v>
      </c>
      <c r="E760" s="27" t="s">
        <v>8689</v>
      </c>
      <c r="F760" s="29" t="str" cm="1">
        <f t="array" ref="F760">NumLetras(H760,2)</f>
        <v>Dos mil ciento noventa y seis euros</v>
      </c>
      <c r="G760" s="21">
        <v>2196</v>
      </c>
      <c r="H760" s="21">
        <f t="shared" si="11"/>
        <v>2196</v>
      </c>
    </row>
    <row r="761" spans="1:8" ht="30.6">
      <c r="A761" s="10" t="s">
        <v>908</v>
      </c>
      <c r="B761" s="10" t="s">
        <v>986</v>
      </c>
      <c r="C761" s="11" t="s">
        <v>990</v>
      </c>
      <c r="D761" s="26" t="s">
        <v>8431</v>
      </c>
      <c r="E761" s="27" t="s">
        <v>8463</v>
      </c>
      <c r="F761" s="29" t="str" cm="1">
        <f t="array" ref="F761">NumLetras(H761,2)</f>
        <v>Cuatrocientos ochenta y siete euros con cuarenta y ocho céntimos</v>
      </c>
      <c r="G761" s="21">
        <v>487.48</v>
      </c>
      <c r="H761" s="21">
        <f t="shared" si="11"/>
        <v>487.48</v>
      </c>
    </row>
    <row r="762" spans="1:8" ht="51">
      <c r="A762" s="10" t="s">
        <v>908</v>
      </c>
      <c r="B762" s="10" t="s">
        <v>986</v>
      </c>
      <c r="C762" s="11" t="s">
        <v>991</v>
      </c>
      <c r="D762" s="26" t="s">
        <v>8431</v>
      </c>
      <c r="E762" s="27" t="s">
        <v>8464</v>
      </c>
      <c r="F762" s="29" t="str" cm="1">
        <f t="array" ref="F762">NumLetras(H762,2)</f>
        <v>Mil ochenta y un euros con setenta y ocho céntimos</v>
      </c>
      <c r="G762" s="21">
        <v>1081.78</v>
      </c>
      <c r="H762" s="21">
        <f t="shared" si="11"/>
        <v>1081.78</v>
      </c>
    </row>
    <row r="763" spans="1:8" ht="61.2">
      <c r="A763" s="10" t="s">
        <v>908</v>
      </c>
      <c r="B763" s="10" t="s">
        <v>986</v>
      </c>
      <c r="C763" s="11" t="s">
        <v>992</v>
      </c>
      <c r="D763" s="26" t="s">
        <v>8431</v>
      </c>
      <c r="E763" s="27" t="s">
        <v>8465</v>
      </c>
      <c r="F763" s="29" t="str" cm="1">
        <f t="array" ref="F763">NumLetras(H763,2)</f>
        <v>Ochocientos sesenta y tres euros con cuarenta céntimos</v>
      </c>
      <c r="G763" s="21">
        <v>863.4</v>
      </c>
      <c r="H763" s="21">
        <f t="shared" si="11"/>
        <v>863.4</v>
      </c>
    </row>
    <row r="764" spans="1:8" ht="20.399999999999999">
      <c r="A764" s="10" t="s">
        <v>908</v>
      </c>
      <c r="B764" s="10" t="s">
        <v>986</v>
      </c>
      <c r="C764" s="11" t="s">
        <v>993</v>
      </c>
      <c r="D764" s="26" t="s">
        <v>8431</v>
      </c>
      <c r="E764" s="27" t="s">
        <v>8466</v>
      </c>
      <c r="F764" s="29" t="str" cm="1">
        <f t="array" ref="F764">NumLetras(H764,2)</f>
        <v>Ciento cuarenta y cuatro euros con treinta y ocho céntimos</v>
      </c>
      <c r="G764" s="21">
        <v>144.38</v>
      </c>
      <c r="H764" s="21">
        <f t="shared" si="11"/>
        <v>144.38</v>
      </c>
    </row>
    <row r="765" spans="1:8" ht="20.399999999999999">
      <c r="A765" s="10" t="s">
        <v>908</v>
      </c>
      <c r="B765" s="10" t="s">
        <v>986</v>
      </c>
      <c r="C765" s="11" t="s">
        <v>994</v>
      </c>
      <c r="D765" s="26" t="s">
        <v>233</v>
      </c>
      <c r="E765" s="27" t="s">
        <v>995</v>
      </c>
      <c r="F765" s="29" t="str" cm="1">
        <f t="array" ref="F765">NumLetras(H765,2)</f>
        <v>Dieciséis euros con ochenta y cinco céntimos</v>
      </c>
      <c r="G765" s="21">
        <v>16.850000000000001</v>
      </c>
      <c r="H765" s="21">
        <f t="shared" si="11"/>
        <v>16.850000000000001</v>
      </c>
    </row>
    <row r="766" spans="1:8" ht="20.399999999999999">
      <c r="A766" s="10" t="s">
        <v>908</v>
      </c>
      <c r="B766" s="10" t="s">
        <v>986</v>
      </c>
      <c r="C766" s="11" t="s">
        <v>996</v>
      </c>
      <c r="D766" s="26" t="s">
        <v>8431</v>
      </c>
      <c r="E766" s="27" t="s">
        <v>10545</v>
      </c>
      <c r="F766" s="29" t="str" cm="1">
        <f t="array" ref="F766">NumLetras(H766,2)</f>
        <v>Cuatrocientos treinta y ocho euros con noventa céntimos</v>
      </c>
      <c r="G766" s="21">
        <v>438.9</v>
      </c>
      <c r="H766" s="21">
        <f t="shared" si="11"/>
        <v>438.9</v>
      </c>
    </row>
    <row r="767" spans="1:8" ht="40.799999999999997">
      <c r="A767" s="10" t="s">
        <v>908</v>
      </c>
      <c r="B767" s="10" t="s">
        <v>986</v>
      </c>
      <c r="C767" s="11" t="s">
        <v>997</v>
      </c>
      <c r="D767" s="26" t="s">
        <v>8431</v>
      </c>
      <c r="E767" s="27" t="s">
        <v>8690</v>
      </c>
      <c r="F767" s="29" t="str" cm="1">
        <f t="array" ref="F767">NumLetras(H767,2)</f>
        <v>Ocho mil ochocientos sesenta y tres euros con cuarenta y cinco céntimos</v>
      </c>
      <c r="G767" s="21">
        <v>8863.4500000000007</v>
      </c>
      <c r="H767" s="21">
        <f t="shared" si="11"/>
        <v>8863.4500000000007</v>
      </c>
    </row>
    <row r="768" spans="1:8" ht="30.6">
      <c r="A768" s="10" t="s">
        <v>908</v>
      </c>
      <c r="B768" s="10" t="s">
        <v>986</v>
      </c>
      <c r="C768" s="11" t="s">
        <v>998</v>
      </c>
      <c r="D768" s="26" t="s">
        <v>999</v>
      </c>
      <c r="E768" s="27" t="s">
        <v>8467</v>
      </c>
      <c r="F768" s="29" t="str" cm="1">
        <f t="array" ref="F768">NumLetras(H768,2)</f>
        <v>Trescientos ochenta y cinco euros</v>
      </c>
      <c r="G768" s="21">
        <v>385</v>
      </c>
      <c r="H768" s="21">
        <f t="shared" si="11"/>
        <v>385</v>
      </c>
    </row>
    <row r="769" spans="1:8" ht="20.399999999999999">
      <c r="A769" s="10" t="s">
        <v>908</v>
      </c>
      <c r="B769" s="10" t="s">
        <v>986</v>
      </c>
      <c r="C769" s="11" t="s">
        <v>1000</v>
      </c>
      <c r="D769" s="26" t="s">
        <v>233</v>
      </c>
      <c r="E769" s="27" t="s">
        <v>1001</v>
      </c>
      <c r="F769" s="29" t="str" cm="1">
        <f t="array" ref="F769">NumLetras(H769,2)</f>
        <v>Treinta y ocho euros con noventa y un céntimos</v>
      </c>
      <c r="G769" s="21">
        <v>38.909999999999997</v>
      </c>
      <c r="H769" s="21">
        <f t="shared" si="11"/>
        <v>38.909999999999997</v>
      </c>
    </row>
    <row r="770" spans="1:8" ht="20.399999999999999">
      <c r="A770" s="10" t="s">
        <v>908</v>
      </c>
      <c r="B770" s="10" t="s">
        <v>986</v>
      </c>
      <c r="C770" s="11" t="s">
        <v>1002</v>
      </c>
      <c r="D770" s="26" t="s">
        <v>1003</v>
      </c>
      <c r="E770" s="27" t="s">
        <v>1004</v>
      </c>
      <c r="F770" s="29" t="str" cm="1">
        <f t="array" ref="F770">NumLetras(H770,2)</f>
        <v>Mil ciento cincuenta y cinco euros</v>
      </c>
      <c r="G770" s="21">
        <v>1155</v>
      </c>
      <c r="H770" s="21">
        <f t="shared" si="11"/>
        <v>1155</v>
      </c>
    </row>
    <row r="771" spans="1:8" ht="40.799999999999997">
      <c r="A771" s="10" t="s">
        <v>908</v>
      </c>
      <c r="B771" s="10" t="s">
        <v>986</v>
      </c>
      <c r="C771" s="11" t="s">
        <v>1005</v>
      </c>
      <c r="D771" s="26" t="s">
        <v>8431</v>
      </c>
      <c r="E771" s="27" t="s">
        <v>8468</v>
      </c>
      <c r="F771" s="29" t="str" cm="1">
        <f t="array" ref="F771">NumLetras(H771,2)</f>
        <v>Dos mil setenta y seis euros con sesenta y cinco céntimos</v>
      </c>
      <c r="G771" s="21">
        <v>2076.65</v>
      </c>
      <c r="H771" s="21">
        <f t="shared" si="11"/>
        <v>2076.65</v>
      </c>
    </row>
    <row r="772" spans="1:8" ht="40.799999999999997">
      <c r="A772" s="10" t="s">
        <v>908</v>
      </c>
      <c r="B772" s="10" t="s">
        <v>986</v>
      </c>
      <c r="C772" s="11" t="s">
        <v>1006</v>
      </c>
      <c r="D772" s="26" t="s">
        <v>8431</v>
      </c>
      <c r="E772" s="27" t="s">
        <v>8469</v>
      </c>
      <c r="F772" s="29" t="str" cm="1">
        <f t="array" ref="F772">NumLetras(H772,2)</f>
        <v>Mil novecientos seis euros con veinticinco céntimos</v>
      </c>
      <c r="G772" s="21">
        <v>1906.25</v>
      </c>
      <c r="H772" s="21">
        <f t="shared" si="11"/>
        <v>1906.25</v>
      </c>
    </row>
    <row r="773" spans="1:8" ht="122.4">
      <c r="A773" s="10" t="s">
        <v>908</v>
      </c>
      <c r="B773" s="10" t="s">
        <v>986</v>
      </c>
      <c r="C773" s="11" t="s">
        <v>1007</v>
      </c>
      <c r="D773" s="26" t="s">
        <v>8431</v>
      </c>
      <c r="E773" s="27" t="s">
        <v>8691</v>
      </c>
      <c r="F773" s="29" t="str" cm="1">
        <f t="array" ref="F773">NumLetras(H773,2)</f>
        <v>Cuatro mil trescientos ochenta y ocho euros con setenta y cinco céntimos</v>
      </c>
      <c r="G773" s="21">
        <v>4388.75</v>
      </c>
      <c r="H773" s="21">
        <f t="shared" si="11"/>
        <v>4388.75</v>
      </c>
    </row>
    <row r="774" spans="1:8" ht="122.4">
      <c r="A774" s="10" t="s">
        <v>908</v>
      </c>
      <c r="B774" s="10" t="s">
        <v>986</v>
      </c>
      <c r="C774" s="11" t="s">
        <v>1008</v>
      </c>
      <c r="D774" s="26" t="s">
        <v>8431</v>
      </c>
      <c r="E774" s="27" t="s">
        <v>8692</v>
      </c>
      <c r="F774" s="29" t="str" cm="1">
        <f t="array" ref="F774">NumLetras(H774,2)</f>
        <v>Tres mil trescientos ochenta y ocho euros con setenta y cinco céntimos</v>
      </c>
      <c r="G774" s="21">
        <v>3388.75</v>
      </c>
      <c r="H774" s="21">
        <f t="shared" si="11"/>
        <v>3388.75</v>
      </c>
    </row>
    <row r="775" spans="1:8" ht="204">
      <c r="A775" s="10" t="s">
        <v>908</v>
      </c>
      <c r="B775" s="10" t="s">
        <v>986</v>
      </c>
      <c r="C775" s="11" t="s">
        <v>1009</v>
      </c>
      <c r="D775" s="26" t="s">
        <v>8431</v>
      </c>
      <c r="E775" s="27" t="s">
        <v>8693</v>
      </c>
      <c r="F775" s="29" t="str" cm="1">
        <f t="array" ref="F775">NumLetras(H775,2)</f>
        <v>Cuatro mil novecientos trece euros con cincuenta y cinco céntimos</v>
      </c>
      <c r="G775" s="21">
        <v>4913.55</v>
      </c>
      <c r="H775" s="21">
        <f t="shared" si="11"/>
        <v>4913.55</v>
      </c>
    </row>
    <row r="776" spans="1:8" ht="193.8">
      <c r="A776" s="10" t="s">
        <v>908</v>
      </c>
      <c r="B776" s="10" t="s">
        <v>986</v>
      </c>
      <c r="C776" s="11" t="s">
        <v>1010</v>
      </c>
      <c r="D776" s="26" t="s">
        <v>8431</v>
      </c>
      <c r="E776" s="27" t="s">
        <v>8694</v>
      </c>
      <c r="F776" s="29" t="str" cm="1">
        <f t="array" ref="F776">NumLetras(H776,2)</f>
        <v>Cuatro mil novecientos cincuenta y seis euros con tres céntimos</v>
      </c>
      <c r="G776" s="21">
        <v>4956.03</v>
      </c>
      <c r="H776" s="21">
        <f t="shared" ref="H776:H839" si="12">G776*(1-$H$2)</f>
        <v>4956.03</v>
      </c>
    </row>
    <row r="777" spans="1:8" ht="193.8">
      <c r="A777" s="10" t="s">
        <v>908</v>
      </c>
      <c r="B777" s="10" t="s">
        <v>986</v>
      </c>
      <c r="C777" s="11" t="s">
        <v>1011</v>
      </c>
      <c r="D777" s="26" t="s">
        <v>8431</v>
      </c>
      <c r="E777" s="27" t="s">
        <v>8695</v>
      </c>
      <c r="F777" s="29" t="str" cm="1">
        <f t="array" ref="F777">NumLetras(H777,2)</f>
        <v>Cinco mil ciento trece euros con ochenta y cuatro céntimos</v>
      </c>
      <c r="G777" s="21">
        <v>5113.84</v>
      </c>
      <c r="H777" s="21">
        <f t="shared" si="12"/>
        <v>5113.84</v>
      </c>
    </row>
    <row r="778" spans="1:8" ht="204">
      <c r="A778" s="10" t="s">
        <v>908</v>
      </c>
      <c r="B778" s="10" t="s">
        <v>986</v>
      </c>
      <c r="C778" s="11" t="s">
        <v>1012</v>
      </c>
      <c r="D778" s="26" t="s">
        <v>8431</v>
      </c>
      <c r="E778" s="27" t="s">
        <v>8696</v>
      </c>
      <c r="F778" s="29" t="str" cm="1">
        <f t="array" ref="F778">NumLetras(H778,2)</f>
        <v>Cinco mil cuatrocientos cincuenta y cinco euros con setenta y ocho céntimos</v>
      </c>
      <c r="G778" s="21">
        <v>5455.78</v>
      </c>
      <c r="H778" s="21">
        <f t="shared" si="12"/>
        <v>5455.78</v>
      </c>
    </row>
    <row r="779" spans="1:8" ht="122.4">
      <c r="A779" s="10" t="s">
        <v>908</v>
      </c>
      <c r="B779" s="10" t="s">
        <v>986</v>
      </c>
      <c r="C779" s="11" t="s">
        <v>1013</v>
      </c>
      <c r="D779" s="26" t="s">
        <v>8431</v>
      </c>
      <c r="E779" s="27" t="s">
        <v>1014</v>
      </c>
      <c r="F779" s="29" t="str" cm="1">
        <f t="array" ref="F779">NumLetras(H779,2)</f>
        <v>Mil ochocientos cincuenta y ocho euros con veinticuatro céntimos</v>
      </c>
      <c r="G779" s="21">
        <v>1858.24</v>
      </c>
      <c r="H779" s="21">
        <f t="shared" si="12"/>
        <v>1858.24</v>
      </c>
    </row>
    <row r="780" spans="1:8" ht="20.399999999999999">
      <c r="A780" s="10" t="s">
        <v>908</v>
      </c>
      <c r="B780" s="10" t="s">
        <v>986</v>
      </c>
      <c r="C780" s="11" t="s">
        <v>1015</v>
      </c>
      <c r="D780" s="26" t="s">
        <v>8431</v>
      </c>
      <c r="E780" s="27" t="s">
        <v>1016</v>
      </c>
      <c r="F780" s="29" t="str" cm="1">
        <f t="array" ref="F780">NumLetras(H780,2)</f>
        <v>Trescientos veintiocho euros con setenta y cinco céntimos</v>
      </c>
      <c r="G780" s="21">
        <v>328.75</v>
      </c>
      <c r="H780" s="21">
        <f t="shared" si="12"/>
        <v>328.75</v>
      </c>
    </row>
    <row r="781" spans="1:8" ht="20.399999999999999">
      <c r="A781" s="10" t="s">
        <v>908</v>
      </c>
      <c r="B781" s="10" t="s">
        <v>986</v>
      </c>
      <c r="C781" s="11" t="s">
        <v>1017</v>
      </c>
      <c r="D781" s="26" t="s">
        <v>8431</v>
      </c>
      <c r="E781" s="27" t="s">
        <v>8697</v>
      </c>
      <c r="F781" s="29" t="str" cm="1">
        <f t="array" ref="F781">NumLetras(H781,2)</f>
        <v>Ciento cincuenta y seis euros con veinticinco céntimos</v>
      </c>
      <c r="G781" s="21">
        <v>156.25</v>
      </c>
      <c r="H781" s="21">
        <f t="shared" si="12"/>
        <v>156.25</v>
      </c>
    </row>
    <row r="782" spans="1:8" ht="20.399999999999999">
      <c r="A782" s="10" t="s">
        <v>908</v>
      </c>
      <c r="B782" s="10" t="s">
        <v>986</v>
      </c>
      <c r="C782" s="11" t="s">
        <v>1018</v>
      </c>
      <c r="D782" s="26" t="s">
        <v>8431</v>
      </c>
      <c r="E782" s="27" t="s">
        <v>1019</v>
      </c>
      <c r="F782" s="29" t="str" cm="1">
        <f t="array" ref="F782">NumLetras(H782,2)</f>
        <v>Cuarenta y cinco euros</v>
      </c>
      <c r="G782" s="21">
        <v>45</v>
      </c>
      <c r="H782" s="21">
        <f t="shared" si="12"/>
        <v>45</v>
      </c>
    </row>
    <row r="783" spans="1:8" ht="30.6">
      <c r="A783" s="10" t="s">
        <v>908</v>
      </c>
      <c r="B783" s="10" t="s">
        <v>986</v>
      </c>
      <c r="C783" s="11" t="s">
        <v>7360</v>
      </c>
      <c r="D783" s="26" t="s">
        <v>8431</v>
      </c>
      <c r="E783" s="27" t="s">
        <v>7359</v>
      </c>
      <c r="F783" s="29" t="str" cm="1">
        <f t="array" ref="F783">NumLetras(H783,2)</f>
        <v>Ciento sesenta y ocho euros con setenta y cinco céntimos</v>
      </c>
      <c r="G783" s="21">
        <v>168.75</v>
      </c>
      <c r="H783" s="21">
        <f t="shared" si="12"/>
        <v>168.75</v>
      </c>
    </row>
    <row r="784" spans="1:8" ht="40.799999999999997">
      <c r="A784" s="10" t="s">
        <v>908</v>
      </c>
      <c r="B784" s="10" t="s">
        <v>986</v>
      </c>
      <c r="C784" s="11" t="s">
        <v>7361</v>
      </c>
      <c r="D784" s="26" t="s">
        <v>8431</v>
      </c>
      <c r="E784" s="27" t="s">
        <v>7362</v>
      </c>
      <c r="F784" s="29" t="str" cm="1">
        <f t="array" ref="F784">NumLetras(H784,2)</f>
        <v>Novecientos ochenta y un euros con treinta y nueve céntimos</v>
      </c>
      <c r="G784" s="21">
        <v>981.39</v>
      </c>
      <c r="H784" s="21">
        <f t="shared" si="12"/>
        <v>981.39</v>
      </c>
    </row>
    <row r="785" spans="1:8" ht="20.399999999999999">
      <c r="A785" s="10" t="s">
        <v>908</v>
      </c>
      <c r="B785" s="10" t="s">
        <v>1020</v>
      </c>
      <c r="C785" s="11" t="s">
        <v>1021</v>
      </c>
      <c r="D785" s="26" t="s">
        <v>8431</v>
      </c>
      <c r="E785" s="27" t="s">
        <v>9510</v>
      </c>
      <c r="F785" s="29" t="str" cm="1">
        <f t="array" ref="F785">NumLetras(H785,2)</f>
        <v>Ciento treinta y nueve euros con diecinueve céntimos</v>
      </c>
      <c r="G785" s="21">
        <v>139.19</v>
      </c>
      <c r="H785" s="21">
        <f t="shared" si="12"/>
        <v>139.19</v>
      </c>
    </row>
    <row r="786" spans="1:8" ht="61.2">
      <c r="A786" s="10" t="s">
        <v>908</v>
      </c>
      <c r="B786" s="10" t="s">
        <v>1020</v>
      </c>
      <c r="C786" s="11" t="s">
        <v>1022</v>
      </c>
      <c r="D786" s="26" t="s">
        <v>8431</v>
      </c>
      <c r="E786" s="27" t="s">
        <v>1023</v>
      </c>
      <c r="F786" s="29" t="str" cm="1">
        <f t="array" ref="F786">NumLetras(H786,2)</f>
        <v>Seiscientos veintiocho euros con treinta y nueve céntimos</v>
      </c>
      <c r="G786" s="21">
        <v>628.39</v>
      </c>
      <c r="H786" s="21">
        <f t="shared" si="12"/>
        <v>628.39</v>
      </c>
    </row>
    <row r="787" spans="1:8" ht="20.399999999999999">
      <c r="A787" s="10" t="s">
        <v>908</v>
      </c>
      <c r="B787" s="10" t="s">
        <v>1020</v>
      </c>
      <c r="C787" s="11" t="s">
        <v>1024</v>
      </c>
      <c r="D787" s="26" t="s">
        <v>8431</v>
      </c>
      <c r="E787" s="27" t="s">
        <v>1025</v>
      </c>
      <c r="F787" s="29" t="str" cm="1">
        <f t="array" ref="F787">NumLetras(H787,2)</f>
        <v>Cuarenta y siete euros con sesenta y tres céntimos</v>
      </c>
      <c r="G787" s="21">
        <v>47.63</v>
      </c>
      <c r="H787" s="21">
        <f t="shared" si="12"/>
        <v>47.63</v>
      </c>
    </row>
    <row r="788" spans="1:8" ht="51">
      <c r="A788" s="10" t="s">
        <v>908</v>
      </c>
      <c r="B788" s="10" t="s">
        <v>1020</v>
      </c>
      <c r="C788" s="11" t="s">
        <v>1026</v>
      </c>
      <c r="D788" s="26" t="s">
        <v>8431</v>
      </c>
      <c r="E788" s="27" t="s">
        <v>1027</v>
      </c>
      <c r="F788" s="29" t="str" cm="1">
        <f t="array" ref="F788">NumLetras(H788,2)</f>
        <v>Veinte euros con cuarenta y un céntimos</v>
      </c>
      <c r="G788" s="21">
        <v>20.41</v>
      </c>
      <c r="H788" s="21">
        <f t="shared" si="12"/>
        <v>20.41</v>
      </c>
    </row>
    <row r="789" spans="1:8" ht="40.799999999999997">
      <c r="A789" s="10" t="s">
        <v>908</v>
      </c>
      <c r="B789" s="10" t="s">
        <v>1020</v>
      </c>
      <c r="C789" s="11" t="s">
        <v>1028</v>
      </c>
      <c r="D789" s="26" t="s">
        <v>8431</v>
      </c>
      <c r="E789" s="27" t="s">
        <v>11203</v>
      </c>
      <c r="F789" s="29" t="str" cm="1">
        <f t="array" ref="F789">NumLetras(H789,2)</f>
        <v>Mil setecientos setenta y un euros con seis céntimos</v>
      </c>
      <c r="G789" s="21">
        <v>1771.06</v>
      </c>
      <c r="H789" s="21">
        <f t="shared" si="12"/>
        <v>1771.06</v>
      </c>
    </row>
    <row r="790" spans="1:8" ht="30.6">
      <c r="A790" s="10" t="s">
        <v>908</v>
      </c>
      <c r="B790" s="10" t="s">
        <v>1020</v>
      </c>
      <c r="C790" s="11" t="s">
        <v>1029</v>
      </c>
      <c r="D790" s="26" t="s">
        <v>8431</v>
      </c>
      <c r="E790" s="27" t="s">
        <v>1030</v>
      </c>
      <c r="F790" s="29" t="str" cm="1">
        <f t="array" ref="F790">NumLetras(H790,2)</f>
        <v>Ciento veinte euros con cuarenta y tres céntimos</v>
      </c>
      <c r="G790" s="21">
        <v>120.43</v>
      </c>
      <c r="H790" s="21">
        <f t="shared" si="12"/>
        <v>120.43</v>
      </c>
    </row>
    <row r="791" spans="1:8" ht="61.2">
      <c r="A791" s="10" t="s">
        <v>908</v>
      </c>
      <c r="B791" s="10" t="s">
        <v>1020</v>
      </c>
      <c r="C791" s="11" t="s">
        <v>1031</v>
      </c>
      <c r="D791" s="26" t="s">
        <v>8431</v>
      </c>
      <c r="E791" s="27" t="s">
        <v>1032</v>
      </c>
      <c r="F791" s="29" t="str" cm="1">
        <f t="array" ref="F791">NumLetras(H791,2)</f>
        <v>Cuarenta y ocho euros con cinco céntimos</v>
      </c>
      <c r="G791" s="21">
        <v>48.05</v>
      </c>
      <c r="H791" s="21">
        <f t="shared" si="12"/>
        <v>48.05</v>
      </c>
    </row>
    <row r="792" spans="1:8" ht="71.400000000000006">
      <c r="A792" s="10" t="s">
        <v>908</v>
      </c>
      <c r="B792" s="10" t="s">
        <v>1020</v>
      </c>
      <c r="C792" s="11" t="s">
        <v>1033</v>
      </c>
      <c r="D792" s="26" t="s">
        <v>8431</v>
      </c>
      <c r="E792" s="27" t="s">
        <v>8672</v>
      </c>
      <c r="F792" s="29" t="str" cm="1">
        <f t="array" ref="F792">NumLetras(H792,2)</f>
        <v>Treinta y nueve euros con sesenta y seis céntimos</v>
      </c>
      <c r="G792" s="21">
        <v>39.659999999999997</v>
      </c>
      <c r="H792" s="21">
        <f t="shared" si="12"/>
        <v>39.659999999999997</v>
      </c>
    </row>
    <row r="793" spans="1:8" ht="132.6">
      <c r="A793" s="10" t="s">
        <v>908</v>
      </c>
      <c r="B793" s="10" t="s">
        <v>1020</v>
      </c>
      <c r="C793" s="11" t="s">
        <v>1034</v>
      </c>
      <c r="D793" s="26" t="s">
        <v>8431</v>
      </c>
      <c r="E793" s="27" t="s">
        <v>7433</v>
      </c>
      <c r="F793" s="29" t="str" cm="1">
        <f t="array" ref="F793">NumLetras(H793,2)</f>
        <v>Trescientos setenta y dos euros con cincuenta y cinco céntimos</v>
      </c>
      <c r="G793" s="21">
        <v>372.55</v>
      </c>
      <c r="H793" s="21">
        <f t="shared" si="12"/>
        <v>372.55</v>
      </c>
    </row>
    <row r="794" spans="1:8" ht="30.6">
      <c r="A794" s="10" t="s">
        <v>908</v>
      </c>
      <c r="B794" s="10" t="s">
        <v>1020</v>
      </c>
      <c r="C794" s="11" t="s">
        <v>1035</v>
      </c>
      <c r="D794" s="26" t="s">
        <v>8431</v>
      </c>
      <c r="E794" s="27" t="s">
        <v>7434</v>
      </c>
      <c r="F794" s="29" t="str" cm="1">
        <f t="array" ref="F794">NumLetras(H794,2)</f>
        <v>Ciento tres euros con cincuenta y tres céntimos</v>
      </c>
      <c r="G794" s="21">
        <v>103.53</v>
      </c>
      <c r="H794" s="21">
        <f t="shared" si="12"/>
        <v>103.53</v>
      </c>
    </row>
    <row r="795" spans="1:8" ht="20.399999999999999">
      <c r="A795" s="10" t="s">
        <v>908</v>
      </c>
      <c r="B795" s="10" t="s">
        <v>1020</v>
      </c>
      <c r="C795" s="11" t="s">
        <v>1036</v>
      </c>
      <c r="D795" s="26" t="s">
        <v>8431</v>
      </c>
      <c r="E795" s="27" t="s">
        <v>1037</v>
      </c>
      <c r="F795" s="29" t="str" cm="1">
        <f t="array" ref="F795">NumLetras(H795,2)</f>
        <v>Ochenta y dos euros con treinta céntimos</v>
      </c>
      <c r="G795" s="21">
        <v>82.3</v>
      </c>
      <c r="H795" s="21">
        <f t="shared" si="12"/>
        <v>82.3</v>
      </c>
    </row>
    <row r="796" spans="1:8" ht="20.399999999999999">
      <c r="A796" s="10" t="s">
        <v>908</v>
      </c>
      <c r="B796" s="10" t="s">
        <v>1020</v>
      </c>
      <c r="C796" s="11" t="s">
        <v>7435</v>
      </c>
      <c r="D796" s="26" t="s">
        <v>8431</v>
      </c>
      <c r="E796" s="27" t="s">
        <v>7436</v>
      </c>
      <c r="F796" s="29" t="str" cm="1">
        <f t="array" ref="F796">NumLetras(H796,2)</f>
        <v>Sesenta euros con diez céntimos</v>
      </c>
      <c r="G796" s="21">
        <v>60.1</v>
      </c>
      <c r="H796" s="21">
        <f t="shared" si="12"/>
        <v>60.1</v>
      </c>
    </row>
    <row r="797" spans="1:8" ht="61.2">
      <c r="A797" s="10" t="s">
        <v>908</v>
      </c>
      <c r="B797" s="10" t="s">
        <v>1020</v>
      </c>
      <c r="C797" s="11" t="s">
        <v>7437</v>
      </c>
      <c r="D797" s="26" t="s">
        <v>8431</v>
      </c>
      <c r="E797" s="27" t="s">
        <v>10546</v>
      </c>
      <c r="F797" s="29" t="str" cm="1">
        <f t="array" ref="F797">NumLetras(H797,2)</f>
        <v>Doscientos cuarenta y tres euros con treinta y un céntimos</v>
      </c>
      <c r="G797" s="21">
        <v>243.31</v>
      </c>
      <c r="H797" s="21">
        <f t="shared" si="12"/>
        <v>243.31</v>
      </c>
    </row>
    <row r="798" spans="1:8" ht="20.399999999999999">
      <c r="A798" s="10" t="s">
        <v>908</v>
      </c>
      <c r="B798" s="10" t="s">
        <v>1038</v>
      </c>
      <c r="C798" s="11" t="s">
        <v>1039</v>
      </c>
      <c r="D798" s="26" t="s">
        <v>8431</v>
      </c>
      <c r="E798" s="27" t="s">
        <v>1040</v>
      </c>
      <c r="F798" s="29" t="str" cm="1">
        <f t="array" ref="F798">NumLetras(H798,2)</f>
        <v>Ciento quince euros con noventa céntimos</v>
      </c>
      <c r="G798" s="21">
        <v>115.9</v>
      </c>
      <c r="H798" s="21">
        <f t="shared" si="12"/>
        <v>115.9</v>
      </c>
    </row>
    <row r="799" spans="1:8" ht="20.399999999999999">
      <c r="A799" s="10" t="s">
        <v>908</v>
      </c>
      <c r="B799" s="10" t="s">
        <v>1038</v>
      </c>
      <c r="C799" s="11" t="s">
        <v>1041</v>
      </c>
      <c r="D799" s="26" t="s">
        <v>8431</v>
      </c>
      <c r="E799" s="27" t="s">
        <v>1042</v>
      </c>
      <c r="F799" s="29" t="str" cm="1">
        <f t="array" ref="F799">NumLetras(H799,2)</f>
        <v>Noventa y seis euros con cincuenta y nueve céntimos</v>
      </c>
      <c r="G799" s="21">
        <v>96.59</v>
      </c>
      <c r="H799" s="21">
        <f t="shared" si="12"/>
        <v>96.59</v>
      </c>
    </row>
    <row r="800" spans="1:8" ht="81.599999999999994">
      <c r="A800" s="10" t="s">
        <v>908</v>
      </c>
      <c r="B800" s="10" t="s">
        <v>1038</v>
      </c>
      <c r="C800" s="11" t="s">
        <v>7339</v>
      </c>
      <c r="D800" s="26" t="s">
        <v>8431</v>
      </c>
      <c r="E800" s="27" t="s">
        <v>10831</v>
      </c>
      <c r="F800" s="29" t="str" cm="1">
        <f t="array" ref="F800">NumLetras(H800,2)</f>
        <v>Ciento seis euros con veinticinco céntimos</v>
      </c>
      <c r="G800" s="21">
        <v>106.25</v>
      </c>
      <c r="H800" s="21">
        <f t="shared" si="12"/>
        <v>106.25</v>
      </c>
    </row>
    <row r="801" spans="1:8" ht="81.599999999999994">
      <c r="A801" s="10" t="s">
        <v>908</v>
      </c>
      <c r="B801" s="10" t="s">
        <v>1038</v>
      </c>
      <c r="C801" s="11" t="s">
        <v>7340</v>
      </c>
      <c r="D801" s="26" t="s">
        <v>8431</v>
      </c>
      <c r="E801" s="27" t="s">
        <v>10832</v>
      </c>
      <c r="F801" s="29" t="str" cm="1">
        <f t="array" ref="F801">NumLetras(H801,2)</f>
        <v>Ciento treinta y un euros con veinticinco céntimos</v>
      </c>
      <c r="G801" s="21">
        <v>131.25</v>
      </c>
      <c r="H801" s="21">
        <f t="shared" si="12"/>
        <v>131.25</v>
      </c>
    </row>
    <row r="802" spans="1:8" ht="20.399999999999999">
      <c r="A802" s="10" t="s">
        <v>908</v>
      </c>
      <c r="B802" s="10" t="s">
        <v>1043</v>
      </c>
      <c r="C802" s="11" t="s">
        <v>1169</v>
      </c>
      <c r="D802" s="26" t="s">
        <v>8431</v>
      </c>
      <c r="E802" s="27" t="s">
        <v>1170</v>
      </c>
      <c r="F802" s="29" t="str" cm="1">
        <f t="array" ref="F802">NumLetras(H802,2)</f>
        <v>Veintidós euros con setenta y cinco céntimos</v>
      </c>
      <c r="G802" s="21">
        <v>22.75</v>
      </c>
      <c r="H802" s="21">
        <f t="shared" si="12"/>
        <v>22.75</v>
      </c>
    </row>
    <row r="803" spans="1:8" ht="20.399999999999999">
      <c r="A803" s="10" t="s">
        <v>908</v>
      </c>
      <c r="B803" s="10" t="s">
        <v>1043</v>
      </c>
      <c r="C803" s="11" t="s">
        <v>1112</v>
      </c>
      <c r="D803" s="26" t="s">
        <v>8431</v>
      </c>
      <c r="E803" s="27" t="s">
        <v>1113</v>
      </c>
      <c r="F803" s="29" t="str" cm="1">
        <f t="array" ref="F803">NumLetras(H803,2)</f>
        <v>Setenta y tres euros con cincuenta céntimos</v>
      </c>
      <c r="G803" s="21">
        <v>73.5</v>
      </c>
      <c r="H803" s="21">
        <f t="shared" si="12"/>
        <v>73.5</v>
      </c>
    </row>
    <row r="804" spans="1:8" ht="20.399999999999999">
      <c r="A804" s="10" t="s">
        <v>908</v>
      </c>
      <c r="B804" s="10" t="s">
        <v>1043</v>
      </c>
      <c r="C804" s="11" t="s">
        <v>1072</v>
      </c>
      <c r="D804" s="26" t="s">
        <v>8431</v>
      </c>
      <c r="E804" s="27" t="s">
        <v>1073</v>
      </c>
      <c r="F804" s="29" t="str" cm="1">
        <f t="array" ref="F804">NumLetras(H804,2)</f>
        <v>Ciento ochenta y siete euros con veinticinco céntimos</v>
      </c>
      <c r="G804" s="21">
        <v>187.25</v>
      </c>
      <c r="H804" s="21">
        <f t="shared" si="12"/>
        <v>187.25</v>
      </c>
    </row>
    <row r="805" spans="1:8" ht="20.399999999999999">
      <c r="A805" s="10" t="s">
        <v>908</v>
      </c>
      <c r="B805" s="10" t="s">
        <v>1043</v>
      </c>
      <c r="C805" s="11" t="s">
        <v>1074</v>
      </c>
      <c r="D805" s="26" t="s">
        <v>8431</v>
      </c>
      <c r="E805" s="27" t="s">
        <v>1075</v>
      </c>
      <c r="F805" s="29" t="str" cm="1">
        <f t="array" ref="F805">NumLetras(H805,2)</f>
        <v>Ciento noventa y siete euros con setenta y cinco céntimos</v>
      </c>
      <c r="G805" s="21">
        <v>197.75</v>
      </c>
      <c r="H805" s="21">
        <f t="shared" si="12"/>
        <v>197.75</v>
      </c>
    </row>
    <row r="806" spans="1:8" ht="20.399999999999999">
      <c r="A806" s="10" t="s">
        <v>908</v>
      </c>
      <c r="B806" s="10" t="s">
        <v>1043</v>
      </c>
      <c r="C806" s="11" t="s">
        <v>1076</v>
      </c>
      <c r="D806" s="26" t="s">
        <v>8431</v>
      </c>
      <c r="E806" s="27" t="s">
        <v>1077</v>
      </c>
      <c r="F806" s="29" t="str" cm="1">
        <f t="array" ref="F806">NumLetras(H806,2)</f>
        <v>Doscientos un euros con veinticinco céntimos</v>
      </c>
      <c r="G806" s="21">
        <v>201.25</v>
      </c>
      <c r="H806" s="21">
        <f t="shared" si="12"/>
        <v>201.25</v>
      </c>
    </row>
    <row r="807" spans="1:8" ht="20.399999999999999">
      <c r="A807" s="10" t="s">
        <v>908</v>
      </c>
      <c r="B807" s="10" t="s">
        <v>1043</v>
      </c>
      <c r="C807" s="11" t="s">
        <v>1078</v>
      </c>
      <c r="D807" s="26" t="s">
        <v>8431</v>
      </c>
      <c r="E807" s="27" t="s">
        <v>1079</v>
      </c>
      <c r="F807" s="29" t="str" cm="1">
        <f t="array" ref="F807">NumLetras(H807,2)</f>
        <v>Doscientos cuatro euros con setenta y cinco céntimos</v>
      </c>
      <c r="G807" s="21">
        <v>204.75</v>
      </c>
      <c r="H807" s="21">
        <f t="shared" si="12"/>
        <v>204.75</v>
      </c>
    </row>
    <row r="808" spans="1:8" ht="20.399999999999999">
      <c r="A808" s="10" t="s">
        <v>908</v>
      </c>
      <c r="B808" s="10" t="s">
        <v>1043</v>
      </c>
      <c r="C808" s="11" t="s">
        <v>1080</v>
      </c>
      <c r="D808" s="26" t="s">
        <v>8431</v>
      </c>
      <c r="E808" s="27" t="s">
        <v>1081</v>
      </c>
      <c r="F808" s="29" t="str" cm="1">
        <f t="array" ref="F808">NumLetras(H808,2)</f>
        <v>Doscientos trece euros con cincuenta céntimos</v>
      </c>
      <c r="G808" s="21">
        <v>213.5</v>
      </c>
      <c r="H808" s="21">
        <f t="shared" si="12"/>
        <v>213.5</v>
      </c>
    </row>
    <row r="809" spans="1:8" ht="20.399999999999999">
      <c r="A809" s="10" t="s">
        <v>908</v>
      </c>
      <c r="B809" s="10" t="s">
        <v>1043</v>
      </c>
      <c r="C809" s="11" t="s">
        <v>1082</v>
      </c>
      <c r="D809" s="26" t="s">
        <v>8431</v>
      </c>
      <c r="E809" s="27" t="s">
        <v>1083</v>
      </c>
      <c r="F809" s="29" t="str" cm="1">
        <f t="array" ref="F809">NumLetras(H809,2)</f>
        <v>Doscientos diecisiete euros</v>
      </c>
      <c r="G809" s="21">
        <v>217</v>
      </c>
      <c r="H809" s="21">
        <f t="shared" si="12"/>
        <v>217</v>
      </c>
    </row>
    <row r="810" spans="1:8" ht="20.399999999999999">
      <c r="A810" s="10" t="s">
        <v>908</v>
      </c>
      <c r="B810" s="10" t="s">
        <v>1043</v>
      </c>
      <c r="C810" s="11" t="s">
        <v>1084</v>
      </c>
      <c r="D810" s="26" t="s">
        <v>8431</v>
      </c>
      <c r="E810" s="27" t="s">
        <v>1085</v>
      </c>
      <c r="F810" s="29" t="str" cm="1">
        <f t="array" ref="F810">NumLetras(H810,2)</f>
        <v>Doscientos treinta y dos euros con setenta y cinco céntimos</v>
      </c>
      <c r="G810" s="21">
        <v>232.75</v>
      </c>
      <c r="H810" s="21">
        <f t="shared" si="12"/>
        <v>232.75</v>
      </c>
    </row>
    <row r="811" spans="1:8" ht="20.399999999999999">
      <c r="A811" s="10" t="s">
        <v>908</v>
      </c>
      <c r="B811" s="10" t="s">
        <v>1043</v>
      </c>
      <c r="C811" s="11" t="s">
        <v>1086</v>
      </c>
      <c r="D811" s="26" t="s">
        <v>8431</v>
      </c>
      <c r="E811" s="27" t="s">
        <v>1087</v>
      </c>
      <c r="F811" s="29" t="str" cm="1">
        <f t="array" ref="F811">NumLetras(H811,2)</f>
        <v>Doscientos cuarenta y un euros con cincuenta céntimos</v>
      </c>
      <c r="G811" s="21">
        <v>241.5</v>
      </c>
      <c r="H811" s="21">
        <f t="shared" si="12"/>
        <v>241.5</v>
      </c>
    </row>
    <row r="812" spans="1:8" ht="20.399999999999999">
      <c r="A812" s="10" t="s">
        <v>908</v>
      </c>
      <c r="B812" s="10" t="s">
        <v>1043</v>
      </c>
      <c r="C812" s="11" t="s">
        <v>1088</v>
      </c>
      <c r="D812" s="26" t="s">
        <v>8431</v>
      </c>
      <c r="E812" s="27" t="s">
        <v>1089</v>
      </c>
      <c r="F812" s="29" t="str" cm="1">
        <f t="array" ref="F812">NumLetras(H812,2)</f>
        <v>Doscientos sesenta y dos euros con cincuenta céntimos</v>
      </c>
      <c r="G812" s="21">
        <v>262.5</v>
      </c>
      <c r="H812" s="21">
        <f t="shared" si="12"/>
        <v>262.5</v>
      </c>
    </row>
    <row r="813" spans="1:8" ht="20.399999999999999">
      <c r="A813" s="10" t="s">
        <v>908</v>
      </c>
      <c r="B813" s="10" t="s">
        <v>1043</v>
      </c>
      <c r="C813" s="11" t="s">
        <v>1090</v>
      </c>
      <c r="D813" s="26" t="s">
        <v>8431</v>
      </c>
      <c r="E813" s="27" t="s">
        <v>1091</v>
      </c>
      <c r="F813" s="29" t="str" cm="1">
        <f t="array" ref="F813">NumLetras(H813,2)</f>
        <v>Doscientos ochenta y un euros con setenta y cinco céntimos</v>
      </c>
      <c r="G813" s="21">
        <v>281.75</v>
      </c>
      <c r="H813" s="21">
        <f t="shared" si="12"/>
        <v>281.75</v>
      </c>
    </row>
    <row r="814" spans="1:8" ht="20.399999999999999">
      <c r="A814" s="10" t="s">
        <v>908</v>
      </c>
      <c r="B814" s="10" t="s">
        <v>1043</v>
      </c>
      <c r="C814" s="11" t="s">
        <v>1092</v>
      </c>
      <c r="D814" s="26" t="s">
        <v>8431</v>
      </c>
      <c r="E814" s="27" t="s">
        <v>1093</v>
      </c>
      <c r="F814" s="29" t="str" cm="1">
        <f t="array" ref="F814">NumLetras(H814,2)</f>
        <v>Trescientos trece euros con veinticinco céntimos</v>
      </c>
      <c r="G814" s="21">
        <v>313.25</v>
      </c>
      <c r="H814" s="21">
        <f t="shared" si="12"/>
        <v>313.25</v>
      </c>
    </row>
    <row r="815" spans="1:8" ht="20.399999999999999">
      <c r="A815" s="10" t="s">
        <v>908</v>
      </c>
      <c r="B815" s="10" t="s">
        <v>1043</v>
      </c>
      <c r="C815" s="11" t="s">
        <v>1094</v>
      </c>
      <c r="D815" s="26" t="s">
        <v>8431</v>
      </c>
      <c r="E815" s="27" t="s">
        <v>1095</v>
      </c>
      <c r="F815" s="29" t="str" cm="1">
        <f t="array" ref="F815">NumLetras(H815,2)</f>
        <v>Trescientos cuarenta y tres euros</v>
      </c>
      <c r="G815" s="21">
        <v>343</v>
      </c>
      <c r="H815" s="21">
        <f t="shared" si="12"/>
        <v>343</v>
      </c>
    </row>
    <row r="816" spans="1:8" ht="20.399999999999999">
      <c r="A816" s="10" t="s">
        <v>908</v>
      </c>
      <c r="B816" s="10" t="s">
        <v>1043</v>
      </c>
      <c r="C816" s="11" t="s">
        <v>1096</v>
      </c>
      <c r="D816" s="26" t="s">
        <v>8431</v>
      </c>
      <c r="E816" s="27" t="s">
        <v>1097</v>
      </c>
      <c r="F816" s="29" t="str" cm="1">
        <f t="array" ref="F816">NumLetras(H816,2)</f>
        <v>Trescientos ochenta y tres euros con veinticinco céntimos</v>
      </c>
      <c r="G816" s="21">
        <v>383.25</v>
      </c>
      <c r="H816" s="21">
        <f t="shared" si="12"/>
        <v>383.25</v>
      </c>
    </row>
    <row r="817" spans="1:8" ht="20.399999999999999">
      <c r="A817" s="10" t="s">
        <v>908</v>
      </c>
      <c r="B817" s="10" t="s">
        <v>1043</v>
      </c>
      <c r="C817" s="11" t="s">
        <v>1098</v>
      </c>
      <c r="D817" s="26" t="s">
        <v>8431</v>
      </c>
      <c r="E817" s="27" t="s">
        <v>1099</v>
      </c>
      <c r="F817" s="29" t="str" cm="1">
        <f t="array" ref="F817">NumLetras(H817,2)</f>
        <v>Cuatrocientos treinta euros con cincuenta céntimos</v>
      </c>
      <c r="G817" s="21">
        <v>430.5</v>
      </c>
      <c r="H817" s="21">
        <f t="shared" si="12"/>
        <v>430.5</v>
      </c>
    </row>
    <row r="818" spans="1:8" ht="20.399999999999999">
      <c r="A818" s="10" t="s">
        <v>908</v>
      </c>
      <c r="B818" s="10" t="s">
        <v>1043</v>
      </c>
      <c r="C818" s="11" t="s">
        <v>1100</v>
      </c>
      <c r="D818" s="26" t="s">
        <v>8431</v>
      </c>
      <c r="E818" s="27" t="s">
        <v>1101</v>
      </c>
      <c r="F818" s="29" t="str" cm="1">
        <f t="array" ref="F818">NumLetras(H818,2)</f>
        <v>Quinientos veintiún euros con cincuenta céntimos</v>
      </c>
      <c r="G818" s="21">
        <v>521.5</v>
      </c>
      <c r="H818" s="21">
        <f t="shared" si="12"/>
        <v>521.5</v>
      </c>
    </row>
    <row r="819" spans="1:8" ht="20.399999999999999">
      <c r="A819" s="10" t="s">
        <v>908</v>
      </c>
      <c r="B819" s="10" t="s">
        <v>1043</v>
      </c>
      <c r="C819" s="11" t="s">
        <v>1102</v>
      </c>
      <c r="D819" s="26" t="s">
        <v>8431</v>
      </c>
      <c r="E819" s="27" t="s">
        <v>1103</v>
      </c>
      <c r="F819" s="29" t="str" cm="1">
        <f t="array" ref="F819">NumLetras(H819,2)</f>
        <v>Quinientos setenta y siete euros con cincuenta céntimos</v>
      </c>
      <c r="G819" s="21">
        <v>577.5</v>
      </c>
      <c r="H819" s="21">
        <f t="shared" si="12"/>
        <v>577.5</v>
      </c>
    </row>
    <row r="820" spans="1:8" ht="20.399999999999999">
      <c r="A820" s="10" t="s">
        <v>908</v>
      </c>
      <c r="B820" s="10" t="s">
        <v>1043</v>
      </c>
      <c r="C820" s="11" t="s">
        <v>1110</v>
      </c>
      <c r="D820" s="26" t="s">
        <v>8431</v>
      </c>
      <c r="E820" s="27" t="s">
        <v>1111</v>
      </c>
      <c r="F820" s="29" t="str" cm="1">
        <f t="array" ref="F820">NumLetras(H820,2)</f>
        <v>Seiscientos veinticuatro euros con setenta y cinco céntimos</v>
      </c>
      <c r="G820" s="21">
        <v>624.75</v>
      </c>
      <c r="H820" s="21">
        <f t="shared" si="12"/>
        <v>624.75</v>
      </c>
    </row>
    <row r="821" spans="1:8" ht="20.399999999999999">
      <c r="A821" s="10" t="s">
        <v>908</v>
      </c>
      <c r="B821" s="10" t="s">
        <v>1043</v>
      </c>
      <c r="C821" s="11" t="s">
        <v>1104</v>
      </c>
      <c r="D821" s="26" t="s">
        <v>8431</v>
      </c>
      <c r="E821" s="27" t="s">
        <v>1105</v>
      </c>
      <c r="F821" s="29" t="str" cm="1">
        <f t="array" ref="F821">NumLetras(H821,2)</f>
        <v>Seiscientos cuarenta y dos euros con veinticinco céntimos</v>
      </c>
      <c r="G821" s="21">
        <v>642.25</v>
      </c>
      <c r="H821" s="21">
        <f t="shared" si="12"/>
        <v>642.25</v>
      </c>
    </row>
    <row r="822" spans="1:8" ht="163.19999999999999">
      <c r="A822" s="10" t="s">
        <v>908</v>
      </c>
      <c r="B822" s="10" t="s">
        <v>1043</v>
      </c>
      <c r="C822" s="11" t="s">
        <v>1160</v>
      </c>
      <c r="D822" s="26" t="s">
        <v>8431</v>
      </c>
      <c r="E822" s="27" t="s">
        <v>11205</v>
      </c>
      <c r="F822" s="29" t="str" cm="1">
        <f t="array" ref="F822">NumLetras(H822,2)</f>
        <v>Seiscientos ochenta euros con seis céntimos</v>
      </c>
      <c r="G822" s="21">
        <v>680.06</v>
      </c>
      <c r="H822" s="21">
        <f t="shared" si="12"/>
        <v>680.06</v>
      </c>
    </row>
    <row r="823" spans="1:8" ht="20.399999999999999">
      <c r="A823" s="10" t="s">
        <v>908</v>
      </c>
      <c r="B823" s="10" t="s">
        <v>1043</v>
      </c>
      <c r="C823" s="11" t="s">
        <v>1165</v>
      </c>
      <c r="D823" s="26" t="s">
        <v>8431</v>
      </c>
      <c r="E823" s="27" t="s">
        <v>11204</v>
      </c>
      <c r="F823" s="29" t="str" cm="1">
        <f t="array" ref="F823">NumLetras(H823,2)</f>
        <v>Setecientos diecisiete euros con cuarenta y cuatro céntimos</v>
      </c>
      <c r="G823" s="21">
        <v>717.44</v>
      </c>
      <c r="H823" s="21">
        <f t="shared" si="12"/>
        <v>717.44</v>
      </c>
    </row>
    <row r="824" spans="1:8" ht="163.19999999999999">
      <c r="A824" s="10" t="s">
        <v>908</v>
      </c>
      <c r="B824" s="10" t="s">
        <v>1043</v>
      </c>
      <c r="C824" s="11" t="s">
        <v>1167</v>
      </c>
      <c r="D824" s="26" t="s">
        <v>8431</v>
      </c>
      <c r="E824" s="27" t="s">
        <v>11206</v>
      </c>
      <c r="F824" s="29" t="str" cm="1">
        <f t="array" ref="F824">NumLetras(H824,2)</f>
        <v>Setecientos veintisiete euros con diecinueve céntimos</v>
      </c>
      <c r="G824" s="21">
        <v>727.19</v>
      </c>
      <c r="H824" s="21">
        <f t="shared" si="12"/>
        <v>727.19</v>
      </c>
    </row>
    <row r="825" spans="1:8" ht="163.19999999999999">
      <c r="A825" s="10" t="s">
        <v>908</v>
      </c>
      <c r="B825" s="10" t="s">
        <v>1043</v>
      </c>
      <c r="C825" s="11" t="s">
        <v>1153</v>
      </c>
      <c r="D825" s="26" t="s">
        <v>8431</v>
      </c>
      <c r="E825" s="27" t="s">
        <v>11207</v>
      </c>
      <c r="F825" s="29" t="str" cm="1">
        <f t="array" ref="F825">NumLetras(H825,2)</f>
        <v>Setecientos noventa euros con cincuenta y seis céntimos</v>
      </c>
      <c r="G825" s="21">
        <v>790.56</v>
      </c>
      <c r="H825" s="21">
        <f t="shared" si="12"/>
        <v>790.56</v>
      </c>
    </row>
    <row r="826" spans="1:8" ht="163.19999999999999">
      <c r="A826" s="10" t="s">
        <v>908</v>
      </c>
      <c r="B826" s="10" t="s">
        <v>1043</v>
      </c>
      <c r="C826" s="11" t="s">
        <v>1154</v>
      </c>
      <c r="D826" s="26" t="s">
        <v>8431</v>
      </c>
      <c r="E826" s="27" t="s">
        <v>11208</v>
      </c>
      <c r="F826" s="29" t="str" cm="1">
        <f t="array" ref="F826">NumLetras(H826,2)</f>
        <v>Ochocientos sesenta y un euros con veinticinco céntimos</v>
      </c>
      <c r="G826" s="21">
        <v>861.25</v>
      </c>
      <c r="H826" s="21">
        <f t="shared" si="12"/>
        <v>861.25</v>
      </c>
    </row>
    <row r="827" spans="1:8" ht="163.19999999999999">
      <c r="A827" s="10" t="s">
        <v>908</v>
      </c>
      <c r="B827" s="10" t="s">
        <v>1043</v>
      </c>
      <c r="C827" s="11" t="s">
        <v>1156</v>
      </c>
      <c r="D827" s="26" t="s">
        <v>8431</v>
      </c>
      <c r="E827" s="27" t="s">
        <v>11209</v>
      </c>
      <c r="F827" s="29" t="str" cm="1">
        <f t="array" ref="F827">NumLetras(H827,2)</f>
        <v>Novecientos setenta y tres euros con treinta y ocho céntimos</v>
      </c>
      <c r="G827" s="21">
        <v>973.38</v>
      </c>
      <c r="H827" s="21">
        <f t="shared" si="12"/>
        <v>973.38</v>
      </c>
    </row>
    <row r="828" spans="1:8" ht="163.19999999999999">
      <c r="A828" s="10" t="s">
        <v>908</v>
      </c>
      <c r="B828" s="10" t="s">
        <v>1043</v>
      </c>
      <c r="C828" s="11" t="s">
        <v>1159</v>
      </c>
      <c r="D828" s="26" t="s">
        <v>8431</v>
      </c>
      <c r="E828" s="27" t="s">
        <v>11210</v>
      </c>
      <c r="F828" s="29" t="str" cm="1">
        <f t="array" ref="F828">NumLetras(H828,2)</f>
        <v>Mil ochenta y nueve euros con cincuenta y seis céntimos</v>
      </c>
      <c r="G828" s="21">
        <v>1089.56</v>
      </c>
      <c r="H828" s="21">
        <f t="shared" si="12"/>
        <v>1089.56</v>
      </c>
    </row>
    <row r="829" spans="1:8" ht="20.399999999999999">
      <c r="A829" s="10" t="s">
        <v>908</v>
      </c>
      <c r="B829" s="10" t="s">
        <v>1043</v>
      </c>
      <c r="C829" s="11" t="s">
        <v>1106</v>
      </c>
      <c r="D829" s="26" t="s">
        <v>8431</v>
      </c>
      <c r="E829" s="27" t="s">
        <v>1107</v>
      </c>
      <c r="F829" s="29" t="str" cm="1">
        <f t="array" ref="F829">NumLetras(H829,2)</f>
        <v>Mil ciento nueve euros con cincuenta céntimos</v>
      </c>
      <c r="G829" s="21">
        <v>1109.5</v>
      </c>
      <c r="H829" s="21">
        <f t="shared" si="12"/>
        <v>1109.5</v>
      </c>
    </row>
    <row r="830" spans="1:8" ht="20.399999999999999">
      <c r="A830" s="10" t="s">
        <v>908</v>
      </c>
      <c r="B830" s="10" t="s">
        <v>1043</v>
      </c>
      <c r="C830" s="11" t="s">
        <v>1108</v>
      </c>
      <c r="D830" s="26" t="s">
        <v>8431</v>
      </c>
      <c r="E830" s="27" t="s">
        <v>1109</v>
      </c>
      <c r="F830" s="29" t="str" cm="1">
        <f t="array" ref="F830">NumLetras(H830,2)</f>
        <v>Mil trescientos dieciséis euros</v>
      </c>
      <c r="G830" s="21">
        <v>1316</v>
      </c>
      <c r="H830" s="21">
        <f t="shared" si="12"/>
        <v>1316</v>
      </c>
    </row>
    <row r="831" spans="1:8" ht="71.400000000000006">
      <c r="A831" s="10" t="s">
        <v>908</v>
      </c>
      <c r="B831" s="10" t="s">
        <v>1043</v>
      </c>
      <c r="C831" s="11" t="s">
        <v>1172</v>
      </c>
      <c r="D831" s="26" t="s">
        <v>8431</v>
      </c>
      <c r="E831" s="27" t="s">
        <v>8470</v>
      </c>
      <c r="F831" s="29" t="str" cm="1">
        <f t="array" ref="F831">NumLetras(H831,2)</f>
        <v>Mil trescientos veintiocho euros con trece céntimos</v>
      </c>
      <c r="G831" s="21">
        <v>1328.13</v>
      </c>
      <c r="H831" s="21">
        <f t="shared" si="12"/>
        <v>1328.13</v>
      </c>
    </row>
    <row r="832" spans="1:8" ht="163.19999999999999">
      <c r="A832" s="10" t="s">
        <v>908</v>
      </c>
      <c r="B832" s="10" t="s">
        <v>1043</v>
      </c>
      <c r="C832" s="11" t="s">
        <v>1161</v>
      </c>
      <c r="D832" s="26" t="s">
        <v>8431</v>
      </c>
      <c r="E832" s="27" t="s">
        <v>11211</v>
      </c>
      <c r="F832" s="29" t="str" cm="1">
        <f t="array" ref="F832">NumLetras(H832,2)</f>
        <v>Mil cuatrocientos cincuenta y cuatro euros con treinta y ocho céntimos</v>
      </c>
      <c r="G832" s="21">
        <v>1454.38</v>
      </c>
      <c r="H832" s="21">
        <f t="shared" si="12"/>
        <v>1454.38</v>
      </c>
    </row>
    <row r="833" spans="1:8" ht="163.19999999999999">
      <c r="A833" s="10" t="s">
        <v>908</v>
      </c>
      <c r="B833" s="10" t="s">
        <v>1043</v>
      </c>
      <c r="C833" s="11" t="s">
        <v>1162</v>
      </c>
      <c r="D833" s="26" t="s">
        <v>8431</v>
      </c>
      <c r="E833" s="27" t="s">
        <v>11212</v>
      </c>
      <c r="F833" s="29" t="str" cm="1">
        <f t="array" ref="F833">NumLetras(H833,2)</f>
        <v>Mil setecientos cuatro euros con sesenta y tres céntimos</v>
      </c>
      <c r="G833" s="21">
        <v>1704.63</v>
      </c>
      <c r="H833" s="21">
        <f t="shared" si="12"/>
        <v>1704.63</v>
      </c>
    </row>
    <row r="834" spans="1:8" ht="20.399999999999999">
      <c r="A834" s="10" t="s">
        <v>908</v>
      </c>
      <c r="B834" s="10" t="s">
        <v>1043</v>
      </c>
      <c r="C834" s="11" t="s">
        <v>1044</v>
      </c>
      <c r="D834" s="26" t="s">
        <v>8431</v>
      </c>
      <c r="E834" s="27" t="s">
        <v>1045</v>
      </c>
      <c r="F834" s="29" t="str" cm="1">
        <f t="array" ref="F834">NumLetras(H834,2)</f>
        <v>Mil setecientos cincuenta euros</v>
      </c>
      <c r="G834" s="21">
        <v>1750</v>
      </c>
      <c r="H834" s="21">
        <f t="shared" si="12"/>
        <v>1750</v>
      </c>
    </row>
    <row r="835" spans="1:8" ht="163.19999999999999">
      <c r="A835" s="10" t="s">
        <v>908</v>
      </c>
      <c r="B835" s="10" t="s">
        <v>1043</v>
      </c>
      <c r="C835" s="11" t="s">
        <v>1163</v>
      </c>
      <c r="D835" s="26" t="s">
        <v>8431</v>
      </c>
      <c r="E835" s="27" t="s">
        <v>11213</v>
      </c>
      <c r="F835" s="29" t="str" cm="1">
        <f t="array" ref="F835">NumLetras(H835,2)</f>
        <v>Mil novecientos cuarenta y cinco euros con trece céntimos</v>
      </c>
      <c r="G835" s="21">
        <v>1945.13</v>
      </c>
      <c r="H835" s="21">
        <f t="shared" si="12"/>
        <v>1945.13</v>
      </c>
    </row>
    <row r="836" spans="1:8" ht="20.399999999999999">
      <c r="A836" s="10" t="s">
        <v>908</v>
      </c>
      <c r="B836" s="10" t="s">
        <v>1043</v>
      </c>
      <c r="C836" s="11" t="s">
        <v>1116</v>
      </c>
      <c r="D836" s="26" t="s">
        <v>8431</v>
      </c>
      <c r="E836" s="27" t="s">
        <v>1117</v>
      </c>
      <c r="F836" s="29" t="str" cm="1">
        <f t="array" ref="F836">NumLetras(H836,2)</f>
        <v>Dos mil ciento setenta y cinco euros con veinticinco céntimos</v>
      </c>
      <c r="G836" s="21">
        <v>2175.25</v>
      </c>
      <c r="H836" s="21">
        <f t="shared" si="12"/>
        <v>2175.25</v>
      </c>
    </row>
    <row r="837" spans="1:8" ht="20.399999999999999">
      <c r="A837" s="10" t="s">
        <v>908</v>
      </c>
      <c r="B837" s="10" t="s">
        <v>1043</v>
      </c>
      <c r="C837" s="11" t="s">
        <v>1118</v>
      </c>
      <c r="D837" s="26" t="s">
        <v>8431</v>
      </c>
      <c r="E837" s="27" t="s">
        <v>1119</v>
      </c>
      <c r="F837" s="29" t="str" cm="1">
        <f t="array" ref="F837">NumLetras(H837,2)</f>
        <v>Dos mil doscientos cuarenta y cinco euros con veinticinco céntimos</v>
      </c>
      <c r="G837" s="21">
        <v>2245.25</v>
      </c>
      <c r="H837" s="21">
        <f t="shared" si="12"/>
        <v>2245.25</v>
      </c>
    </row>
    <row r="838" spans="1:8" ht="20.399999999999999">
      <c r="A838" s="10" t="s">
        <v>908</v>
      </c>
      <c r="B838" s="10" t="s">
        <v>1043</v>
      </c>
      <c r="C838" s="11" t="s">
        <v>1120</v>
      </c>
      <c r="D838" s="26" t="s">
        <v>8431</v>
      </c>
      <c r="E838" s="27" t="s">
        <v>1121</v>
      </c>
      <c r="F838" s="29" t="str" cm="1">
        <f t="array" ref="F838">NumLetras(H838,2)</f>
        <v>Dos mil doscientos ochenta euros con veinticinco céntimos</v>
      </c>
      <c r="G838" s="21">
        <v>2280.25</v>
      </c>
      <c r="H838" s="21">
        <f t="shared" si="12"/>
        <v>2280.25</v>
      </c>
    </row>
    <row r="839" spans="1:8" ht="163.19999999999999">
      <c r="A839" s="10" t="s">
        <v>908</v>
      </c>
      <c r="B839" s="10" t="s">
        <v>1043</v>
      </c>
      <c r="C839" s="11" t="s">
        <v>1164</v>
      </c>
      <c r="D839" s="26" t="s">
        <v>8431</v>
      </c>
      <c r="E839" s="27" t="s">
        <v>11214</v>
      </c>
      <c r="F839" s="29" t="str" cm="1">
        <f t="array" ref="F839">NumLetras(H839,2)</f>
        <v>Dos mil doscientos noventa y seis euros con trece céntimos</v>
      </c>
      <c r="G839" s="21">
        <v>2296.13</v>
      </c>
      <c r="H839" s="21">
        <f t="shared" si="12"/>
        <v>2296.13</v>
      </c>
    </row>
    <row r="840" spans="1:8" ht="20.399999999999999">
      <c r="A840" s="10" t="s">
        <v>908</v>
      </c>
      <c r="B840" s="10" t="s">
        <v>1043</v>
      </c>
      <c r="C840" s="11" t="s">
        <v>1122</v>
      </c>
      <c r="D840" s="26" t="s">
        <v>8431</v>
      </c>
      <c r="E840" s="27" t="s">
        <v>1123</v>
      </c>
      <c r="F840" s="29" t="str" cm="1">
        <f t="array" ref="F840">NumLetras(H840,2)</f>
        <v>Dos mil trescientos sesenta y siete euros con setenta y cinco céntimos</v>
      </c>
      <c r="G840" s="21">
        <v>2367.75</v>
      </c>
      <c r="H840" s="21">
        <f t="shared" ref="H840:H917" si="13">G840*(1-$H$2)</f>
        <v>2367.75</v>
      </c>
    </row>
    <row r="841" spans="1:8" ht="81.599999999999994">
      <c r="A841" s="10" t="s">
        <v>908</v>
      </c>
      <c r="B841" s="10" t="s">
        <v>1043</v>
      </c>
      <c r="C841" s="11" t="s">
        <v>1173</v>
      </c>
      <c r="D841" s="26" t="s">
        <v>8431</v>
      </c>
      <c r="E841" s="27" t="s">
        <v>8471</v>
      </c>
      <c r="F841" s="29" t="str" cm="1">
        <f t="array" ref="F841">NumLetras(H841,2)</f>
        <v>Dos mil trescientos setenta y cinco euros</v>
      </c>
      <c r="G841" s="21">
        <v>2375</v>
      </c>
      <c r="H841" s="21">
        <f t="shared" si="13"/>
        <v>2375</v>
      </c>
    </row>
    <row r="842" spans="1:8" ht="30.6">
      <c r="A842" s="10" t="s">
        <v>908</v>
      </c>
      <c r="B842" s="10" t="s">
        <v>1043</v>
      </c>
      <c r="C842" s="11" t="s">
        <v>1114</v>
      </c>
      <c r="D842" s="26" t="s">
        <v>8431</v>
      </c>
      <c r="E842" s="27" t="s">
        <v>1115</v>
      </c>
      <c r="F842" s="29" t="str" cm="1">
        <f t="array" ref="F842">NumLetras(H842,2)</f>
        <v>Dos mil cuatrocientos un euros</v>
      </c>
      <c r="G842" s="21">
        <v>2401</v>
      </c>
      <c r="H842" s="21">
        <f t="shared" si="13"/>
        <v>2401</v>
      </c>
    </row>
    <row r="843" spans="1:8" ht="71.400000000000006">
      <c r="A843" s="10" t="s">
        <v>908</v>
      </c>
      <c r="B843" s="10" t="s">
        <v>1043</v>
      </c>
      <c r="C843" s="11" t="s">
        <v>1171</v>
      </c>
      <c r="D843" s="26" t="s">
        <v>8431</v>
      </c>
      <c r="E843" s="27" t="s">
        <v>8472</v>
      </c>
      <c r="F843" s="29" t="str" cm="1">
        <f t="array" ref="F843">NumLetras(H843,2)</f>
        <v>Dos mil cuatrocientos setenta y cinco euros</v>
      </c>
      <c r="G843" s="21">
        <v>2475</v>
      </c>
      <c r="H843" s="21">
        <f t="shared" si="13"/>
        <v>2475</v>
      </c>
    </row>
    <row r="844" spans="1:8" ht="20.399999999999999">
      <c r="A844" s="10" t="s">
        <v>908</v>
      </c>
      <c r="B844" s="10" t="s">
        <v>1043</v>
      </c>
      <c r="C844" s="11" t="s">
        <v>1146</v>
      </c>
      <c r="D844" s="26" t="s">
        <v>8431</v>
      </c>
      <c r="E844" s="27" t="s">
        <v>1147</v>
      </c>
      <c r="F844" s="29" t="str" cm="1">
        <f t="array" ref="F844">NumLetras(H844,2)</f>
        <v>Dos mil cuatrocientos noventa euros con veinticinco céntimos</v>
      </c>
      <c r="G844" s="21">
        <v>2490.25</v>
      </c>
      <c r="H844" s="21">
        <f t="shared" si="13"/>
        <v>2490.25</v>
      </c>
    </row>
    <row r="845" spans="1:8" ht="20.399999999999999">
      <c r="A845" s="10" t="s">
        <v>908</v>
      </c>
      <c r="B845" s="10" t="s">
        <v>1043</v>
      </c>
      <c r="C845" s="11" t="s">
        <v>1148</v>
      </c>
      <c r="D845" s="26" t="s">
        <v>8431</v>
      </c>
      <c r="E845" s="27" t="s">
        <v>1149</v>
      </c>
      <c r="F845" s="29" t="str" cm="1">
        <f t="array" ref="F845">NumLetras(H845,2)</f>
        <v>Dos mil quinientos cincuenta y un euros con cincuenta céntimos</v>
      </c>
      <c r="G845" s="21">
        <v>2551.5</v>
      </c>
      <c r="H845" s="21">
        <f t="shared" si="13"/>
        <v>2551.5</v>
      </c>
    </row>
    <row r="846" spans="1:8" ht="20.399999999999999">
      <c r="A846" s="10" t="s">
        <v>908</v>
      </c>
      <c r="B846" s="10" t="s">
        <v>1043</v>
      </c>
      <c r="C846" s="11" t="s">
        <v>1124</v>
      </c>
      <c r="D846" s="26" t="s">
        <v>8431</v>
      </c>
      <c r="E846" s="27" t="s">
        <v>1125</v>
      </c>
      <c r="F846" s="29" t="str" cm="1">
        <f t="array" ref="F846">NumLetras(H846,2)</f>
        <v>Dos mil quinientos sesenta y cinco euros con cincuenta céntimos</v>
      </c>
      <c r="G846" s="21">
        <v>2565.5</v>
      </c>
      <c r="H846" s="21">
        <f t="shared" si="13"/>
        <v>2565.5</v>
      </c>
    </row>
    <row r="847" spans="1:8" ht="20.399999999999999">
      <c r="A847" s="10" t="s">
        <v>908</v>
      </c>
      <c r="B847" s="10" t="s">
        <v>1043</v>
      </c>
      <c r="C847" s="11" t="s">
        <v>1150</v>
      </c>
      <c r="D847" s="26" t="s">
        <v>8431</v>
      </c>
      <c r="E847" s="27" t="s">
        <v>1151</v>
      </c>
      <c r="F847" s="29" t="str" cm="1">
        <f t="array" ref="F847">NumLetras(H847,2)</f>
        <v>Dos mil quinientos ochenta y seis euros con cincuenta céntimos</v>
      </c>
      <c r="G847" s="21">
        <v>2586.5</v>
      </c>
      <c r="H847" s="21">
        <f t="shared" si="13"/>
        <v>2586.5</v>
      </c>
    </row>
    <row r="848" spans="1:8" ht="91.8">
      <c r="A848" s="10" t="s">
        <v>908</v>
      </c>
      <c r="B848" s="10" t="s">
        <v>1043</v>
      </c>
      <c r="C848" s="11" t="s">
        <v>1174</v>
      </c>
      <c r="D848" s="26" t="s">
        <v>8431</v>
      </c>
      <c r="E848" s="27" t="s">
        <v>8473</v>
      </c>
      <c r="F848" s="29" t="str" cm="1">
        <f t="array" ref="F848">NumLetras(H848,2)</f>
        <v>Dos mil seiscientos dieciocho euros con setenta y cinco céntimos</v>
      </c>
      <c r="G848" s="21">
        <v>2618.75</v>
      </c>
      <c r="H848" s="21">
        <f t="shared" si="13"/>
        <v>2618.75</v>
      </c>
    </row>
    <row r="849" spans="1:8" ht="20.399999999999999">
      <c r="A849" s="10" t="s">
        <v>908</v>
      </c>
      <c r="B849" s="10" t="s">
        <v>1043</v>
      </c>
      <c r="C849" s="11" t="s">
        <v>1046</v>
      </c>
      <c r="D849" s="26" t="s">
        <v>8431</v>
      </c>
      <c r="E849" s="27" t="s">
        <v>1047</v>
      </c>
      <c r="F849" s="29" t="str" cm="1">
        <f t="array" ref="F849">NumLetras(H849,2)</f>
        <v>Dos mil seiscientos treinta euros con veinticinco céntimos</v>
      </c>
      <c r="G849" s="21">
        <v>2630.25</v>
      </c>
      <c r="H849" s="21">
        <f t="shared" si="13"/>
        <v>2630.25</v>
      </c>
    </row>
    <row r="850" spans="1:8" ht="163.19999999999999">
      <c r="A850" s="10" t="s">
        <v>908</v>
      </c>
      <c r="B850" s="10" t="s">
        <v>1043</v>
      </c>
      <c r="C850" s="11" t="s">
        <v>1166</v>
      </c>
      <c r="D850" s="26" t="s">
        <v>8431</v>
      </c>
      <c r="E850" s="27" t="s">
        <v>11215</v>
      </c>
      <c r="F850" s="29" t="str" cm="1">
        <f t="array" ref="F850">NumLetras(H850,2)</f>
        <v>Dos mil ochocientos noventa y dos euros con cincuenta céntimos</v>
      </c>
      <c r="G850" s="21">
        <v>2892.5</v>
      </c>
      <c r="H850" s="21">
        <f t="shared" si="13"/>
        <v>2892.5</v>
      </c>
    </row>
    <row r="851" spans="1:8" ht="20.399999999999999">
      <c r="A851" s="10" t="s">
        <v>908</v>
      </c>
      <c r="B851" s="10" t="s">
        <v>1043</v>
      </c>
      <c r="C851" s="11" t="s">
        <v>1048</v>
      </c>
      <c r="D851" s="26" t="s">
        <v>8431</v>
      </c>
      <c r="E851" s="27" t="s">
        <v>1049</v>
      </c>
      <c r="F851" s="29" t="str" cm="1">
        <f t="array" ref="F851">NumLetras(H851,2)</f>
        <v>Dos mil ochocientos noventa y dos euros con setenta y cinco céntimos</v>
      </c>
      <c r="G851" s="21">
        <v>2892.75</v>
      </c>
      <c r="H851" s="21">
        <f t="shared" si="13"/>
        <v>2892.75</v>
      </c>
    </row>
    <row r="852" spans="1:8" ht="20.399999999999999">
      <c r="A852" s="10" t="s">
        <v>908</v>
      </c>
      <c r="B852" s="10" t="s">
        <v>1043</v>
      </c>
      <c r="C852" s="11" t="s">
        <v>1126</v>
      </c>
      <c r="D852" s="26" t="s">
        <v>8431</v>
      </c>
      <c r="E852" s="27" t="s">
        <v>1127</v>
      </c>
      <c r="F852" s="29" t="str" cm="1">
        <f t="array" ref="F852">NumLetras(H852,2)</f>
        <v>Dos mil novecientos diez euros con veinticinco céntimos</v>
      </c>
      <c r="G852" s="21">
        <v>2910.25</v>
      </c>
      <c r="H852" s="21">
        <f t="shared" si="13"/>
        <v>2910.25</v>
      </c>
    </row>
    <row r="853" spans="1:8" ht="20.399999999999999">
      <c r="A853" s="10" t="s">
        <v>908</v>
      </c>
      <c r="B853" s="10" t="s">
        <v>1043</v>
      </c>
      <c r="C853" s="11" t="s">
        <v>1128</v>
      </c>
      <c r="D853" s="26" t="s">
        <v>8431</v>
      </c>
      <c r="E853" s="27" t="s">
        <v>1129</v>
      </c>
      <c r="F853" s="29" t="str" cm="1">
        <f t="array" ref="F853">NumLetras(H853,2)</f>
        <v>Tres mil doscientos catorce euros con setenta y cinco céntimos</v>
      </c>
      <c r="G853" s="21">
        <v>3214.75</v>
      </c>
      <c r="H853" s="21">
        <f t="shared" si="13"/>
        <v>3214.75</v>
      </c>
    </row>
    <row r="854" spans="1:8" ht="20.399999999999999">
      <c r="A854" s="10" t="s">
        <v>908</v>
      </c>
      <c r="B854" s="10" t="s">
        <v>1043</v>
      </c>
      <c r="C854" s="11" t="s">
        <v>1050</v>
      </c>
      <c r="D854" s="26" t="s">
        <v>8431</v>
      </c>
      <c r="E854" s="27" t="s">
        <v>1051</v>
      </c>
      <c r="F854" s="29" t="str" cm="1">
        <f t="array" ref="F854">NumLetras(H854,2)</f>
        <v>Tres mil doscientos sesenta y nueve euros</v>
      </c>
      <c r="G854" s="21">
        <v>3269</v>
      </c>
      <c r="H854" s="21">
        <f t="shared" si="13"/>
        <v>3269</v>
      </c>
    </row>
    <row r="855" spans="1:8" ht="163.19999999999999">
      <c r="A855" s="10" t="s">
        <v>908</v>
      </c>
      <c r="B855" s="10" t="s">
        <v>1043</v>
      </c>
      <c r="C855" s="11" t="s">
        <v>1168</v>
      </c>
      <c r="D855" s="26" t="s">
        <v>8431</v>
      </c>
      <c r="E855" s="27" t="s">
        <v>11216</v>
      </c>
      <c r="F855" s="29" t="str" cm="1">
        <f t="array" ref="F855">NumLetras(H855,2)</f>
        <v>Tres mil cuatrocientos treinta y ocho euros con cincuenta céntimos</v>
      </c>
      <c r="G855" s="21">
        <v>3438.5</v>
      </c>
      <c r="H855" s="21">
        <f t="shared" si="13"/>
        <v>3438.5</v>
      </c>
    </row>
    <row r="856" spans="1:8" ht="20.399999999999999">
      <c r="A856" s="10" t="s">
        <v>908</v>
      </c>
      <c r="B856" s="10" t="s">
        <v>1043</v>
      </c>
      <c r="C856" s="11" t="s">
        <v>1052</v>
      </c>
      <c r="D856" s="26" t="s">
        <v>8431</v>
      </c>
      <c r="E856" s="27" t="s">
        <v>1053</v>
      </c>
      <c r="F856" s="29" t="str" cm="1">
        <f t="array" ref="F856">NumLetras(H856,2)</f>
        <v>Tres mil seiscientos cuarenta y cinco euros con veinticinco céntimos</v>
      </c>
      <c r="G856" s="21">
        <v>3645.25</v>
      </c>
      <c r="H856" s="21">
        <f t="shared" si="13"/>
        <v>3645.25</v>
      </c>
    </row>
    <row r="857" spans="1:8" ht="20.399999999999999">
      <c r="A857" s="10" t="s">
        <v>908</v>
      </c>
      <c r="B857" s="10" t="s">
        <v>1043</v>
      </c>
      <c r="C857" s="11" t="s">
        <v>1130</v>
      </c>
      <c r="D857" s="26" t="s">
        <v>8431</v>
      </c>
      <c r="E857" s="27" t="s">
        <v>1131</v>
      </c>
      <c r="F857" s="29" t="str" cm="1">
        <f t="array" ref="F857">NumLetras(H857,2)</f>
        <v>Cuatro mil doscientos veinticuatro euros con cincuenta céntimos</v>
      </c>
      <c r="G857" s="21">
        <v>4224.5</v>
      </c>
      <c r="H857" s="21">
        <f t="shared" si="13"/>
        <v>4224.5</v>
      </c>
    </row>
    <row r="858" spans="1:8" ht="163.19999999999999">
      <c r="A858" s="10" t="s">
        <v>908</v>
      </c>
      <c r="B858" s="10" t="s">
        <v>1043</v>
      </c>
      <c r="C858" s="11" t="s">
        <v>1152</v>
      </c>
      <c r="D858" s="26" t="s">
        <v>8431</v>
      </c>
      <c r="E858" s="27" t="s">
        <v>11217</v>
      </c>
      <c r="F858" s="29" t="str" cm="1">
        <f t="array" ref="F858">NumLetras(H858,2)</f>
        <v>Cuatro mil cuatrocientos cincuenta y ocho euros con diecinueve céntimos</v>
      </c>
      <c r="G858" s="21">
        <v>4458.1899999999996</v>
      </c>
      <c r="H858" s="21">
        <f t="shared" si="13"/>
        <v>4458.1899999999996</v>
      </c>
    </row>
    <row r="859" spans="1:8" ht="20.399999999999999">
      <c r="A859" s="10" t="s">
        <v>908</v>
      </c>
      <c r="B859" s="10" t="s">
        <v>1043</v>
      </c>
      <c r="C859" s="11" t="s">
        <v>1054</v>
      </c>
      <c r="D859" s="26" t="s">
        <v>8431</v>
      </c>
      <c r="E859" s="27" t="s">
        <v>1055</v>
      </c>
      <c r="F859" s="29" t="str" cm="1">
        <f t="array" ref="F859">NumLetras(H859,2)</f>
        <v>Cuatro mil seiscientos once euros con veinticinco céntimos</v>
      </c>
      <c r="G859" s="21">
        <v>4611.25</v>
      </c>
      <c r="H859" s="21">
        <f t="shared" si="13"/>
        <v>4611.25</v>
      </c>
    </row>
    <row r="860" spans="1:8" ht="20.399999999999999">
      <c r="A860" s="10" t="s">
        <v>908</v>
      </c>
      <c r="B860" s="10" t="s">
        <v>1043</v>
      </c>
      <c r="C860" s="11" t="s">
        <v>1132</v>
      </c>
      <c r="D860" s="26" t="s">
        <v>8431</v>
      </c>
      <c r="E860" s="27" t="s">
        <v>1133</v>
      </c>
      <c r="F860" s="29" t="str" cm="1">
        <f t="array" ref="F860">NumLetras(H860,2)</f>
        <v>Cuatro mil ochocientos treinta euros</v>
      </c>
      <c r="G860" s="21">
        <v>4830</v>
      </c>
      <c r="H860" s="21">
        <f t="shared" si="13"/>
        <v>4830</v>
      </c>
    </row>
    <row r="861" spans="1:8" ht="163.19999999999999">
      <c r="A861" s="10" t="s">
        <v>908</v>
      </c>
      <c r="B861" s="10" t="s">
        <v>1043</v>
      </c>
      <c r="C861" s="11" t="s">
        <v>1155</v>
      </c>
      <c r="D861" s="26" t="s">
        <v>8431</v>
      </c>
      <c r="E861" s="27" t="s">
        <v>11218</v>
      </c>
      <c r="F861" s="29" t="str" cm="1">
        <f t="array" ref="F861">NumLetras(H861,2)</f>
        <v>Cinco mil trescientos setenta y cinco euros con cincuenta céntimos</v>
      </c>
      <c r="G861" s="21">
        <v>5375.5</v>
      </c>
      <c r="H861" s="21">
        <f t="shared" si="13"/>
        <v>5375.5</v>
      </c>
    </row>
    <row r="862" spans="1:8" ht="20.399999999999999">
      <c r="A862" s="10" t="s">
        <v>908</v>
      </c>
      <c r="B862" s="10" t="s">
        <v>1043</v>
      </c>
      <c r="C862" s="11" t="s">
        <v>1056</v>
      </c>
      <c r="D862" s="26" t="s">
        <v>8431</v>
      </c>
      <c r="E862" s="27" t="s">
        <v>1057</v>
      </c>
      <c r="F862" s="29" t="str" cm="1">
        <f t="array" ref="F862">NumLetras(H862,2)</f>
        <v>Cinco mil cuatrocientos cincuenta y seis euros con cincuenta céntimos</v>
      </c>
      <c r="G862" s="21">
        <v>5456.5</v>
      </c>
      <c r="H862" s="21">
        <f t="shared" si="13"/>
        <v>5456.5</v>
      </c>
    </row>
    <row r="863" spans="1:8" ht="20.399999999999999">
      <c r="A863" s="10" t="s">
        <v>908</v>
      </c>
      <c r="B863" s="10" t="s">
        <v>1043</v>
      </c>
      <c r="C863" s="11" t="s">
        <v>1134</v>
      </c>
      <c r="D863" s="26" t="s">
        <v>8431</v>
      </c>
      <c r="E863" s="27" t="s">
        <v>1135</v>
      </c>
      <c r="F863" s="29" t="str" cm="1">
        <f t="array" ref="F863">NumLetras(H863,2)</f>
        <v>Cinco mil cuatrocientos sesenta y cinco euros con veinticinco céntimos</v>
      </c>
      <c r="G863" s="21">
        <v>5465.25</v>
      </c>
      <c r="H863" s="21">
        <f t="shared" si="13"/>
        <v>5465.25</v>
      </c>
    </row>
    <row r="864" spans="1:8" ht="20.399999999999999">
      <c r="A864" s="10" t="s">
        <v>908</v>
      </c>
      <c r="B864" s="10" t="s">
        <v>1043</v>
      </c>
      <c r="C864" s="11" t="s">
        <v>1058</v>
      </c>
      <c r="D864" s="26" t="s">
        <v>8431</v>
      </c>
      <c r="E864" s="27" t="s">
        <v>1059</v>
      </c>
      <c r="F864" s="29" t="str" cm="1">
        <f t="array" ref="F864">NumLetras(H864,2)</f>
        <v>Seis mil setenta y siete euros con setenta y cinco céntimos</v>
      </c>
      <c r="G864" s="21">
        <v>6077.75</v>
      </c>
      <c r="H864" s="21">
        <f t="shared" si="13"/>
        <v>6077.75</v>
      </c>
    </row>
    <row r="865" spans="1:8" ht="71.400000000000006">
      <c r="A865" s="10" t="s">
        <v>908</v>
      </c>
      <c r="B865" s="10" t="s">
        <v>1043</v>
      </c>
      <c r="C865" s="11" t="s">
        <v>1175</v>
      </c>
      <c r="D865" s="26" t="s">
        <v>8431</v>
      </c>
      <c r="E865" s="27" t="s">
        <v>1176</v>
      </c>
      <c r="F865" s="29" t="str" cm="1">
        <f t="array" ref="F865">NumLetras(H865,2)</f>
        <v>Seis mil ciento ochenta y siete euros con cincuenta céntimos</v>
      </c>
      <c r="G865" s="21">
        <v>6187.5</v>
      </c>
      <c r="H865" s="21">
        <f t="shared" si="13"/>
        <v>6187.5</v>
      </c>
    </row>
    <row r="866" spans="1:8" ht="163.19999999999999">
      <c r="A866" s="10" t="s">
        <v>908</v>
      </c>
      <c r="B866" s="10" t="s">
        <v>1043</v>
      </c>
      <c r="C866" s="11" t="s">
        <v>1157</v>
      </c>
      <c r="D866" s="26" t="s">
        <v>8431</v>
      </c>
      <c r="E866" s="27" t="s">
        <v>11219</v>
      </c>
      <c r="F866" s="29" t="str" cm="1">
        <f t="array" ref="F866">NumLetras(H866,2)</f>
        <v>Seis mil trescientos ochenta y cuatro euros con sesenta y tres céntimos</v>
      </c>
      <c r="G866" s="21">
        <v>6384.63</v>
      </c>
      <c r="H866" s="21">
        <f t="shared" si="13"/>
        <v>6384.63</v>
      </c>
    </row>
    <row r="867" spans="1:8" ht="20.399999999999999">
      <c r="A867" s="10" t="s">
        <v>908</v>
      </c>
      <c r="B867" s="10" t="s">
        <v>1043</v>
      </c>
      <c r="C867" s="11" t="s">
        <v>1136</v>
      </c>
      <c r="D867" s="26" t="s">
        <v>8431</v>
      </c>
      <c r="E867" s="27" t="s">
        <v>1137</v>
      </c>
      <c r="F867" s="29" t="str" cm="1">
        <f t="array" ref="F867">NumLetras(H867,2)</f>
        <v>Seis mil quinientos treinta y ocho euros</v>
      </c>
      <c r="G867" s="21">
        <v>6538</v>
      </c>
      <c r="H867" s="21">
        <f t="shared" si="13"/>
        <v>6538</v>
      </c>
    </row>
    <row r="868" spans="1:8" ht="163.19999999999999">
      <c r="A868" s="10" t="s">
        <v>908</v>
      </c>
      <c r="B868" s="10" t="s">
        <v>1043</v>
      </c>
      <c r="C868" s="11" t="s">
        <v>1158</v>
      </c>
      <c r="D868" s="26" t="s">
        <v>8431</v>
      </c>
      <c r="E868" s="27" t="s">
        <v>11220</v>
      </c>
      <c r="F868" s="29" t="str" cm="1">
        <f t="array" ref="F868">NumLetras(H868,2)</f>
        <v>Seis mil ochocientos ochenta y siete euros con cincuenta y seis céntimos</v>
      </c>
      <c r="G868" s="21">
        <v>6887.56</v>
      </c>
      <c r="H868" s="21">
        <f t="shared" si="13"/>
        <v>6887.56</v>
      </c>
    </row>
    <row r="869" spans="1:8" ht="20.399999999999999">
      <c r="A869" s="10" t="s">
        <v>908</v>
      </c>
      <c r="B869" s="10" t="s">
        <v>1043</v>
      </c>
      <c r="C869" s="11" t="s">
        <v>1060</v>
      </c>
      <c r="D869" s="26" t="s">
        <v>8431</v>
      </c>
      <c r="E869" s="27" t="s">
        <v>1061</v>
      </c>
      <c r="F869" s="29" t="str" cm="1">
        <f t="array" ref="F869">NumLetras(H869,2)</f>
        <v>Siete mil doscientos ochenta euros</v>
      </c>
      <c r="G869" s="21">
        <v>7280</v>
      </c>
      <c r="H869" s="21">
        <f t="shared" si="13"/>
        <v>7280</v>
      </c>
    </row>
    <row r="870" spans="1:8" ht="20.399999999999999">
      <c r="A870" s="10" t="s">
        <v>908</v>
      </c>
      <c r="B870" s="10" t="s">
        <v>1043</v>
      </c>
      <c r="C870" s="11" t="s">
        <v>1138</v>
      </c>
      <c r="D870" s="26" t="s">
        <v>8431</v>
      </c>
      <c r="E870" s="27" t="s">
        <v>1139</v>
      </c>
      <c r="F870" s="29" t="str" cm="1">
        <f t="array" ref="F870">NumLetras(H870,2)</f>
        <v>Ocho mil ciento cuarenta y cuatro euros con cincuenta céntimos</v>
      </c>
      <c r="G870" s="21">
        <v>8144.5</v>
      </c>
      <c r="H870" s="21">
        <f t="shared" si="13"/>
        <v>8144.5</v>
      </c>
    </row>
    <row r="871" spans="1:8" ht="20.399999999999999">
      <c r="A871" s="10" t="s">
        <v>908</v>
      </c>
      <c r="B871" s="10" t="s">
        <v>1043</v>
      </c>
      <c r="C871" s="11" t="s">
        <v>1062</v>
      </c>
      <c r="D871" s="26" t="s">
        <v>8431</v>
      </c>
      <c r="E871" s="27" t="s">
        <v>1063</v>
      </c>
      <c r="F871" s="29" t="str" cm="1">
        <f t="array" ref="F871">NumLetras(H871,2)</f>
        <v>Ocho mil novecientos veintitrés euros con veinticinco céntimos</v>
      </c>
      <c r="G871" s="21">
        <v>8923.25</v>
      </c>
      <c r="H871" s="21">
        <f t="shared" si="13"/>
        <v>8923.25</v>
      </c>
    </row>
    <row r="872" spans="1:8" ht="20.399999999999999">
      <c r="A872" s="10" t="s">
        <v>908</v>
      </c>
      <c r="B872" s="10" t="s">
        <v>1043</v>
      </c>
      <c r="C872" s="11" t="s">
        <v>1140</v>
      </c>
      <c r="D872" s="26" t="s">
        <v>8431</v>
      </c>
      <c r="E872" s="27" t="s">
        <v>1141</v>
      </c>
      <c r="F872" s="29" t="str" cm="1">
        <f t="array" ref="F872">NumLetras(H872,2)</f>
        <v>Nueve mil sesenta y ocho euros con cincuenta céntimos</v>
      </c>
      <c r="G872" s="21">
        <v>9068.5</v>
      </c>
      <c r="H872" s="21">
        <f t="shared" si="13"/>
        <v>9068.5</v>
      </c>
    </row>
    <row r="873" spans="1:8" ht="20.399999999999999">
      <c r="A873" s="10" t="s">
        <v>908</v>
      </c>
      <c r="B873" s="10" t="s">
        <v>1043</v>
      </c>
      <c r="C873" s="11" t="s">
        <v>1064</v>
      </c>
      <c r="D873" s="26" t="s">
        <v>8431</v>
      </c>
      <c r="E873" s="27" t="s">
        <v>1065</v>
      </c>
      <c r="F873" s="29" t="str" cm="1">
        <f t="array" ref="F873">NumLetras(H873,2)</f>
        <v>Nueve mil novecientos cuarenta euros</v>
      </c>
      <c r="G873" s="21">
        <v>9940</v>
      </c>
      <c r="H873" s="21">
        <f t="shared" si="13"/>
        <v>9940</v>
      </c>
    </row>
    <row r="874" spans="1:8" ht="20.399999999999999">
      <c r="A874" s="10" t="s">
        <v>908</v>
      </c>
      <c r="B874" s="10" t="s">
        <v>1043</v>
      </c>
      <c r="C874" s="11" t="s">
        <v>1142</v>
      </c>
      <c r="D874" s="26" t="s">
        <v>8431</v>
      </c>
      <c r="E874" s="27" t="s">
        <v>1143</v>
      </c>
      <c r="F874" s="29" t="str" cm="1">
        <f t="array" ref="F874">NumLetras(H874,2)</f>
        <v>Diez mil setecientos noventa y cuatro euros</v>
      </c>
      <c r="G874" s="21">
        <v>10794</v>
      </c>
      <c r="H874" s="21">
        <f t="shared" si="13"/>
        <v>10794</v>
      </c>
    </row>
    <row r="875" spans="1:8" ht="20.399999999999999">
      <c r="A875" s="10" t="s">
        <v>908</v>
      </c>
      <c r="B875" s="10" t="s">
        <v>1043</v>
      </c>
      <c r="C875" s="11" t="s">
        <v>1066</v>
      </c>
      <c r="D875" s="26" t="s">
        <v>8431</v>
      </c>
      <c r="E875" s="27" t="s">
        <v>1067</v>
      </c>
      <c r="F875" s="29" t="str" cm="1">
        <f t="array" ref="F875">NumLetras(H875,2)</f>
        <v>Doce mil trescientos cincuenta y cinco euros</v>
      </c>
      <c r="G875" s="21">
        <v>12355</v>
      </c>
      <c r="H875" s="21">
        <f t="shared" si="13"/>
        <v>12355</v>
      </c>
    </row>
    <row r="876" spans="1:8" ht="20.399999999999999">
      <c r="A876" s="10" t="s">
        <v>908</v>
      </c>
      <c r="B876" s="10" t="s">
        <v>1043</v>
      </c>
      <c r="C876" s="11" t="s">
        <v>1144</v>
      </c>
      <c r="D876" s="26" t="s">
        <v>8431</v>
      </c>
      <c r="E876" s="27" t="s">
        <v>1145</v>
      </c>
      <c r="F876" s="29" t="str" cm="1">
        <f t="array" ref="F876">NumLetras(H876,2)</f>
        <v>Trece mil doscientos diecinueve euros con cincuenta céntimos</v>
      </c>
      <c r="G876" s="21">
        <v>13219.5</v>
      </c>
      <c r="H876" s="21">
        <f t="shared" si="13"/>
        <v>13219.5</v>
      </c>
    </row>
    <row r="877" spans="1:8" ht="20.399999999999999">
      <c r="A877" s="10" t="s">
        <v>908</v>
      </c>
      <c r="B877" s="10" t="s">
        <v>1043</v>
      </c>
      <c r="C877" s="11" t="s">
        <v>1068</v>
      </c>
      <c r="D877" s="26" t="s">
        <v>8431</v>
      </c>
      <c r="E877" s="27" t="s">
        <v>1069</v>
      </c>
      <c r="F877" s="29" t="str" cm="1">
        <f t="array" ref="F877">NumLetras(H877,2)</f>
        <v>Quince mil ciento cuarenta y dos euros con setenta y cinco céntimos</v>
      </c>
      <c r="G877" s="21">
        <v>15142.75</v>
      </c>
      <c r="H877" s="21">
        <f t="shared" si="13"/>
        <v>15142.75</v>
      </c>
    </row>
    <row r="878" spans="1:8" ht="30.6">
      <c r="A878" s="10" t="s">
        <v>908</v>
      </c>
      <c r="B878" s="10" t="s">
        <v>1043</v>
      </c>
      <c r="C878" s="11" t="s">
        <v>1070</v>
      </c>
      <c r="D878" s="26" t="s">
        <v>8431</v>
      </c>
      <c r="E878" s="28" t="s">
        <v>1071</v>
      </c>
      <c r="F878" s="29" t="str" cm="1">
        <f t="array" ref="F878">NumLetras(H878,2)</f>
        <v>Dieciocho mil cuatrocientos ochenta y nueve euros con noventa y seis céntimos</v>
      </c>
      <c r="G878" s="21">
        <v>18489.96</v>
      </c>
      <c r="H878" s="21">
        <f t="shared" si="13"/>
        <v>18489.96</v>
      </c>
    </row>
    <row r="879" spans="1:8" ht="20.399999999999999">
      <c r="A879" s="77" t="s">
        <v>908</v>
      </c>
      <c r="B879" s="77" t="s">
        <v>1043</v>
      </c>
      <c r="C879" s="11" t="s">
        <v>11810</v>
      </c>
      <c r="D879" s="26" t="s">
        <v>8431</v>
      </c>
      <c r="E879" s="78" t="s">
        <v>11823</v>
      </c>
      <c r="F879" s="29" t="str" cm="1">
        <f t="array" ref="F879">NumLetras(H879,2)</f>
        <v>Mil ochocientos ochenta y ocho euros con once céntimos</v>
      </c>
      <c r="G879" s="21">
        <v>1888.1100000000001</v>
      </c>
      <c r="H879" s="21">
        <f t="shared" si="13"/>
        <v>1888.1100000000001</v>
      </c>
    </row>
    <row r="880" spans="1:8" ht="20.399999999999999">
      <c r="A880" s="77" t="s">
        <v>908</v>
      </c>
      <c r="B880" s="77" t="s">
        <v>1043</v>
      </c>
      <c r="C880" s="11" t="s">
        <v>11811</v>
      </c>
      <c r="D880" s="26" t="s">
        <v>8431</v>
      </c>
      <c r="E880" s="78" t="s">
        <v>11824</v>
      </c>
      <c r="F880" s="29" t="str" cm="1">
        <f t="array" ref="F880">NumLetras(H880,2)</f>
        <v>Dos mil sesenta y ocho euros con setenta y cuatro céntimos</v>
      </c>
      <c r="G880" s="21">
        <v>2068.7399999999998</v>
      </c>
      <c r="H880" s="21">
        <f t="shared" si="13"/>
        <v>2068.7399999999998</v>
      </c>
    </row>
    <row r="881" spans="1:8" ht="20.399999999999999">
      <c r="A881" s="77" t="s">
        <v>908</v>
      </c>
      <c r="B881" s="77" t="s">
        <v>1043</v>
      </c>
      <c r="C881" s="11" t="s">
        <v>11812</v>
      </c>
      <c r="D881" s="26" t="s">
        <v>8431</v>
      </c>
      <c r="E881" s="78" t="s">
        <v>11825</v>
      </c>
      <c r="F881" s="29" t="str" cm="1">
        <f t="array" ref="F881">NumLetras(H881,2)</f>
        <v>Dos mil cuatrocientos treinta euros</v>
      </c>
      <c r="G881" s="21">
        <v>2430</v>
      </c>
      <c r="H881" s="21">
        <f t="shared" si="13"/>
        <v>2430</v>
      </c>
    </row>
    <row r="882" spans="1:8" ht="20.399999999999999">
      <c r="A882" s="77" t="s">
        <v>908</v>
      </c>
      <c r="B882" s="77" t="s">
        <v>1043</v>
      </c>
      <c r="C882" s="11" t="s">
        <v>11813</v>
      </c>
      <c r="D882" s="26" t="s">
        <v>8431</v>
      </c>
      <c r="E882" s="78" t="s">
        <v>11826</v>
      </c>
      <c r="F882" s="29" t="str" cm="1">
        <f t="array" ref="F882">NumLetras(H882,2)</f>
        <v>Dos mil seiscientos ochenta y ocho euros con treinta y nueve céntimos</v>
      </c>
      <c r="G882" s="21">
        <v>2688.39</v>
      </c>
      <c r="H882" s="21">
        <f t="shared" si="13"/>
        <v>2688.39</v>
      </c>
    </row>
    <row r="883" spans="1:8" ht="20.399999999999999">
      <c r="A883" s="77" t="s">
        <v>908</v>
      </c>
      <c r="B883" s="77" t="s">
        <v>1043</v>
      </c>
      <c r="C883" s="11" t="s">
        <v>11814</v>
      </c>
      <c r="D883" s="26" t="s">
        <v>8431</v>
      </c>
      <c r="E883" s="78" t="s">
        <v>11827</v>
      </c>
      <c r="F883" s="29" t="str" cm="1">
        <f t="array" ref="F883">NumLetras(H883,2)</f>
        <v>Tres mil setenta y ocho euros</v>
      </c>
      <c r="G883" s="21">
        <v>3078</v>
      </c>
      <c r="H883" s="21">
        <f t="shared" si="13"/>
        <v>3078</v>
      </c>
    </row>
    <row r="884" spans="1:8" ht="20.399999999999999">
      <c r="A884" s="77" t="s">
        <v>908</v>
      </c>
      <c r="B884" s="77" t="s">
        <v>1043</v>
      </c>
      <c r="C884" s="11" t="s">
        <v>11815</v>
      </c>
      <c r="D884" s="26" t="s">
        <v>8431</v>
      </c>
      <c r="E884" s="78" t="s">
        <v>11828</v>
      </c>
      <c r="F884" s="29" t="str" cm="1">
        <f t="array" ref="F884">NumLetras(H884,2)</f>
        <v>Tres mil trescientos veintiún euros</v>
      </c>
      <c r="G884" s="21">
        <v>3321</v>
      </c>
      <c r="H884" s="21">
        <f t="shared" si="13"/>
        <v>3321</v>
      </c>
    </row>
    <row r="885" spans="1:8" ht="20.399999999999999">
      <c r="A885" s="77" t="s">
        <v>908</v>
      </c>
      <c r="B885" s="77" t="s">
        <v>1043</v>
      </c>
      <c r="C885" s="11" t="s">
        <v>11816</v>
      </c>
      <c r="D885" s="26" t="s">
        <v>8431</v>
      </c>
      <c r="E885" s="78" t="s">
        <v>11829</v>
      </c>
      <c r="F885" s="29" t="str" cm="1">
        <f t="array" ref="F885">NumLetras(H885,2)</f>
        <v>Tres mil setecientos setenta y seis euros con veintidós céntimos</v>
      </c>
      <c r="G885" s="21">
        <v>3776.2200000000003</v>
      </c>
      <c r="H885" s="21">
        <f t="shared" si="13"/>
        <v>3776.2200000000003</v>
      </c>
    </row>
    <row r="886" spans="1:8" s="89" customFormat="1" ht="20.399999999999999">
      <c r="A886" s="31" t="s">
        <v>908</v>
      </c>
      <c r="B886" s="31" t="s">
        <v>1043</v>
      </c>
      <c r="C886" s="50" t="s">
        <v>11817</v>
      </c>
      <c r="D886" s="87" t="s">
        <v>8431</v>
      </c>
      <c r="E886" s="78" t="s">
        <v>11830</v>
      </c>
      <c r="F886" s="29" t="str" cm="1">
        <f t="array" ref="F886">NumLetras(H886,2)</f>
        <v>Cuatro mil seiscientos noventa y ocho euros</v>
      </c>
      <c r="G886" s="88">
        <v>4698</v>
      </c>
      <c r="H886" s="88">
        <f t="shared" si="13"/>
        <v>4698</v>
      </c>
    </row>
    <row r="887" spans="1:8" s="89" customFormat="1" ht="20.399999999999999">
      <c r="A887" s="31" t="s">
        <v>908</v>
      </c>
      <c r="B887" s="31" t="s">
        <v>1043</v>
      </c>
      <c r="C887" s="50" t="s">
        <v>11818</v>
      </c>
      <c r="D887" s="87" t="s">
        <v>8431</v>
      </c>
      <c r="E887" s="78" t="s">
        <v>11831</v>
      </c>
      <c r="F887" s="29" t="str" cm="1">
        <f t="array" ref="F887">NumLetras(H887,2)</f>
        <v>Seis mil cuatrocientos ochenta y tres euros con veinticuatro céntimos</v>
      </c>
      <c r="G887" s="88">
        <v>6483.24</v>
      </c>
      <c r="H887" s="88">
        <f t="shared" si="13"/>
        <v>6483.24</v>
      </c>
    </row>
    <row r="888" spans="1:8" s="89" customFormat="1" ht="20.399999999999999">
      <c r="A888" s="31" t="s">
        <v>908</v>
      </c>
      <c r="B888" s="31" t="s">
        <v>1043</v>
      </c>
      <c r="C888" s="50" t="s">
        <v>11819</v>
      </c>
      <c r="D888" s="87" t="s">
        <v>8431</v>
      </c>
      <c r="E888" s="78" t="s">
        <v>11832</v>
      </c>
      <c r="F888" s="29" t="str" cm="1">
        <f t="array" ref="F888">NumLetras(H888,2)</f>
        <v>Siete mil ochocientos cincuenta y siete euros</v>
      </c>
      <c r="G888" s="88">
        <v>7857</v>
      </c>
      <c r="H888" s="88">
        <f t="shared" si="13"/>
        <v>7857</v>
      </c>
    </row>
    <row r="889" spans="1:8" s="89" customFormat="1" ht="20.399999999999999">
      <c r="A889" s="31" t="s">
        <v>908</v>
      </c>
      <c r="B889" s="31" t="s">
        <v>1043</v>
      </c>
      <c r="C889" s="50" t="s">
        <v>11820</v>
      </c>
      <c r="D889" s="87" t="s">
        <v>8431</v>
      </c>
      <c r="E889" s="78" t="s">
        <v>11833</v>
      </c>
      <c r="F889" s="29" t="str" cm="1">
        <f t="array" ref="F889">NumLetras(H889,2)</f>
        <v>Nueve mil trescientos cincuenta euros con sesenta y cuatro céntimos</v>
      </c>
      <c r="G889" s="88">
        <v>9350.64</v>
      </c>
      <c r="H889" s="88">
        <f t="shared" si="13"/>
        <v>9350.64</v>
      </c>
    </row>
    <row r="890" spans="1:8" s="89" customFormat="1" ht="20.399999999999999">
      <c r="A890" s="31" t="s">
        <v>908</v>
      </c>
      <c r="B890" s="31" t="s">
        <v>1043</v>
      </c>
      <c r="C890" s="50" t="s">
        <v>11821</v>
      </c>
      <c r="D890" s="87" t="s">
        <v>8431</v>
      </c>
      <c r="E890" s="78" t="s">
        <v>11834</v>
      </c>
      <c r="F890" s="29" t="str" cm="1">
        <f t="array" ref="F890">NumLetras(H890,2)</f>
        <v>Once mil trescientos cuarenta euros</v>
      </c>
      <c r="G890" s="88">
        <v>11340</v>
      </c>
      <c r="H890" s="88">
        <f t="shared" si="13"/>
        <v>11340</v>
      </c>
    </row>
    <row r="891" spans="1:8" s="89" customFormat="1" ht="20.399999999999999">
      <c r="A891" s="31" t="s">
        <v>908</v>
      </c>
      <c r="B891" s="31" t="s">
        <v>1043</v>
      </c>
      <c r="C891" s="50" t="s">
        <v>11822</v>
      </c>
      <c r="D891" s="87" t="s">
        <v>8431</v>
      </c>
      <c r="E891" s="78" t="s">
        <v>11835</v>
      </c>
      <c r="F891" s="29" t="str" cm="1">
        <f t="array" ref="F891">NumLetras(H891,2)</f>
        <v>Trece mil setecientos setenta euros</v>
      </c>
      <c r="G891" s="88">
        <v>13770</v>
      </c>
      <c r="H891" s="88">
        <f t="shared" si="13"/>
        <v>13770</v>
      </c>
    </row>
    <row r="892" spans="1:8" s="89" customFormat="1" ht="96.6">
      <c r="A892" s="31" t="s">
        <v>908</v>
      </c>
      <c r="B892" s="31" t="str">
        <f>+Leyenda!B34</f>
        <v>Recarga vehículo</v>
      </c>
      <c r="C892" s="50" t="s">
        <v>11925</v>
      </c>
      <c r="D892" s="87" t="s">
        <v>8431</v>
      </c>
      <c r="E892" s="78" t="s">
        <v>11863</v>
      </c>
      <c r="F892" s="29" t="str" cm="1">
        <f t="array" ref="F892">NumLetras(H892,2)</f>
        <v>Cinco mil ochocientos once euros con treinta y dos céntimos</v>
      </c>
      <c r="G892" s="88">
        <v>5811.32</v>
      </c>
      <c r="H892" s="88">
        <f t="shared" si="13"/>
        <v>5811.32</v>
      </c>
    </row>
    <row r="893" spans="1:8" s="89" customFormat="1" ht="20.399999999999999">
      <c r="A893" s="31" t="s">
        <v>1177</v>
      </c>
      <c r="B893" s="31" t="s">
        <v>1178</v>
      </c>
      <c r="C893" s="50" t="s">
        <v>1179</v>
      </c>
      <c r="D893" s="87" t="s">
        <v>233</v>
      </c>
      <c r="E893" s="27" t="s">
        <v>1180</v>
      </c>
      <c r="F893" s="31" t="str" cm="1">
        <f t="array" ref="F893">NumLetras(H893,2)</f>
        <v>Siete euros con cincuenta céntimos</v>
      </c>
      <c r="G893" s="88">
        <v>7.5</v>
      </c>
      <c r="H893" s="88">
        <f t="shared" si="13"/>
        <v>7.5</v>
      </c>
    </row>
    <row r="894" spans="1:8" s="89" customFormat="1" ht="20.399999999999999">
      <c r="A894" s="31" t="s">
        <v>1177</v>
      </c>
      <c r="B894" s="31" t="s">
        <v>1178</v>
      </c>
      <c r="C894" s="50" t="s">
        <v>1181</v>
      </c>
      <c r="D894" s="87" t="s">
        <v>8431</v>
      </c>
      <c r="E894" s="27" t="s">
        <v>8698</v>
      </c>
      <c r="F894" s="31" t="str" cm="1">
        <f t="array" ref="F894">NumLetras(H894,2)</f>
        <v>Mil treinta y un euros con veinticinco céntimos</v>
      </c>
      <c r="G894" s="88">
        <v>1031.25</v>
      </c>
      <c r="H894" s="88">
        <f t="shared" si="13"/>
        <v>1031.25</v>
      </c>
    </row>
    <row r="895" spans="1:8" s="89" customFormat="1" ht="20.399999999999999">
      <c r="A895" s="31" t="s">
        <v>1177</v>
      </c>
      <c r="B895" s="31" t="s">
        <v>1178</v>
      </c>
      <c r="C895" s="50" t="s">
        <v>1182</v>
      </c>
      <c r="D895" s="87" t="s">
        <v>8431</v>
      </c>
      <c r="E895" s="27" t="s">
        <v>8297</v>
      </c>
      <c r="F895" s="31" t="str" cm="1">
        <f t="array" ref="F895">NumLetras(H895,2)</f>
        <v>Mil novecientos setenta y cinco euros</v>
      </c>
      <c r="G895" s="88">
        <v>1975</v>
      </c>
      <c r="H895" s="88">
        <f t="shared" si="13"/>
        <v>1975</v>
      </c>
    </row>
    <row r="896" spans="1:8" s="89" customFormat="1" ht="20.399999999999999">
      <c r="A896" s="31" t="s">
        <v>1177</v>
      </c>
      <c r="B896" s="31" t="s">
        <v>1178</v>
      </c>
      <c r="C896" s="50" t="s">
        <v>1183</v>
      </c>
      <c r="D896" s="87" t="s">
        <v>8431</v>
      </c>
      <c r="E896" s="27" t="s">
        <v>8298</v>
      </c>
      <c r="F896" s="31" t="str" cm="1">
        <f t="array" ref="F896">NumLetras(H896,2)</f>
        <v>Mil cuatrocientos treinta y siete euros con cincuenta céntimos</v>
      </c>
      <c r="G896" s="88">
        <v>1437.5</v>
      </c>
      <c r="H896" s="88">
        <f t="shared" si="13"/>
        <v>1437.5</v>
      </c>
    </row>
    <row r="897" spans="1:8" s="89" customFormat="1" ht="20.399999999999999">
      <c r="A897" s="31" t="s">
        <v>1177</v>
      </c>
      <c r="B897" s="31" t="s">
        <v>1178</v>
      </c>
      <c r="C897" s="50" t="s">
        <v>1184</v>
      </c>
      <c r="D897" s="87" t="s">
        <v>8431</v>
      </c>
      <c r="E897" s="27" t="s">
        <v>8299</v>
      </c>
      <c r="F897" s="31" t="str" cm="1">
        <f t="array" ref="F897">NumLetras(H897,2)</f>
        <v>Quinientos cuarenta y dos euros con cincuenta céntimos</v>
      </c>
      <c r="G897" s="88">
        <v>542.5</v>
      </c>
      <c r="H897" s="88">
        <f t="shared" si="13"/>
        <v>542.5</v>
      </c>
    </row>
    <row r="898" spans="1:8" s="89" customFormat="1" ht="20.399999999999999">
      <c r="A898" s="31" t="s">
        <v>1177</v>
      </c>
      <c r="B898" s="31" t="s">
        <v>1178</v>
      </c>
      <c r="C898" s="50" t="s">
        <v>1185</v>
      </c>
      <c r="D898" s="87" t="s">
        <v>8431</v>
      </c>
      <c r="E898" s="27" t="s">
        <v>8300</v>
      </c>
      <c r="F898" s="31" t="str" cm="1">
        <f t="array" ref="F898">NumLetras(H898,2)</f>
        <v>Cuatrocientos sesenta y seis euros con veinticinco céntimos</v>
      </c>
      <c r="G898" s="88">
        <v>466.25</v>
      </c>
      <c r="H898" s="88">
        <f t="shared" si="13"/>
        <v>466.25</v>
      </c>
    </row>
    <row r="899" spans="1:8" s="89" customFormat="1" ht="20.399999999999999">
      <c r="A899" s="31" t="s">
        <v>1177</v>
      </c>
      <c r="B899" s="31" t="s">
        <v>1178</v>
      </c>
      <c r="C899" s="50" t="s">
        <v>1186</v>
      </c>
      <c r="D899" s="87" t="s">
        <v>8431</v>
      </c>
      <c r="E899" s="27" t="s">
        <v>8301</v>
      </c>
      <c r="F899" s="31" t="str" cm="1">
        <f t="array" ref="F899">NumLetras(H899,2)</f>
        <v>Ciento cuarenta y un euros con veinticinco céntimos</v>
      </c>
      <c r="G899" s="88">
        <v>141.25</v>
      </c>
      <c r="H899" s="88">
        <f t="shared" si="13"/>
        <v>141.25</v>
      </c>
    </row>
    <row r="900" spans="1:8" s="89" customFormat="1" ht="20.399999999999999">
      <c r="A900" s="31" t="s">
        <v>1177</v>
      </c>
      <c r="B900" s="31" t="s">
        <v>1178</v>
      </c>
      <c r="C900" s="50" t="s">
        <v>1187</v>
      </c>
      <c r="D900" s="87" t="s">
        <v>8431</v>
      </c>
      <c r="E900" s="27" t="s">
        <v>1195</v>
      </c>
      <c r="F900" s="31" t="str" cm="1">
        <f t="array" ref="F900">NumLetras(H900,2)</f>
        <v>Ciento tres euros con treinta y tres céntimos</v>
      </c>
      <c r="G900" s="88">
        <v>103.33</v>
      </c>
      <c r="H900" s="88">
        <f t="shared" si="13"/>
        <v>103.33</v>
      </c>
    </row>
    <row r="901" spans="1:8" s="89" customFormat="1" ht="20.399999999999999">
      <c r="A901" s="31" t="s">
        <v>1177</v>
      </c>
      <c r="B901" s="31" t="s">
        <v>1178</v>
      </c>
      <c r="C901" s="50" t="s">
        <v>1188</v>
      </c>
      <c r="D901" s="87" t="s">
        <v>8431</v>
      </c>
      <c r="E901" s="27" t="s">
        <v>1197</v>
      </c>
      <c r="F901" s="31" t="str" cm="1">
        <f t="array" ref="F901">NumLetras(H901,2)</f>
        <v>Setenta y cinco euros</v>
      </c>
      <c r="G901" s="88">
        <v>75</v>
      </c>
      <c r="H901" s="88">
        <f t="shared" si="13"/>
        <v>75</v>
      </c>
    </row>
    <row r="902" spans="1:8" s="89" customFormat="1" ht="20.399999999999999">
      <c r="A902" s="31" t="s">
        <v>1177</v>
      </c>
      <c r="B902" s="31" t="s">
        <v>1178</v>
      </c>
      <c r="C902" s="50" t="s">
        <v>1189</v>
      </c>
      <c r="D902" s="87" t="s">
        <v>8431</v>
      </c>
      <c r="E902" s="27" t="s">
        <v>1199</v>
      </c>
      <c r="F902" s="31" t="str" cm="1">
        <f t="array" ref="F902">NumLetras(H902,2)</f>
        <v>Doscientos veintitrés euros con setenta y cinco céntimos</v>
      </c>
      <c r="G902" s="88">
        <v>223.75</v>
      </c>
      <c r="H902" s="88">
        <f t="shared" si="13"/>
        <v>223.75</v>
      </c>
    </row>
    <row r="903" spans="1:8" s="89" customFormat="1" ht="20.399999999999999">
      <c r="A903" s="31" t="s">
        <v>1177</v>
      </c>
      <c r="B903" s="31" t="s">
        <v>1178</v>
      </c>
      <c r="C903" s="50" t="s">
        <v>1190</v>
      </c>
      <c r="D903" s="87" t="s">
        <v>8431</v>
      </c>
      <c r="E903" s="27" t="s">
        <v>1201</v>
      </c>
      <c r="F903" s="31" t="str" cm="1">
        <f t="array" ref="F903">NumLetras(H903,2)</f>
        <v>Trescientos cincuenta y cinco euros</v>
      </c>
      <c r="G903" s="88">
        <v>355</v>
      </c>
      <c r="H903" s="88">
        <f t="shared" si="13"/>
        <v>355</v>
      </c>
    </row>
    <row r="904" spans="1:8" s="89" customFormat="1" ht="20.399999999999999">
      <c r="A904" s="31" t="s">
        <v>1177</v>
      </c>
      <c r="B904" s="31" t="s">
        <v>1178</v>
      </c>
      <c r="C904" s="50" t="s">
        <v>1191</v>
      </c>
      <c r="D904" s="87" t="s">
        <v>8431</v>
      </c>
      <c r="E904" s="27" t="s">
        <v>1203</v>
      </c>
      <c r="F904" s="31" t="str" cm="1">
        <f t="array" ref="F904">NumLetras(H904,2)</f>
        <v>Ciento ochenta euros</v>
      </c>
      <c r="G904" s="88">
        <v>180</v>
      </c>
      <c r="H904" s="88">
        <f t="shared" si="13"/>
        <v>180</v>
      </c>
    </row>
    <row r="905" spans="1:8" s="89" customFormat="1" ht="20.399999999999999">
      <c r="A905" s="31" t="s">
        <v>1177</v>
      </c>
      <c r="B905" s="31" t="s">
        <v>1178</v>
      </c>
      <c r="C905" s="50" t="s">
        <v>1192</v>
      </c>
      <c r="D905" s="87" t="s">
        <v>8431</v>
      </c>
      <c r="E905" s="27" t="s">
        <v>1205</v>
      </c>
      <c r="F905" s="31" t="str" cm="1">
        <f t="array" ref="F905">NumLetras(H905,2)</f>
        <v>Ciento cuarenta y ocho euros con setenta y cinco céntimos</v>
      </c>
      <c r="G905" s="88">
        <v>148.75</v>
      </c>
      <c r="H905" s="88">
        <f t="shared" si="13"/>
        <v>148.75</v>
      </c>
    </row>
    <row r="906" spans="1:8" s="89" customFormat="1" ht="20.399999999999999">
      <c r="A906" s="31" t="s">
        <v>1177</v>
      </c>
      <c r="B906" s="31" t="s">
        <v>1178</v>
      </c>
      <c r="C906" s="50" t="s">
        <v>1193</v>
      </c>
      <c r="D906" s="87" t="s">
        <v>8431</v>
      </c>
      <c r="E906" s="27" t="s">
        <v>1207</v>
      </c>
      <c r="F906" s="31" t="str" cm="1">
        <f t="array" ref="F906">NumLetras(H906,2)</f>
        <v>Ciento noventa y siete euros con cincuenta céntimos</v>
      </c>
      <c r="G906" s="88">
        <v>197.5</v>
      </c>
      <c r="H906" s="88">
        <f t="shared" si="13"/>
        <v>197.5</v>
      </c>
    </row>
    <row r="907" spans="1:8" s="89" customFormat="1" ht="20.399999999999999">
      <c r="A907" s="31" t="s">
        <v>1177</v>
      </c>
      <c r="B907" s="31" t="s">
        <v>1178</v>
      </c>
      <c r="C907" s="50" t="s">
        <v>1194</v>
      </c>
      <c r="D907" s="87" t="s">
        <v>233</v>
      </c>
      <c r="E907" s="27" t="s">
        <v>1208</v>
      </c>
      <c r="F907" s="31" t="str" cm="1">
        <f t="array" ref="F907">NumLetras(H907,2)</f>
        <v>Seis euros con veinticinco céntimos</v>
      </c>
      <c r="G907" s="88">
        <v>6.25</v>
      </c>
      <c r="H907" s="88">
        <f t="shared" si="13"/>
        <v>6.25</v>
      </c>
    </row>
    <row r="908" spans="1:8" s="89" customFormat="1" ht="20.399999999999999">
      <c r="A908" s="31" t="s">
        <v>1177</v>
      </c>
      <c r="B908" s="31" t="s">
        <v>1178</v>
      </c>
      <c r="C908" s="50" t="s">
        <v>1196</v>
      </c>
      <c r="D908" s="87" t="s">
        <v>8431</v>
      </c>
      <c r="E908" s="27" t="s">
        <v>1210</v>
      </c>
      <c r="F908" s="31" t="str" cm="1">
        <f t="array" ref="F908">NumLetras(H908,2)</f>
        <v>Ciento cincuenta y dos euros con dieciocho céntimos</v>
      </c>
      <c r="G908" s="88">
        <v>152.18</v>
      </c>
      <c r="H908" s="88">
        <f t="shared" si="13"/>
        <v>152.18</v>
      </c>
    </row>
    <row r="909" spans="1:8" s="89" customFormat="1" ht="20.399999999999999">
      <c r="A909" s="31" t="s">
        <v>1177</v>
      </c>
      <c r="B909" s="31" t="s">
        <v>1178</v>
      </c>
      <c r="C909" s="50" t="s">
        <v>1198</v>
      </c>
      <c r="D909" s="87" t="s">
        <v>8431</v>
      </c>
      <c r="E909" s="27" t="s">
        <v>1212</v>
      </c>
      <c r="F909" s="31" t="str" cm="1">
        <f t="array" ref="F909">NumLetras(H909,2)</f>
        <v>Noventa y seis euros con setenta y cinco céntimos</v>
      </c>
      <c r="G909" s="88">
        <v>96.75</v>
      </c>
      <c r="H909" s="88">
        <f t="shared" si="13"/>
        <v>96.75</v>
      </c>
    </row>
    <row r="910" spans="1:8" s="89" customFormat="1" ht="20.399999999999999">
      <c r="A910" s="31" t="s">
        <v>1177</v>
      </c>
      <c r="B910" s="31" t="s">
        <v>1178</v>
      </c>
      <c r="C910" s="50" t="s">
        <v>1200</v>
      </c>
      <c r="D910" s="87" t="s">
        <v>8431</v>
      </c>
      <c r="E910" s="27" t="s">
        <v>1214</v>
      </c>
      <c r="F910" s="31" t="str" cm="1">
        <f t="array" ref="F910">NumLetras(H910,2)</f>
        <v>Ciento cincuenta euros con treinta y nueve céntimos</v>
      </c>
      <c r="G910" s="88">
        <v>150.38999999999999</v>
      </c>
      <c r="H910" s="88">
        <f t="shared" si="13"/>
        <v>150.38999999999999</v>
      </c>
    </row>
    <row r="911" spans="1:8" s="89" customFormat="1" ht="20.399999999999999">
      <c r="A911" s="31" t="s">
        <v>1177</v>
      </c>
      <c r="B911" s="31" t="s">
        <v>1178</v>
      </c>
      <c r="C911" s="50" t="s">
        <v>1202</v>
      </c>
      <c r="D911" s="87" t="s">
        <v>8431</v>
      </c>
      <c r="E911" s="27" t="s">
        <v>1216</v>
      </c>
      <c r="F911" s="31" t="str" cm="1">
        <f t="array" ref="F911">NumLetras(H911,2)</f>
        <v>Ciento ochenta euros con cuarenta y seis céntimos</v>
      </c>
      <c r="G911" s="88">
        <v>180.46</v>
      </c>
      <c r="H911" s="88">
        <f t="shared" si="13"/>
        <v>180.46</v>
      </c>
    </row>
    <row r="912" spans="1:8" s="89" customFormat="1" ht="20.399999999999999">
      <c r="A912" s="31" t="s">
        <v>1177</v>
      </c>
      <c r="B912" s="31" t="s">
        <v>1178</v>
      </c>
      <c r="C912" s="50" t="s">
        <v>1204</v>
      </c>
      <c r="D912" s="87" t="s">
        <v>8431</v>
      </c>
      <c r="E912" s="27" t="s">
        <v>1218</v>
      </c>
      <c r="F912" s="31" t="str" cm="1">
        <f t="array" ref="F912">NumLetras(H912,2)</f>
        <v>Ciento cuarenta y ocho euros con veintiséis céntimos</v>
      </c>
      <c r="G912" s="88">
        <v>148.26</v>
      </c>
      <c r="H912" s="88">
        <f t="shared" si="13"/>
        <v>148.26</v>
      </c>
    </row>
    <row r="913" spans="1:8" s="89" customFormat="1" ht="20.399999999999999">
      <c r="A913" s="31" t="s">
        <v>1177</v>
      </c>
      <c r="B913" s="31" t="s">
        <v>1178</v>
      </c>
      <c r="C913" s="50" t="s">
        <v>1206</v>
      </c>
      <c r="D913" s="87" t="s">
        <v>8431</v>
      </c>
      <c r="E913" s="27" t="s">
        <v>8302</v>
      </c>
      <c r="F913" s="31" t="str" cm="1">
        <f t="array" ref="F913">NumLetras(H913,2)</f>
        <v>Sesenta y dos euros con veinticinco céntimos</v>
      </c>
      <c r="G913" s="88">
        <v>62.25</v>
      </c>
      <c r="H913" s="88">
        <f t="shared" si="13"/>
        <v>62.25</v>
      </c>
    </row>
    <row r="914" spans="1:8" s="89" customFormat="1" ht="20.399999999999999">
      <c r="A914" s="31" t="s">
        <v>1177</v>
      </c>
      <c r="B914" s="31" t="s">
        <v>1178</v>
      </c>
      <c r="C914" s="50" t="s">
        <v>1209</v>
      </c>
      <c r="D914" s="87" t="s">
        <v>233</v>
      </c>
      <c r="E914" s="27" t="s">
        <v>1223</v>
      </c>
      <c r="F914" s="31" t="str" cm="1">
        <f t="array" ref="F914">NumLetras(H914,2)</f>
        <v>Doscientos tres euros con un céntimo</v>
      </c>
      <c r="G914" s="88">
        <v>203.01</v>
      </c>
      <c r="H914" s="88">
        <f t="shared" si="13"/>
        <v>203.01</v>
      </c>
    </row>
    <row r="915" spans="1:8" s="89" customFormat="1" ht="20.399999999999999">
      <c r="A915" s="31" t="s">
        <v>1177</v>
      </c>
      <c r="B915" s="31" t="s">
        <v>1178</v>
      </c>
      <c r="C915" s="50" t="s">
        <v>1211</v>
      </c>
      <c r="D915" s="87" t="s">
        <v>8431</v>
      </c>
      <c r="E915" s="27" t="s">
        <v>1225</v>
      </c>
      <c r="F915" s="31" t="str" cm="1">
        <f t="array" ref="F915">NumLetras(H915,2)</f>
        <v>Quinientos veintiséis euros con cincuenta y seis céntimos</v>
      </c>
      <c r="G915" s="88">
        <v>526.55999999999995</v>
      </c>
      <c r="H915" s="88">
        <f t="shared" si="13"/>
        <v>526.55999999999995</v>
      </c>
    </row>
    <row r="916" spans="1:8" s="89" customFormat="1" ht="20.399999999999999">
      <c r="A916" s="31" t="s">
        <v>1177</v>
      </c>
      <c r="B916" s="31" t="s">
        <v>1178</v>
      </c>
      <c r="C916" s="50" t="s">
        <v>1213</v>
      </c>
      <c r="D916" s="87" t="s">
        <v>8431</v>
      </c>
      <c r="E916" s="27" t="s">
        <v>1227</v>
      </c>
      <c r="F916" s="31" t="str" cm="1">
        <f t="array" ref="F916">NumLetras(H916,2)</f>
        <v>Doscientos treinta y cinco euros con ochenta y ocho céntimos</v>
      </c>
      <c r="G916" s="88">
        <v>235.88</v>
      </c>
      <c r="H916" s="88">
        <f t="shared" si="13"/>
        <v>235.88</v>
      </c>
    </row>
    <row r="917" spans="1:8" s="89" customFormat="1" ht="20.399999999999999">
      <c r="A917" s="31" t="s">
        <v>1177</v>
      </c>
      <c r="B917" s="31" t="s">
        <v>1178</v>
      </c>
      <c r="C917" s="50" t="s">
        <v>1215</v>
      </c>
      <c r="D917" s="87" t="s">
        <v>8431</v>
      </c>
      <c r="E917" s="27" t="s">
        <v>1228</v>
      </c>
      <c r="F917" s="31" t="str" cm="1">
        <f t="array" ref="F917">NumLetras(H917,2)</f>
        <v>Once euros con sesenta y cuatro céntimos</v>
      </c>
      <c r="G917" s="88">
        <v>11.64</v>
      </c>
      <c r="H917" s="88">
        <f t="shared" si="13"/>
        <v>11.64</v>
      </c>
    </row>
    <row r="918" spans="1:8" s="89" customFormat="1" ht="20.399999999999999">
      <c r="A918" s="31" t="s">
        <v>1177</v>
      </c>
      <c r="B918" s="31" t="s">
        <v>1178</v>
      </c>
      <c r="C918" s="50" t="s">
        <v>1217</v>
      </c>
      <c r="D918" s="87" t="s">
        <v>8431</v>
      </c>
      <c r="E918" s="27" t="s">
        <v>1229</v>
      </c>
      <c r="F918" s="29" t="str" cm="1">
        <f t="array" ref="F918">NumLetras(H918,2)</f>
        <v>Mil setecientos tres euros con treinta y seis céntimos</v>
      </c>
      <c r="G918" s="88">
        <v>1703.36</v>
      </c>
      <c r="H918" s="88">
        <f t="shared" ref="H918:H981" si="14">G918*(1-$H$2)</f>
        <v>1703.36</v>
      </c>
    </row>
    <row r="919" spans="1:8" s="89" customFormat="1" ht="20.399999999999999">
      <c r="A919" s="31" t="s">
        <v>1177</v>
      </c>
      <c r="B919" s="31" t="s">
        <v>1178</v>
      </c>
      <c r="C919" s="50" t="s">
        <v>1219</v>
      </c>
      <c r="D919" s="87" t="s">
        <v>999</v>
      </c>
      <c r="E919" s="27" t="s">
        <v>1230</v>
      </c>
      <c r="F919" s="31" t="str" cm="1">
        <f t="array" ref="F919">NumLetras(H919,2)</f>
        <v>Mil novecientos ochenta y ocho euros con sesenta y ocho céntimos</v>
      </c>
      <c r="G919" s="88">
        <v>1988.68</v>
      </c>
      <c r="H919" s="88">
        <f t="shared" si="14"/>
        <v>1988.68</v>
      </c>
    </row>
    <row r="920" spans="1:8" s="89" customFormat="1" ht="30.6">
      <c r="A920" s="31" t="s">
        <v>1177</v>
      </c>
      <c r="B920" s="31" t="s">
        <v>1178</v>
      </c>
      <c r="C920" s="50" t="s">
        <v>1220</v>
      </c>
      <c r="D920" s="87" t="s">
        <v>8431</v>
      </c>
      <c r="E920" s="27" t="s">
        <v>8699</v>
      </c>
      <c r="F920" s="29" t="str" cm="1">
        <f t="array" ref="F920">NumLetras(H920,2)</f>
        <v>Ochenta euros con dieciocho céntimos</v>
      </c>
      <c r="G920" s="88">
        <v>80.180000000000007</v>
      </c>
      <c r="H920" s="88">
        <f t="shared" si="14"/>
        <v>80.180000000000007</v>
      </c>
    </row>
    <row r="921" spans="1:8" s="89" customFormat="1" ht="20.399999999999999">
      <c r="A921" s="31" t="s">
        <v>1177</v>
      </c>
      <c r="B921" s="31" t="s">
        <v>1178</v>
      </c>
      <c r="C921" s="50" t="s">
        <v>1221</v>
      </c>
      <c r="D921" s="90" t="s">
        <v>8431</v>
      </c>
      <c r="E921" s="27" t="s">
        <v>1231</v>
      </c>
      <c r="F921" s="29" t="str" cm="1">
        <f t="array" ref="F921">NumLetras(H921,2)</f>
        <v>Dos mil doscientos noventa y tres euros con cincuenta céntimos</v>
      </c>
      <c r="G921" s="88">
        <v>2293.5</v>
      </c>
      <c r="H921" s="88">
        <f t="shared" si="14"/>
        <v>2293.5</v>
      </c>
    </row>
    <row r="922" spans="1:8" s="89" customFormat="1" ht="20.399999999999999">
      <c r="A922" s="31" t="s">
        <v>1177</v>
      </c>
      <c r="B922" s="31" t="s">
        <v>1178</v>
      </c>
      <c r="C922" s="50" t="s">
        <v>1222</v>
      </c>
      <c r="D922" s="90" t="s">
        <v>8431</v>
      </c>
      <c r="E922" s="27" t="s">
        <v>1232</v>
      </c>
      <c r="F922" s="29" t="str" cm="1">
        <f t="array" ref="F922">NumLetras(H922,2)</f>
        <v>Ciento treinta euros con cincuenta céntimos</v>
      </c>
      <c r="G922" s="88">
        <v>130.5</v>
      </c>
      <c r="H922" s="88">
        <f t="shared" si="14"/>
        <v>130.5</v>
      </c>
    </row>
    <row r="923" spans="1:8" s="89" customFormat="1" ht="20.399999999999999">
      <c r="A923" s="31" t="s">
        <v>1177</v>
      </c>
      <c r="B923" s="31" t="s">
        <v>1178</v>
      </c>
      <c r="C923" s="50" t="s">
        <v>1224</v>
      </c>
      <c r="D923" s="90" t="s">
        <v>8431</v>
      </c>
      <c r="E923" s="27" t="s">
        <v>1233</v>
      </c>
      <c r="F923" s="29" t="str" cm="1">
        <f t="array" ref="F923">NumLetras(H923,2)</f>
        <v>Ciento setenta y dos euros con cincuenta céntimos</v>
      </c>
      <c r="G923" s="88">
        <v>172.5</v>
      </c>
      <c r="H923" s="88">
        <f t="shared" si="14"/>
        <v>172.5</v>
      </c>
    </row>
    <row r="924" spans="1:8" s="89" customFormat="1" ht="20.399999999999999">
      <c r="A924" s="31" t="s">
        <v>1177</v>
      </c>
      <c r="B924" s="31" t="s">
        <v>1178</v>
      </c>
      <c r="C924" s="50" t="s">
        <v>1226</v>
      </c>
      <c r="D924" s="90" t="s">
        <v>8431</v>
      </c>
      <c r="E924" s="27" t="s">
        <v>1234</v>
      </c>
      <c r="F924" s="29" t="str" cm="1">
        <f t="array" ref="F924">NumLetras(H924,2)</f>
        <v>Sesenta y siete euros con cuarenta y cuatro céntimos</v>
      </c>
      <c r="G924" s="88">
        <v>67.44</v>
      </c>
      <c r="H924" s="88">
        <f t="shared" si="14"/>
        <v>67.44</v>
      </c>
    </row>
    <row r="925" spans="1:8" s="89" customFormat="1" ht="71.400000000000006">
      <c r="A925" s="31" t="s">
        <v>1177</v>
      </c>
      <c r="B925" s="31" t="s">
        <v>1235</v>
      </c>
      <c r="C925" s="50" t="s">
        <v>1236</v>
      </c>
      <c r="D925" s="87" t="s">
        <v>8431</v>
      </c>
      <c r="E925" s="27" t="s">
        <v>8700</v>
      </c>
      <c r="F925" s="31" t="str" cm="1">
        <f t="array" ref="F925">NumLetras(H925,2)</f>
        <v>Siete mil trescientos doce euros con cincuenta céntimos</v>
      </c>
      <c r="G925" s="88">
        <v>7312.5</v>
      </c>
      <c r="H925" s="88">
        <f t="shared" si="14"/>
        <v>7312.5</v>
      </c>
    </row>
    <row r="926" spans="1:8" s="89" customFormat="1" ht="71.400000000000006">
      <c r="A926" s="31" t="s">
        <v>1177</v>
      </c>
      <c r="B926" s="31" t="s">
        <v>1235</v>
      </c>
      <c r="C926" s="50" t="s">
        <v>1237</v>
      </c>
      <c r="D926" s="87" t="s">
        <v>8431</v>
      </c>
      <c r="E926" s="27" t="s">
        <v>10547</v>
      </c>
      <c r="F926" s="31" t="str" cm="1">
        <f t="array" ref="F926">NumLetras(H926,2)</f>
        <v>Siete mil trescientos cincuenta euros</v>
      </c>
      <c r="G926" s="88">
        <v>7350</v>
      </c>
      <c r="H926" s="88">
        <f t="shared" si="14"/>
        <v>7350</v>
      </c>
    </row>
    <row r="927" spans="1:8" s="89" customFormat="1" ht="71.400000000000006">
      <c r="A927" s="31" t="s">
        <v>1177</v>
      </c>
      <c r="B927" s="31" t="s">
        <v>1235</v>
      </c>
      <c r="C927" s="50" t="s">
        <v>1238</v>
      </c>
      <c r="D927" s="87" t="s">
        <v>8431</v>
      </c>
      <c r="E927" s="27" t="s">
        <v>8701</v>
      </c>
      <c r="F927" s="31" t="str" cm="1">
        <f t="array" ref="F927">NumLetras(H927,2)</f>
        <v>Cinco mil novecientos euros</v>
      </c>
      <c r="G927" s="88">
        <v>5900</v>
      </c>
      <c r="H927" s="88">
        <f t="shared" si="14"/>
        <v>5900</v>
      </c>
    </row>
    <row r="928" spans="1:8" s="89" customFormat="1" ht="71.400000000000006">
      <c r="A928" s="31" t="s">
        <v>1177</v>
      </c>
      <c r="B928" s="31" t="s">
        <v>1235</v>
      </c>
      <c r="C928" s="50" t="s">
        <v>1239</v>
      </c>
      <c r="D928" s="87" t="s">
        <v>8431</v>
      </c>
      <c r="E928" s="27" t="s">
        <v>10548</v>
      </c>
      <c r="F928" s="31" t="str" cm="1">
        <f t="array" ref="F928">NumLetras(H928,2)</f>
        <v>Siete mil trescientos cincuenta euros</v>
      </c>
      <c r="G928" s="88">
        <v>7350</v>
      </c>
      <c r="H928" s="88">
        <f t="shared" si="14"/>
        <v>7350</v>
      </c>
    </row>
    <row r="929" spans="1:8" s="89" customFormat="1" ht="71.400000000000006">
      <c r="A929" s="31" t="s">
        <v>1177</v>
      </c>
      <c r="B929" s="31" t="s">
        <v>1235</v>
      </c>
      <c r="C929" s="50" t="s">
        <v>1240</v>
      </c>
      <c r="D929" s="87" t="s">
        <v>8431</v>
      </c>
      <c r="E929" s="27" t="s">
        <v>8702</v>
      </c>
      <c r="F929" s="31" t="str" cm="1">
        <f t="array" ref="F929">NumLetras(H929,2)</f>
        <v>Cinco mil novecientos euros</v>
      </c>
      <c r="G929" s="88">
        <v>5900</v>
      </c>
      <c r="H929" s="88">
        <f t="shared" si="14"/>
        <v>5900</v>
      </c>
    </row>
    <row r="930" spans="1:8" s="89" customFormat="1" ht="71.400000000000006">
      <c r="A930" s="31" t="s">
        <v>1177</v>
      </c>
      <c r="B930" s="31" t="s">
        <v>1235</v>
      </c>
      <c r="C930" s="50" t="s">
        <v>1241</v>
      </c>
      <c r="D930" s="87" t="s">
        <v>8431</v>
      </c>
      <c r="E930" s="27" t="s">
        <v>10549</v>
      </c>
      <c r="F930" s="31" t="str" cm="1">
        <f t="array" ref="F930">NumLetras(H930,2)</f>
        <v>Siete mil trescientos cincuenta euros</v>
      </c>
      <c r="G930" s="88">
        <v>7350</v>
      </c>
      <c r="H930" s="88">
        <f t="shared" si="14"/>
        <v>7350</v>
      </c>
    </row>
    <row r="931" spans="1:8" s="89" customFormat="1" ht="71.400000000000006">
      <c r="A931" s="31" t="s">
        <v>1177</v>
      </c>
      <c r="B931" s="31" t="s">
        <v>1235</v>
      </c>
      <c r="C931" s="50" t="s">
        <v>1242</v>
      </c>
      <c r="D931" s="87" t="s">
        <v>8431</v>
      </c>
      <c r="E931" s="27" t="s">
        <v>8703</v>
      </c>
      <c r="F931" s="31" t="str" cm="1">
        <f t="array" ref="F931">NumLetras(H931,2)</f>
        <v>Cinco mil novecientos euros</v>
      </c>
      <c r="G931" s="88">
        <v>5900</v>
      </c>
      <c r="H931" s="88">
        <f t="shared" si="14"/>
        <v>5900</v>
      </c>
    </row>
    <row r="932" spans="1:8" s="89" customFormat="1" ht="71.400000000000006">
      <c r="A932" s="31" t="s">
        <v>1177</v>
      </c>
      <c r="B932" s="31" t="s">
        <v>1235</v>
      </c>
      <c r="C932" s="50" t="s">
        <v>1243</v>
      </c>
      <c r="D932" s="87" t="s">
        <v>8431</v>
      </c>
      <c r="E932" s="27" t="s">
        <v>10550</v>
      </c>
      <c r="F932" s="31" t="str" cm="1">
        <f t="array" ref="F932">NumLetras(H932,2)</f>
        <v>Siete mil trescientos cincuenta euros</v>
      </c>
      <c r="G932" s="88">
        <v>7350</v>
      </c>
      <c r="H932" s="88">
        <f t="shared" si="14"/>
        <v>7350</v>
      </c>
    </row>
    <row r="933" spans="1:8" s="89" customFormat="1" ht="71.400000000000006">
      <c r="A933" s="31" t="s">
        <v>1177</v>
      </c>
      <c r="B933" s="31" t="s">
        <v>1235</v>
      </c>
      <c r="C933" s="50" t="s">
        <v>1244</v>
      </c>
      <c r="D933" s="87" t="s">
        <v>8431</v>
      </c>
      <c r="E933" s="27" t="s">
        <v>8704</v>
      </c>
      <c r="F933" s="31" t="str" cm="1">
        <f t="array" ref="F933">NumLetras(H933,2)</f>
        <v>Cinco mil novecientos euros</v>
      </c>
      <c r="G933" s="88">
        <v>5900</v>
      </c>
      <c r="H933" s="88">
        <f t="shared" si="14"/>
        <v>5900</v>
      </c>
    </row>
    <row r="934" spans="1:8" s="89" customFormat="1" ht="71.400000000000006">
      <c r="A934" s="31" t="s">
        <v>1177</v>
      </c>
      <c r="B934" s="31" t="s">
        <v>1235</v>
      </c>
      <c r="C934" s="50" t="s">
        <v>1245</v>
      </c>
      <c r="D934" s="87" t="s">
        <v>8431</v>
      </c>
      <c r="E934" s="27" t="s">
        <v>10551</v>
      </c>
      <c r="F934" s="31" t="str" cm="1">
        <f t="array" ref="F934">NumLetras(H934,2)</f>
        <v>Siete mil cuatrocientos cincuenta euros</v>
      </c>
      <c r="G934" s="88">
        <v>7450</v>
      </c>
      <c r="H934" s="88">
        <f t="shared" si="14"/>
        <v>7450</v>
      </c>
    </row>
    <row r="935" spans="1:8" s="89" customFormat="1" ht="71.400000000000006">
      <c r="A935" s="31" t="s">
        <v>1177</v>
      </c>
      <c r="B935" s="31" t="s">
        <v>1235</v>
      </c>
      <c r="C935" s="50" t="s">
        <v>1246</v>
      </c>
      <c r="D935" s="87" t="s">
        <v>8431</v>
      </c>
      <c r="E935" s="27" t="s">
        <v>8705</v>
      </c>
      <c r="F935" s="31" t="str" cm="1">
        <f t="array" ref="F935">NumLetras(H935,2)</f>
        <v>Cinco mil novecientos ochenta y siete euros con cincuenta céntimos</v>
      </c>
      <c r="G935" s="88">
        <v>5987.5</v>
      </c>
      <c r="H935" s="88">
        <f t="shared" si="14"/>
        <v>5987.5</v>
      </c>
    </row>
    <row r="936" spans="1:8" s="89" customFormat="1" ht="71.400000000000006">
      <c r="A936" s="31" t="s">
        <v>1177</v>
      </c>
      <c r="B936" s="31" t="s">
        <v>1235</v>
      </c>
      <c r="C936" s="50" t="s">
        <v>1247</v>
      </c>
      <c r="D936" s="87" t="s">
        <v>8431</v>
      </c>
      <c r="E936" s="27" t="s">
        <v>10552</v>
      </c>
      <c r="F936" s="31" t="str" cm="1">
        <f t="array" ref="F936">NumLetras(H936,2)</f>
        <v>Siete mil cuatrocientos cincuenta euros</v>
      </c>
      <c r="G936" s="88">
        <v>7450</v>
      </c>
      <c r="H936" s="88">
        <f t="shared" si="14"/>
        <v>7450</v>
      </c>
    </row>
    <row r="937" spans="1:8" s="89" customFormat="1" ht="71.400000000000006">
      <c r="A937" s="31" t="s">
        <v>1177</v>
      </c>
      <c r="B937" s="31" t="s">
        <v>1235</v>
      </c>
      <c r="C937" s="50" t="s">
        <v>1248</v>
      </c>
      <c r="D937" s="87" t="s">
        <v>8431</v>
      </c>
      <c r="E937" s="27" t="s">
        <v>8706</v>
      </c>
      <c r="F937" s="31" t="str" cm="1">
        <f t="array" ref="F937">NumLetras(H937,2)</f>
        <v>Cinco mil novecientos ochenta y siete euros con cincuenta céntimos</v>
      </c>
      <c r="G937" s="88">
        <v>5987.5</v>
      </c>
      <c r="H937" s="88">
        <f t="shared" si="14"/>
        <v>5987.5</v>
      </c>
    </row>
    <row r="938" spans="1:8" s="89" customFormat="1" ht="71.400000000000006">
      <c r="A938" s="31" t="s">
        <v>1177</v>
      </c>
      <c r="B938" s="31" t="s">
        <v>1235</v>
      </c>
      <c r="C938" s="50" t="s">
        <v>1249</v>
      </c>
      <c r="D938" s="87" t="s">
        <v>8431</v>
      </c>
      <c r="E938" s="27" t="s">
        <v>10553</v>
      </c>
      <c r="F938" s="31" t="str" cm="1">
        <f t="array" ref="F938">NumLetras(H938,2)</f>
        <v>Siete mil cuatrocientos cincuenta euros</v>
      </c>
      <c r="G938" s="88">
        <v>7450</v>
      </c>
      <c r="H938" s="88">
        <f t="shared" si="14"/>
        <v>7450</v>
      </c>
    </row>
    <row r="939" spans="1:8" s="89" customFormat="1" ht="71.400000000000006">
      <c r="A939" s="31" t="s">
        <v>1177</v>
      </c>
      <c r="B939" s="31" t="s">
        <v>1235</v>
      </c>
      <c r="C939" s="50" t="s">
        <v>1250</v>
      </c>
      <c r="D939" s="87" t="s">
        <v>8431</v>
      </c>
      <c r="E939" s="27" t="s">
        <v>8707</v>
      </c>
      <c r="F939" s="31" t="str" cm="1">
        <f t="array" ref="F939">NumLetras(H939,2)</f>
        <v>Cinco mil novecientos ochenta y siete euros con cincuenta céntimos</v>
      </c>
      <c r="G939" s="88">
        <v>5987.5</v>
      </c>
      <c r="H939" s="88">
        <f t="shared" si="14"/>
        <v>5987.5</v>
      </c>
    </row>
    <row r="940" spans="1:8" s="89" customFormat="1" ht="71.400000000000006">
      <c r="A940" s="31" t="s">
        <v>1177</v>
      </c>
      <c r="B940" s="31" t="s">
        <v>1235</v>
      </c>
      <c r="C940" s="50" t="s">
        <v>1251</v>
      </c>
      <c r="D940" s="87" t="s">
        <v>8431</v>
      </c>
      <c r="E940" s="27" t="s">
        <v>10554</v>
      </c>
      <c r="F940" s="31" t="str" cm="1">
        <f t="array" ref="F940">NumLetras(H940,2)</f>
        <v>Nueve mil cien euros</v>
      </c>
      <c r="G940" s="88">
        <v>9100</v>
      </c>
      <c r="H940" s="88">
        <f t="shared" si="14"/>
        <v>9100</v>
      </c>
    </row>
    <row r="941" spans="1:8" s="89" customFormat="1" ht="71.400000000000006">
      <c r="A941" s="31" t="s">
        <v>1177</v>
      </c>
      <c r="B941" s="31" t="s">
        <v>1235</v>
      </c>
      <c r="C941" s="50" t="s">
        <v>1252</v>
      </c>
      <c r="D941" s="87" t="s">
        <v>8431</v>
      </c>
      <c r="E941" s="27" t="s">
        <v>8708</v>
      </c>
      <c r="F941" s="31" t="str" cm="1">
        <f t="array" ref="F941">NumLetras(H941,2)</f>
        <v>Siete mil trescientos doce euros con cincuenta céntimos</v>
      </c>
      <c r="G941" s="88">
        <v>7312.5</v>
      </c>
      <c r="H941" s="88">
        <f t="shared" si="14"/>
        <v>7312.5</v>
      </c>
    </row>
    <row r="942" spans="1:8" s="89" customFormat="1" ht="71.400000000000006">
      <c r="A942" s="31" t="s">
        <v>1177</v>
      </c>
      <c r="B942" s="31" t="s">
        <v>1235</v>
      </c>
      <c r="C942" s="50" t="s">
        <v>1253</v>
      </c>
      <c r="D942" s="87" t="s">
        <v>8431</v>
      </c>
      <c r="E942" s="27" t="s">
        <v>10555</v>
      </c>
      <c r="F942" s="31" t="str" cm="1">
        <f t="array" ref="F942">NumLetras(H942,2)</f>
        <v>Nueve mil cien euros</v>
      </c>
      <c r="G942" s="88">
        <v>9100</v>
      </c>
      <c r="H942" s="88">
        <f t="shared" si="14"/>
        <v>9100</v>
      </c>
    </row>
    <row r="943" spans="1:8" s="89" customFormat="1" ht="71.400000000000006">
      <c r="A943" s="31" t="s">
        <v>1177</v>
      </c>
      <c r="B943" s="31" t="s">
        <v>1235</v>
      </c>
      <c r="C943" s="50" t="s">
        <v>1254</v>
      </c>
      <c r="D943" s="87" t="s">
        <v>8431</v>
      </c>
      <c r="E943" s="27" t="s">
        <v>8709</v>
      </c>
      <c r="F943" s="31" t="str" cm="1">
        <f t="array" ref="F943">NumLetras(H943,2)</f>
        <v>Siete mil trescientos doce euros con cincuenta céntimos</v>
      </c>
      <c r="G943" s="88">
        <v>7312.5</v>
      </c>
      <c r="H943" s="88">
        <f t="shared" si="14"/>
        <v>7312.5</v>
      </c>
    </row>
    <row r="944" spans="1:8" s="89" customFormat="1" ht="71.400000000000006">
      <c r="A944" s="31" t="s">
        <v>1177</v>
      </c>
      <c r="B944" s="31" t="s">
        <v>1235</v>
      </c>
      <c r="C944" s="50" t="s">
        <v>1255</v>
      </c>
      <c r="D944" s="87" t="s">
        <v>8431</v>
      </c>
      <c r="E944" s="27" t="s">
        <v>10556</v>
      </c>
      <c r="F944" s="31" t="str" cm="1">
        <f t="array" ref="F944">NumLetras(H944,2)</f>
        <v>Nueve mil cien euros</v>
      </c>
      <c r="G944" s="88">
        <v>9100</v>
      </c>
      <c r="H944" s="88">
        <f t="shared" si="14"/>
        <v>9100</v>
      </c>
    </row>
    <row r="945" spans="1:8" s="89" customFormat="1" ht="71.400000000000006">
      <c r="A945" s="31" t="s">
        <v>1177</v>
      </c>
      <c r="B945" s="31" t="s">
        <v>1235</v>
      </c>
      <c r="C945" s="50" t="s">
        <v>1256</v>
      </c>
      <c r="D945" s="87" t="s">
        <v>8431</v>
      </c>
      <c r="E945" s="27" t="s">
        <v>8710</v>
      </c>
      <c r="F945" s="31" t="str" cm="1">
        <f t="array" ref="F945">NumLetras(H945,2)</f>
        <v>Siete mil trescientos doce euros con cincuenta céntimos</v>
      </c>
      <c r="G945" s="88">
        <v>7312.5</v>
      </c>
      <c r="H945" s="88">
        <f t="shared" si="14"/>
        <v>7312.5</v>
      </c>
    </row>
    <row r="946" spans="1:8" s="89" customFormat="1" ht="71.400000000000006">
      <c r="A946" s="31" t="s">
        <v>1177</v>
      </c>
      <c r="B946" s="31" t="s">
        <v>1235</v>
      </c>
      <c r="C946" s="50" t="s">
        <v>1257</v>
      </c>
      <c r="D946" s="87" t="s">
        <v>8431</v>
      </c>
      <c r="E946" s="27" t="s">
        <v>10557</v>
      </c>
      <c r="F946" s="31" t="str" cm="1">
        <f t="array" ref="F946">NumLetras(H946,2)</f>
        <v>Nueve mil cien euros</v>
      </c>
      <c r="G946" s="88">
        <v>9100</v>
      </c>
      <c r="H946" s="88">
        <f t="shared" si="14"/>
        <v>9100</v>
      </c>
    </row>
    <row r="947" spans="1:8" s="89" customFormat="1" ht="71.400000000000006">
      <c r="A947" s="31" t="s">
        <v>1177</v>
      </c>
      <c r="B947" s="31" t="s">
        <v>1235</v>
      </c>
      <c r="C947" s="50" t="s">
        <v>1258</v>
      </c>
      <c r="D947" s="87" t="s">
        <v>8431</v>
      </c>
      <c r="E947" s="27" t="s">
        <v>10558</v>
      </c>
      <c r="F947" s="31" t="str" cm="1">
        <f t="array" ref="F947">NumLetras(H947,2)</f>
        <v>Nueve mil cien euros</v>
      </c>
      <c r="G947" s="88">
        <v>9100</v>
      </c>
      <c r="H947" s="88">
        <f t="shared" si="14"/>
        <v>9100</v>
      </c>
    </row>
    <row r="948" spans="1:8" s="89" customFormat="1" ht="71.400000000000006">
      <c r="A948" s="31" t="s">
        <v>1177</v>
      </c>
      <c r="B948" s="31" t="s">
        <v>1235</v>
      </c>
      <c r="C948" s="50" t="s">
        <v>1259</v>
      </c>
      <c r="D948" s="87" t="s">
        <v>8431</v>
      </c>
      <c r="E948" s="27" t="s">
        <v>8711</v>
      </c>
      <c r="F948" s="31" t="str" cm="1">
        <f t="array" ref="F948">NumLetras(H948,2)</f>
        <v>Siete mil trescientos doce euros con cincuenta céntimos</v>
      </c>
      <c r="G948" s="88">
        <v>7312.5</v>
      </c>
      <c r="H948" s="88">
        <f t="shared" si="14"/>
        <v>7312.5</v>
      </c>
    </row>
    <row r="949" spans="1:8" s="89" customFormat="1" ht="71.400000000000006">
      <c r="A949" s="31" t="s">
        <v>1177</v>
      </c>
      <c r="B949" s="31" t="s">
        <v>1235</v>
      </c>
      <c r="C949" s="50" t="s">
        <v>1260</v>
      </c>
      <c r="D949" s="87" t="s">
        <v>8431</v>
      </c>
      <c r="E949" s="27" t="s">
        <v>10559</v>
      </c>
      <c r="F949" s="31" t="str" cm="1">
        <f t="array" ref="F949">NumLetras(H949,2)</f>
        <v>Nueve mil cien euros</v>
      </c>
      <c r="G949" s="88">
        <v>9100</v>
      </c>
      <c r="H949" s="88">
        <f t="shared" si="14"/>
        <v>9100</v>
      </c>
    </row>
    <row r="950" spans="1:8" s="89" customFormat="1" ht="71.400000000000006">
      <c r="A950" s="31" t="s">
        <v>1177</v>
      </c>
      <c r="B950" s="31" t="s">
        <v>1235</v>
      </c>
      <c r="C950" s="50" t="s">
        <v>1261</v>
      </c>
      <c r="D950" s="87" t="s">
        <v>8431</v>
      </c>
      <c r="E950" s="27" t="s">
        <v>8712</v>
      </c>
      <c r="F950" s="31" t="str" cm="1">
        <f t="array" ref="F950">NumLetras(H950,2)</f>
        <v>Siete mil trescientos doce euros con cincuenta céntimos</v>
      </c>
      <c r="G950" s="88">
        <v>7312.5</v>
      </c>
      <c r="H950" s="88">
        <f t="shared" si="14"/>
        <v>7312.5</v>
      </c>
    </row>
    <row r="951" spans="1:8" s="89" customFormat="1" ht="71.400000000000006">
      <c r="A951" s="31" t="s">
        <v>1177</v>
      </c>
      <c r="B951" s="31" t="s">
        <v>1235</v>
      </c>
      <c r="C951" s="50" t="s">
        <v>1262</v>
      </c>
      <c r="D951" s="87" t="s">
        <v>8431</v>
      </c>
      <c r="E951" s="27" t="s">
        <v>10560</v>
      </c>
      <c r="F951" s="31" t="str" cm="1">
        <f t="array" ref="F951">NumLetras(H951,2)</f>
        <v>Nueve mil cien euros</v>
      </c>
      <c r="G951" s="88">
        <v>9100</v>
      </c>
      <c r="H951" s="88">
        <f t="shared" si="14"/>
        <v>9100</v>
      </c>
    </row>
    <row r="952" spans="1:8" s="89" customFormat="1" ht="71.400000000000006">
      <c r="A952" s="31" t="s">
        <v>1177</v>
      </c>
      <c r="B952" s="31" t="s">
        <v>1235</v>
      </c>
      <c r="C952" s="50" t="s">
        <v>1263</v>
      </c>
      <c r="D952" s="87" t="s">
        <v>8431</v>
      </c>
      <c r="E952" s="27" t="s">
        <v>8713</v>
      </c>
      <c r="F952" s="31" t="str" cm="1">
        <f t="array" ref="F952">NumLetras(H952,2)</f>
        <v>Siete mil trescientos doce euros con cincuenta céntimos</v>
      </c>
      <c r="G952" s="88">
        <v>7312.5</v>
      </c>
      <c r="H952" s="88">
        <f t="shared" si="14"/>
        <v>7312.5</v>
      </c>
    </row>
    <row r="953" spans="1:8" s="89" customFormat="1" ht="71.400000000000006">
      <c r="A953" s="31" t="s">
        <v>1177</v>
      </c>
      <c r="B953" s="31" t="s">
        <v>1235</v>
      </c>
      <c r="C953" s="50" t="s">
        <v>1264</v>
      </c>
      <c r="D953" s="87" t="s">
        <v>8431</v>
      </c>
      <c r="E953" s="27" t="s">
        <v>8714</v>
      </c>
      <c r="F953" s="31" t="str" cm="1">
        <f t="array" ref="F953">NumLetras(H953,2)</f>
        <v>Nueve mil ochocientos doce euros con cincuenta céntimos</v>
      </c>
      <c r="G953" s="88">
        <v>9812.5</v>
      </c>
      <c r="H953" s="88">
        <f t="shared" si="14"/>
        <v>9812.5</v>
      </c>
    </row>
    <row r="954" spans="1:8" s="89" customFormat="1" ht="71.400000000000006">
      <c r="A954" s="31" t="s">
        <v>1177</v>
      </c>
      <c r="B954" s="31" t="s">
        <v>1235</v>
      </c>
      <c r="C954" s="50" t="s">
        <v>1265</v>
      </c>
      <c r="D954" s="87" t="s">
        <v>8431</v>
      </c>
      <c r="E954" s="27" t="s">
        <v>8715</v>
      </c>
      <c r="F954" s="31" t="str" cm="1">
        <f t="array" ref="F954">NumLetras(H954,2)</f>
        <v>Siete mil setecientos setenta y cinco euros</v>
      </c>
      <c r="G954" s="88">
        <v>7775</v>
      </c>
      <c r="H954" s="88">
        <f t="shared" si="14"/>
        <v>7775</v>
      </c>
    </row>
    <row r="955" spans="1:8" s="89" customFormat="1" ht="71.400000000000006">
      <c r="A955" s="31" t="s">
        <v>1177</v>
      </c>
      <c r="B955" s="31" t="s">
        <v>1235</v>
      </c>
      <c r="C955" s="50" t="s">
        <v>1266</v>
      </c>
      <c r="D955" s="87" t="s">
        <v>8431</v>
      </c>
      <c r="E955" s="27" t="s">
        <v>8716</v>
      </c>
      <c r="F955" s="31" t="str" cm="1">
        <f t="array" ref="F955">NumLetras(H955,2)</f>
        <v>Nueve mil ochocientos doce euros con cincuenta céntimos</v>
      </c>
      <c r="G955" s="88">
        <v>9812.5</v>
      </c>
      <c r="H955" s="88">
        <f t="shared" si="14"/>
        <v>9812.5</v>
      </c>
    </row>
    <row r="956" spans="1:8" s="89" customFormat="1" ht="71.400000000000006">
      <c r="A956" s="31" t="s">
        <v>1177</v>
      </c>
      <c r="B956" s="31" t="s">
        <v>1235</v>
      </c>
      <c r="C956" s="50" t="s">
        <v>1267</v>
      </c>
      <c r="D956" s="87" t="s">
        <v>8431</v>
      </c>
      <c r="E956" s="27" t="s">
        <v>8717</v>
      </c>
      <c r="F956" s="31" t="str" cm="1">
        <f t="array" ref="F956">NumLetras(H956,2)</f>
        <v>Siete mil setecientos setenta y cinco euros</v>
      </c>
      <c r="G956" s="88">
        <v>7775</v>
      </c>
      <c r="H956" s="88">
        <f t="shared" si="14"/>
        <v>7775</v>
      </c>
    </row>
    <row r="957" spans="1:8" s="89" customFormat="1" ht="71.400000000000006">
      <c r="A957" s="31" t="s">
        <v>1177</v>
      </c>
      <c r="B957" s="31" t="s">
        <v>1235</v>
      </c>
      <c r="C957" s="50" t="s">
        <v>1268</v>
      </c>
      <c r="D957" s="87" t="s">
        <v>8431</v>
      </c>
      <c r="E957" s="27" t="s">
        <v>8718</v>
      </c>
      <c r="F957" s="31" t="str" cm="1">
        <f t="array" ref="F957">NumLetras(H957,2)</f>
        <v>Nueve mil ochocientos doce euros con cincuenta céntimos</v>
      </c>
      <c r="G957" s="88">
        <v>9812.5</v>
      </c>
      <c r="H957" s="88">
        <f t="shared" si="14"/>
        <v>9812.5</v>
      </c>
    </row>
    <row r="958" spans="1:8" s="89" customFormat="1" ht="71.400000000000006">
      <c r="A958" s="31" t="s">
        <v>1177</v>
      </c>
      <c r="B958" s="31" t="s">
        <v>1235</v>
      </c>
      <c r="C958" s="50" t="s">
        <v>1269</v>
      </c>
      <c r="D958" s="87" t="s">
        <v>8431</v>
      </c>
      <c r="E958" s="27" t="s">
        <v>8719</v>
      </c>
      <c r="F958" s="31" t="str" cm="1">
        <f t="array" ref="F958">NumLetras(H958,2)</f>
        <v>Siete mil setecientos setenta y cinco euros</v>
      </c>
      <c r="G958" s="88">
        <v>7775</v>
      </c>
      <c r="H958" s="88">
        <f t="shared" si="14"/>
        <v>7775</v>
      </c>
    </row>
    <row r="959" spans="1:8" s="89" customFormat="1" ht="71.400000000000006">
      <c r="A959" s="31" t="s">
        <v>1177</v>
      </c>
      <c r="B959" s="31" t="s">
        <v>1235</v>
      </c>
      <c r="C959" s="50" t="s">
        <v>1270</v>
      </c>
      <c r="D959" s="87" t="s">
        <v>8431</v>
      </c>
      <c r="E959" s="27" t="s">
        <v>8720</v>
      </c>
      <c r="F959" s="31" t="str" cm="1">
        <f t="array" ref="F959">NumLetras(H959,2)</f>
        <v>Nueve mil ochocientos doce euros con cincuenta céntimos</v>
      </c>
      <c r="G959" s="88">
        <v>9812.5</v>
      </c>
      <c r="H959" s="88">
        <f t="shared" si="14"/>
        <v>9812.5</v>
      </c>
    </row>
    <row r="960" spans="1:8" s="89" customFormat="1" ht="71.400000000000006">
      <c r="A960" s="31" t="s">
        <v>1177</v>
      </c>
      <c r="B960" s="31" t="s">
        <v>1235</v>
      </c>
      <c r="C960" s="50" t="s">
        <v>1271</v>
      </c>
      <c r="D960" s="87" t="s">
        <v>8431</v>
      </c>
      <c r="E960" s="27" t="s">
        <v>8721</v>
      </c>
      <c r="F960" s="31" t="str" cm="1">
        <f t="array" ref="F960">NumLetras(H960,2)</f>
        <v>Siete mil setecientos setenta y cinco euros</v>
      </c>
      <c r="G960" s="88">
        <v>7775</v>
      </c>
      <c r="H960" s="88">
        <f t="shared" si="14"/>
        <v>7775</v>
      </c>
    </row>
    <row r="961" spans="1:8" s="89" customFormat="1" ht="71.400000000000006">
      <c r="A961" s="31" t="s">
        <v>1177</v>
      </c>
      <c r="B961" s="31" t="s">
        <v>1235</v>
      </c>
      <c r="C961" s="50" t="s">
        <v>1272</v>
      </c>
      <c r="D961" s="87" t="s">
        <v>8431</v>
      </c>
      <c r="E961" s="27" t="s">
        <v>8722</v>
      </c>
      <c r="F961" s="31" t="str" cm="1">
        <f t="array" ref="F961">NumLetras(H961,2)</f>
        <v>Nueve mil ochocientos doce euros con cincuenta céntimos</v>
      </c>
      <c r="G961" s="88">
        <v>9812.5</v>
      </c>
      <c r="H961" s="88">
        <f t="shared" si="14"/>
        <v>9812.5</v>
      </c>
    </row>
    <row r="962" spans="1:8" s="89" customFormat="1" ht="71.400000000000006">
      <c r="A962" s="31" t="s">
        <v>1177</v>
      </c>
      <c r="B962" s="31" t="s">
        <v>1235</v>
      </c>
      <c r="C962" s="50" t="s">
        <v>1273</v>
      </c>
      <c r="D962" s="87" t="s">
        <v>8431</v>
      </c>
      <c r="E962" s="27" t="s">
        <v>8723</v>
      </c>
      <c r="F962" s="31" t="str" cm="1">
        <f t="array" ref="F962">NumLetras(H962,2)</f>
        <v>Siete mil setecientos setenta y cinco euros</v>
      </c>
      <c r="G962" s="88">
        <v>7775</v>
      </c>
      <c r="H962" s="88">
        <f t="shared" si="14"/>
        <v>7775</v>
      </c>
    </row>
    <row r="963" spans="1:8" s="89" customFormat="1" ht="71.400000000000006">
      <c r="A963" s="31" t="s">
        <v>1177</v>
      </c>
      <c r="B963" s="31" t="s">
        <v>1235</v>
      </c>
      <c r="C963" s="50" t="s">
        <v>1274</v>
      </c>
      <c r="D963" s="87" t="s">
        <v>8431</v>
      </c>
      <c r="E963" s="27" t="s">
        <v>8724</v>
      </c>
      <c r="F963" s="31" t="str" cm="1">
        <f t="array" ref="F963">NumLetras(H963,2)</f>
        <v>Diez mil novecientos setenta y cinco euros</v>
      </c>
      <c r="G963" s="88">
        <v>10975</v>
      </c>
      <c r="H963" s="88">
        <f t="shared" si="14"/>
        <v>10975</v>
      </c>
    </row>
    <row r="964" spans="1:8" s="89" customFormat="1" ht="71.400000000000006">
      <c r="A964" s="31" t="s">
        <v>1177</v>
      </c>
      <c r="B964" s="31" t="s">
        <v>1235</v>
      </c>
      <c r="C964" s="50" t="s">
        <v>1275</v>
      </c>
      <c r="D964" s="87" t="s">
        <v>8431</v>
      </c>
      <c r="E964" s="27" t="s">
        <v>8725</v>
      </c>
      <c r="F964" s="31" t="str" cm="1">
        <f t="array" ref="F964">NumLetras(H964,2)</f>
        <v>Nueve mil treinta y siete euros con cincuenta céntimos</v>
      </c>
      <c r="G964" s="88">
        <v>9037.5</v>
      </c>
      <c r="H964" s="88">
        <f t="shared" si="14"/>
        <v>9037.5</v>
      </c>
    </row>
    <row r="965" spans="1:8" s="89" customFormat="1" ht="71.400000000000006">
      <c r="A965" s="31" t="s">
        <v>1177</v>
      </c>
      <c r="B965" s="31" t="s">
        <v>1235</v>
      </c>
      <c r="C965" s="50" t="s">
        <v>1276</v>
      </c>
      <c r="D965" s="87" t="s">
        <v>8431</v>
      </c>
      <c r="E965" s="27" t="s">
        <v>8726</v>
      </c>
      <c r="F965" s="31" t="str" cm="1">
        <f t="array" ref="F965">NumLetras(H965,2)</f>
        <v>Diez mil novecientos setenta y cinco euros</v>
      </c>
      <c r="G965" s="88">
        <v>10975</v>
      </c>
      <c r="H965" s="88">
        <f t="shared" si="14"/>
        <v>10975</v>
      </c>
    </row>
    <row r="966" spans="1:8" s="89" customFormat="1" ht="71.400000000000006">
      <c r="A966" s="31" t="s">
        <v>1177</v>
      </c>
      <c r="B966" s="31" t="s">
        <v>1235</v>
      </c>
      <c r="C966" s="50" t="s">
        <v>1277</v>
      </c>
      <c r="D966" s="87" t="s">
        <v>8431</v>
      </c>
      <c r="E966" s="27" t="s">
        <v>8727</v>
      </c>
      <c r="F966" s="31" t="str" cm="1">
        <f t="array" ref="F966">NumLetras(H966,2)</f>
        <v>Nueve mil treinta y siete euros con cincuenta céntimos</v>
      </c>
      <c r="G966" s="88">
        <v>9037.5</v>
      </c>
      <c r="H966" s="88">
        <f t="shared" si="14"/>
        <v>9037.5</v>
      </c>
    </row>
    <row r="967" spans="1:8" s="89" customFormat="1" ht="71.400000000000006">
      <c r="A967" s="31" t="s">
        <v>1177</v>
      </c>
      <c r="B967" s="31" t="s">
        <v>1235</v>
      </c>
      <c r="C967" s="50" t="s">
        <v>1278</v>
      </c>
      <c r="D967" s="87" t="s">
        <v>8431</v>
      </c>
      <c r="E967" s="27" t="s">
        <v>8728</v>
      </c>
      <c r="F967" s="31" t="str" cm="1">
        <f t="array" ref="F967">NumLetras(H967,2)</f>
        <v>Once mil quinientos setenta y cinco euros</v>
      </c>
      <c r="G967" s="88">
        <v>11575</v>
      </c>
      <c r="H967" s="88">
        <f t="shared" si="14"/>
        <v>11575</v>
      </c>
    </row>
    <row r="968" spans="1:8" s="89" customFormat="1" ht="71.400000000000006">
      <c r="A968" s="31" t="s">
        <v>1177</v>
      </c>
      <c r="B968" s="31" t="s">
        <v>1235</v>
      </c>
      <c r="C968" s="50" t="s">
        <v>1279</v>
      </c>
      <c r="D968" s="87" t="s">
        <v>8431</v>
      </c>
      <c r="E968" s="27" t="s">
        <v>8729</v>
      </c>
      <c r="F968" s="31" t="str" cm="1">
        <f t="array" ref="F968">NumLetras(H968,2)</f>
        <v>Nueve mil quinientos treinta y siete euros con cincuenta céntimos</v>
      </c>
      <c r="G968" s="88">
        <v>9537.5</v>
      </c>
      <c r="H968" s="88">
        <f t="shared" si="14"/>
        <v>9537.5</v>
      </c>
    </row>
    <row r="969" spans="1:8" s="89" customFormat="1" ht="71.400000000000006">
      <c r="A969" s="31" t="s">
        <v>1177</v>
      </c>
      <c r="B969" s="31" t="s">
        <v>1235</v>
      </c>
      <c r="C969" s="50" t="s">
        <v>1280</v>
      </c>
      <c r="D969" s="87" t="s">
        <v>8431</v>
      </c>
      <c r="E969" s="27" t="s">
        <v>8730</v>
      </c>
      <c r="F969" s="31" t="str" cm="1">
        <f t="array" ref="F969">NumLetras(H969,2)</f>
        <v>Nueve mil novecientos setenta y cinco euros</v>
      </c>
      <c r="G969" s="88">
        <v>9975</v>
      </c>
      <c r="H969" s="88">
        <f t="shared" si="14"/>
        <v>9975</v>
      </c>
    </row>
    <row r="970" spans="1:8" s="89" customFormat="1" ht="71.400000000000006">
      <c r="A970" s="31" t="s">
        <v>1177</v>
      </c>
      <c r="B970" s="31" t="s">
        <v>1235</v>
      </c>
      <c r="C970" s="50" t="s">
        <v>1281</v>
      </c>
      <c r="D970" s="87" t="s">
        <v>8431</v>
      </c>
      <c r="E970" s="27" t="s">
        <v>8731</v>
      </c>
      <c r="F970" s="31" t="str" cm="1">
        <f t="array" ref="F970">NumLetras(H970,2)</f>
        <v>Nueve mil novecientos treinta y siete euros con cincuenta céntimos</v>
      </c>
      <c r="G970" s="88">
        <v>9937.5</v>
      </c>
      <c r="H970" s="88">
        <f t="shared" si="14"/>
        <v>9937.5</v>
      </c>
    </row>
    <row r="971" spans="1:8" s="89" customFormat="1" ht="71.400000000000006">
      <c r="A971" s="31" t="s">
        <v>1177</v>
      </c>
      <c r="B971" s="31" t="s">
        <v>1235</v>
      </c>
      <c r="C971" s="50" t="s">
        <v>1282</v>
      </c>
      <c r="D971" s="87" t="s">
        <v>8431</v>
      </c>
      <c r="E971" s="27" t="s">
        <v>8732</v>
      </c>
      <c r="F971" s="31" t="str" cm="1">
        <f t="array" ref="F971">NumLetras(H971,2)</f>
        <v>Nueve mil novecientos setenta y cinco euros</v>
      </c>
      <c r="G971" s="88">
        <v>9975</v>
      </c>
      <c r="H971" s="88">
        <f t="shared" si="14"/>
        <v>9975</v>
      </c>
    </row>
    <row r="972" spans="1:8" s="89" customFormat="1" ht="71.400000000000006">
      <c r="A972" s="31" t="s">
        <v>1177</v>
      </c>
      <c r="B972" s="31" t="s">
        <v>1235</v>
      </c>
      <c r="C972" s="50" t="s">
        <v>1283</v>
      </c>
      <c r="D972" s="87" t="s">
        <v>8431</v>
      </c>
      <c r="E972" s="27" t="s">
        <v>8733</v>
      </c>
      <c r="F972" s="31" t="str" cm="1">
        <f t="array" ref="F972">NumLetras(H972,2)</f>
        <v>Nueve mil novecientos treinta y siete euros con cincuenta céntimos</v>
      </c>
      <c r="G972" s="88">
        <v>9937.5</v>
      </c>
      <c r="H972" s="88">
        <f t="shared" si="14"/>
        <v>9937.5</v>
      </c>
    </row>
    <row r="973" spans="1:8" s="89" customFormat="1" ht="71.400000000000006">
      <c r="A973" s="31" t="s">
        <v>1177</v>
      </c>
      <c r="B973" s="31" t="s">
        <v>1235</v>
      </c>
      <c r="C973" s="50" t="s">
        <v>1284</v>
      </c>
      <c r="D973" s="87" t="s">
        <v>8431</v>
      </c>
      <c r="E973" s="27" t="s">
        <v>8734</v>
      </c>
      <c r="F973" s="31" t="str" cm="1">
        <f t="array" ref="F973">NumLetras(H973,2)</f>
        <v>Nueve mil novecientos setenta y cinco euros</v>
      </c>
      <c r="G973" s="88">
        <v>9975</v>
      </c>
      <c r="H973" s="88">
        <f t="shared" si="14"/>
        <v>9975</v>
      </c>
    </row>
    <row r="974" spans="1:8" s="89" customFormat="1" ht="71.400000000000006">
      <c r="A974" s="31" t="s">
        <v>1177</v>
      </c>
      <c r="B974" s="31" t="s">
        <v>1235</v>
      </c>
      <c r="C974" s="50" t="s">
        <v>1285</v>
      </c>
      <c r="D974" s="87" t="s">
        <v>8431</v>
      </c>
      <c r="E974" s="27" t="s">
        <v>8735</v>
      </c>
      <c r="F974" s="31" t="str" cm="1">
        <f t="array" ref="F974">NumLetras(H974,2)</f>
        <v>Nueve mil novecientos treinta y siete euros con cincuenta céntimos</v>
      </c>
      <c r="G974" s="88">
        <v>9937.5</v>
      </c>
      <c r="H974" s="88">
        <f t="shared" si="14"/>
        <v>9937.5</v>
      </c>
    </row>
    <row r="975" spans="1:8" s="89" customFormat="1" ht="71.400000000000006">
      <c r="A975" s="31" t="s">
        <v>1177</v>
      </c>
      <c r="B975" s="31" t="s">
        <v>1235</v>
      </c>
      <c r="C975" s="50" t="s">
        <v>1286</v>
      </c>
      <c r="D975" s="87" t="s">
        <v>8431</v>
      </c>
      <c r="E975" s="27" t="s">
        <v>8736</v>
      </c>
      <c r="F975" s="31" t="str" cm="1">
        <f t="array" ref="F975">NumLetras(H975,2)</f>
        <v>Nueve mil novecientos setenta y cinco euros</v>
      </c>
      <c r="G975" s="88">
        <v>9975</v>
      </c>
      <c r="H975" s="88">
        <f t="shared" si="14"/>
        <v>9975</v>
      </c>
    </row>
    <row r="976" spans="1:8" s="89" customFormat="1" ht="71.400000000000006">
      <c r="A976" s="31" t="s">
        <v>1177</v>
      </c>
      <c r="B976" s="31" t="s">
        <v>1235</v>
      </c>
      <c r="C976" s="50" t="s">
        <v>1287</v>
      </c>
      <c r="D976" s="87" t="s">
        <v>8431</v>
      </c>
      <c r="E976" s="27" t="s">
        <v>8737</v>
      </c>
      <c r="F976" s="31" t="str" cm="1">
        <f t="array" ref="F976">NumLetras(H976,2)</f>
        <v>Nueve mil novecientos treinta y siete euros con cincuenta céntimos</v>
      </c>
      <c r="G976" s="88">
        <v>9937.5</v>
      </c>
      <c r="H976" s="88">
        <f t="shared" si="14"/>
        <v>9937.5</v>
      </c>
    </row>
    <row r="977" spans="1:8" s="89" customFormat="1" ht="71.400000000000006">
      <c r="A977" s="31" t="s">
        <v>1177</v>
      </c>
      <c r="B977" s="31" t="s">
        <v>1235</v>
      </c>
      <c r="C977" s="50" t="s">
        <v>1288</v>
      </c>
      <c r="D977" s="87" t="s">
        <v>8431</v>
      </c>
      <c r="E977" s="27" t="s">
        <v>8738</v>
      </c>
      <c r="F977" s="31" t="str" cm="1">
        <f t="array" ref="F977">NumLetras(H977,2)</f>
        <v>Nueve mil novecientos setenta y cinco euros</v>
      </c>
      <c r="G977" s="88">
        <v>9975</v>
      </c>
      <c r="H977" s="88">
        <f t="shared" si="14"/>
        <v>9975</v>
      </c>
    </row>
    <row r="978" spans="1:8" s="89" customFormat="1" ht="71.400000000000006">
      <c r="A978" s="31" t="s">
        <v>1177</v>
      </c>
      <c r="B978" s="31" t="s">
        <v>1235</v>
      </c>
      <c r="C978" s="50" t="s">
        <v>1289</v>
      </c>
      <c r="D978" s="87" t="s">
        <v>8431</v>
      </c>
      <c r="E978" s="27" t="s">
        <v>8739</v>
      </c>
      <c r="F978" s="31" t="str" cm="1">
        <f t="array" ref="F978">NumLetras(H978,2)</f>
        <v>Nueve mil novecientos treinta y siete euros con cincuenta céntimos</v>
      </c>
      <c r="G978" s="88">
        <v>9937.5</v>
      </c>
      <c r="H978" s="88">
        <f t="shared" si="14"/>
        <v>9937.5</v>
      </c>
    </row>
    <row r="979" spans="1:8" s="89" customFormat="1" ht="71.400000000000006">
      <c r="A979" s="31" t="s">
        <v>1177</v>
      </c>
      <c r="B979" s="31" t="s">
        <v>1235</v>
      </c>
      <c r="C979" s="50" t="s">
        <v>1290</v>
      </c>
      <c r="D979" s="87" t="s">
        <v>8431</v>
      </c>
      <c r="E979" s="27" t="s">
        <v>8740</v>
      </c>
      <c r="F979" s="31" t="str" cm="1">
        <f t="array" ref="F979">NumLetras(H979,2)</f>
        <v>Once mil setenta y cinco euros</v>
      </c>
      <c r="G979" s="88">
        <v>11075</v>
      </c>
      <c r="H979" s="88">
        <f t="shared" si="14"/>
        <v>11075</v>
      </c>
    </row>
    <row r="980" spans="1:8" s="89" customFormat="1" ht="71.400000000000006">
      <c r="A980" s="31" t="s">
        <v>1177</v>
      </c>
      <c r="B980" s="31" t="s">
        <v>1235</v>
      </c>
      <c r="C980" s="50" t="s">
        <v>1291</v>
      </c>
      <c r="D980" s="87" t="s">
        <v>8431</v>
      </c>
      <c r="E980" s="27" t="s">
        <v>8741</v>
      </c>
      <c r="F980" s="31" t="str" cm="1">
        <f t="array" ref="F980">NumLetras(H980,2)</f>
        <v>Diez mil seiscientos setenta y cinco euros</v>
      </c>
      <c r="G980" s="88">
        <v>10675</v>
      </c>
      <c r="H980" s="88">
        <f t="shared" si="14"/>
        <v>10675</v>
      </c>
    </row>
    <row r="981" spans="1:8" s="89" customFormat="1" ht="71.400000000000006">
      <c r="A981" s="31" t="s">
        <v>1177</v>
      </c>
      <c r="B981" s="31" t="s">
        <v>1235</v>
      </c>
      <c r="C981" s="50" t="s">
        <v>1292</v>
      </c>
      <c r="D981" s="87" t="s">
        <v>8431</v>
      </c>
      <c r="E981" s="27" t="s">
        <v>8742</v>
      </c>
      <c r="F981" s="31" t="str" cm="1">
        <f t="array" ref="F981">NumLetras(H981,2)</f>
        <v>Once mil setenta y cinco euros</v>
      </c>
      <c r="G981" s="88">
        <v>11075</v>
      </c>
      <c r="H981" s="88">
        <f t="shared" si="14"/>
        <v>11075</v>
      </c>
    </row>
    <row r="982" spans="1:8" s="89" customFormat="1" ht="71.400000000000006">
      <c r="A982" s="31" t="s">
        <v>1177</v>
      </c>
      <c r="B982" s="31" t="s">
        <v>1235</v>
      </c>
      <c r="C982" s="50" t="s">
        <v>1293</v>
      </c>
      <c r="D982" s="87" t="s">
        <v>8431</v>
      </c>
      <c r="E982" s="27" t="s">
        <v>8743</v>
      </c>
      <c r="F982" s="31" t="str" cm="1">
        <f t="array" ref="F982">NumLetras(H982,2)</f>
        <v>Diez mil seiscientos setenta y cinco euros</v>
      </c>
      <c r="G982" s="88">
        <v>10675</v>
      </c>
      <c r="H982" s="88">
        <f t="shared" ref="H982:H1045" si="15">G982*(1-$H$2)</f>
        <v>10675</v>
      </c>
    </row>
    <row r="983" spans="1:8" s="89" customFormat="1" ht="71.400000000000006">
      <c r="A983" s="31" t="s">
        <v>1177</v>
      </c>
      <c r="B983" s="31" t="s">
        <v>1235</v>
      </c>
      <c r="C983" s="50" t="s">
        <v>1294</v>
      </c>
      <c r="D983" s="87" t="s">
        <v>8431</v>
      </c>
      <c r="E983" s="27" t="s">
        <v>8744</v>
      </c>
      <c r="F983" s="31" t="str" cm="1">
        <f t="array" ref="F983">NumLetras(H983,2)</f>
        <v>Once mil seiscientos ochenta y siete euros con cincuenta céntimos</v>
      </c>
      <c r="G983" s="88">
        <v>11687.5</v>
      </c>
      <c r="H983" s="88">
        <f t="shared" si="15"/>
        <v>11687.5</v>
      </c>
    </row>
    <row r="984" spans="1:8" s="89" customFormat="1" ht="71.400000000000006">
      <c r="A984" s="31" t="s">
        <v>1177</v>
      </c>
      <c r="B984" s="31" t="s">
        <v>1235</v>
      </c>
      <c r="C984" s="50" t="s">
        <v>1295</v>
      </c>
      <c r="D984" s="87" t="s">
        <v>8431</v>
      </c>
      <c r="E984" s="27" t="s">
        <v>8745</v>
      </c>
      <c r="F984" s="31" t="str" cm="1">
        <f t="array" ref="F984">NumLetras(H984,2)</f>
        <v>Once mil seiscientos treinta y siete euros con cincuenta céntimos</v>
      </c>
      <c r="G984" s="88">
        <v>11637.5</v>
      </c>
      <c r="H984" s="88">
        <f t="shared" si="15"/>
        <v>11637.5</v>
      </c>
    </row>
    <row r="985" spans="1:8" s="89" customFormat="1" ht="61.2">
      <c r="A985" s="31" t="s">
        <v>1177</v>
      </c>
      <c r="B985" s="31" t="s">
        <v>1235</v>
      </c>
      <c r="C985" s="50" t="s">
        <v>1296</v>
      </c>
      <c r="D985" s="87" t="s">
        <v>8431</v>
      </c>
      <c r="E985" s="27" t="s">
        <v>8746</v>
      </c>
      <c r="F985" s="31" t="str" cm="1">
        <f t="array" ref="F985">NumLetras(H985,2)</f>
        <v>Tres mil novecientos treinta y siete euros con cincuenta céntimos</v>
      </c>
      <c r="G985" s="88">
        <v>3937.5</v>
      </c>
      <c r="H985" s="88">
        <f t="shared" si="15"/>
        <v>3937.5</v>
      </c>
    </row>
    <row r="986" spans="1:8" s="89" customFormat="1" ht="61.2">
      <c r="A986" s="31" t="s">
        <v>1177</v>
      </c>
      <c r="B986" s="31" t="s">
        <v>1235</v>
      </c>
      <c r="C986" s="50" t="s">
        <v>1297</v>
      </c>
      <c r="D986" s="87" t="s">
        <v>8431</v>
      </c>
      <c r="E986" s="27" t="s">
        <v>8747</v>
      </c>
      <c r="F986" s="31" t="str" cm="1">
        <f t="array" ref="F986">NumLetras(H986,2)</f>
        <v>Dos mil setecientos cincuenta euros</v>
      </c>
      <c r="G986" s="88">
        <v>2750</v>
      </c>
      <c r="H986" s="88">
        <f t="shared" si="15"/>
        <v>2750</v>
      </c>
    </row>
    <row r="987" spans="1:8" s="89" customFormat="1" ht="61.2">
      <c r="A987" s="31" t="s">
        <v>1177</v>
      </c>
      <c r="B987" s="31" t="s">
        <v>1235</v>
      </c>
      <c r="C987" s="50" t="s">
        <v>1298</v>
      </c>
      <c r="D987" s="87" t="s">
        <v>8431</v>
      </c>
      <c r="E987" s="27" t="s">
        <v>8748</v>
      </c>
      <c r="F987" s="31" t="str" cm="1">
        <f t="array" ref="F987">NumLetras(H987,2)</f>
        <v>Cuatro mil ciento sesenta y dos euros con cincuenta céntimos</v>
      </c>
      <c r="G987" s="88">
        <v>4162.5</v>
      </c>
      <c r="H987" s="88">
        <f t="shared" si="15"/>
        <v>4162.5</v>
      </c>
    </row>
    <row r="988" spans="1:8" s="89" customFormat="1" ht="61.2">
      <c r="A988" s="31" t="s">
        <v>1177</v>
      </c>
      <c r="B988" s="31" t="s">
        <v>1235</v>
      </c>
      <c r="C988" s="50" t="s">
        <v>1299</v>
      </c>
      <c r="D988" s="87" t="s">
        <v>8431</v>
      </c>
      <c r="E988" s="27" t="s">
        <v>8749</v>
      </c>
      <c r="F988" s="31" t="str" cm="1">
        <f t="array" ref="F988">NumLetras(H988,2)</f>
        <v>Dos mil novecientos sesenta y dos euros con cincuenta céntimos</v>
      </c>
      <c r="G988" s="88">
        <v>2962.5</v>
      </c>
      <c r="H988" s="88">
        <f t="shared" si="15"/>
        <v>2962.5</v>
      </c>
    </row>
    <row r="989" spans="1:8" s="89" customFormat="1" ht="61.2">
      <c r="A989" s="31" t="s">
        <v>1177</v>
      </c>
      <c r="B989" s="31" t="s">
        <v>1235</v>
      </c>
      <c r="C989" s="50" t="s">
        <v>1300</v>
      </c>
      <c r="D989" s="87" t="s">
        <v>8431</v>
      </c>
      <c r="E989" s="27" t="s">
        <v>8750</v>
      </c>
      <c r="F989" s="31" t="str" cm="1">
        <f t="array" ref="F989">NumLetras(H989,2)</f>
        <v>Cuatro mil ciento sesenta y dos euros con cincuenta céntimos</v>
      </c>
      <c r="G989" s="88">
        <v>4162.5</v>
      </c>
      <c r="H989" s="88">
        <f t="shared" si="15"/>
        <v>4162.5</v>
      </c>
    </row>
    <row r="990" spans="1:8" s="89" customFormat="1" ht="61.2">
      <c r="A990" s="31" t="s">
        <v>1177</v>
      </c>
      <c r="B990" s="31" t="s">
        <v>1235</v>
      </c>
      <c r="C990" s="50" t="s">
        <v>1301</v>
      </c>
      <c r="D990" s="87" t="s">
        <v>8431</v>
      </c>
      <c r="E990" s="27" t="s">
        <v>8751</v>
      </c>
      <c r="F990" s="31" t="str" cm="1">
        <f t="array" ref="F990">NumLetras(H990,2)</f>
        <v>Dos mil novecientos sesenta y dos euros con cincuenta céntimos</v>
      </c>
      <c r="G990" s="88">
        <v>2962.5</v>
      </c>
      <c r="H990" s="88">
        <f t="shared" si="15"/>
        <v>2962.5</v>
      </c>
    </row>
    <row r="991" spans="1:8" s="89" customFormat="1" ht="61.2">
      <c r="A991" s="31" t="s">
        <v>1177</v>
      </c>
      <c r="B991" s="31" t="s">
        <v>1235</v>
      </c>
      <c r="C991" s="50" t="s">
        <v>1302</v>
      </c>
      <c r="D991" s="87" t="s">
        <v>8431</v>
      </c>
      <c r="E991" s="27" t="s">
        <v>8752</v>
      </c>
      <c r="F991" s="31" t="str" cm="1">
        <f t="array" ref="F991">NumLetras(H991,2)</f>
        <v>Cuatro mil ciento sesenta y dos euros con cincuenta céntimos</v>
      </c>
      <c r="G991" s="88">
        <v>4162.5</v>
      </c>
      <c r="H991" s="88">
        <f t="shared" si="15"/>
        <v>4162.5</v>
      </c>
    </row>
    <row r="992" spans="1:8" s="89" customFormat="1" ht="61.2">
      <c r="A992" s="31" t="s">
        <v>1177</v>
      </c>
      <c r="B992" s="31" t="s">
        <v>1235</v>
      </c>
      <c r="C992" s="50" t="s">
        <v>1303</v>
      </c>
      <c r="D992" s="87" t="s">
        <v>8431</v>
      </c>
      <c r="E992" s="27" t="s">
        <v>8753</v>
      </c>
      <c r="F992" s="31" t="str" cm="1">
        <f t="array" ref="F992">NumLetras(H992,2)</f>
        <v>Dos mil novecientos sesenta y dos euros con cincuenta céntimos</v>
      </c>
      <c r="G992" s="88">
        <v>2962.5</v>
      </c>
      <c r="H992" s="88">
        <f t="shared" si="15"/>
        <v>2962.5</v>
      </c>
    </row>
    <row r="993" spans="1:8" s="89" customFormat="1" ht="71.400000000000006">
      <c r="A993" s="31" t="s">
        <v>1177</v>
      </c>
      <c r="B993" s="31" t="s">
        <v>1235</v>
      </c>
      <c r="C993" s="50" t="s">
        <v>1304</v>
      </c>
      <c r="D993" s="87" t="s">
        <v>8431</v>
      </c>
      <c r="E993" s="27" t="s">
        <v>8754</v>
      </c>
      <c r="F993" s="31" t="str" cm="1">
        <f t="array" ref="F993">NumLetras(H993,2)</f>
        <v>Seis mil quinientos doce euros con cincuenta céntimos</v>
      </c>
      <c r="G993" s="88">
        <v>6512.5</v>
      </c>
      <c r="H993" s="88">
        <f t="shared" si="15"/>
        <v>6512.5</v>
      </c>
    </row>
    <row r="994" spans="1:8" s="89" customFormat="1" ht="71.400000000000006">
      <c r="A994" s="31" t="s">
        <v>1177</v>
      </c>
      <c r="B994" s="31" t="s">
        <v>1235</v>
      </c>
      <c r="C994" s="50" t="s">
        <v>1305</v>
      </c>
      <c r="D994" s="87" t="s">
        <v>8431</v>
      </c>
      <c r="E994" s="27" t="s">
        <v>8755</v>
      </c>
      <c r="F994" s="31" t="str" cm="1">
        <f t="array" ref="F994">NumLetras(H994,2)</f>
        <v>Cinco mil trescientos cincuenta euros</v>
      </c>
      <c r="G994" s="88">
        <v>5350</v>
      </c>
      <c r="H994" s="88">
        <f t="shared" si="15"/>
        <v>5350</v>
      </c>
    </row>
    <row r="995" spans="1:8" s="89" customFormat="1" ht="71.400000000000006">
      <c r="A995" s="31" t="s">
        <v>1177</v>
      </c>
      <c r="B995" s="31" t="s">
        <v>1235</v>
      </c>
      <c r="C995" s="50" t="s">
        <v>1306</v>
      </c>
      <c r="D995" s="87" t="s">
        <v>8431</v>
      </c>
      <c r="E995" s="27" t="s">
        <v>8756</v>
      </c>
      <c r="F995" s="31" t="str" cm="1">
        <f t="array" ref="F995">NumLetras(H995,2)</f>
        <v>Seis mil setecientos cincuenta euros</v>
      </c>
      <c r="G995" s="88">
        <v>6750</v>
      </c>
      <c r="H995" s="88">
        <f t="shared" si="15"/>
        <v>6750</v>
      </c>
    </row>
    <row r="996" spans="1:8" s="89" customFormat="1" ht="71.400000000000006">
      <c r="A996" s="31" t="s">
        <v>1177</v>
      </c>
      <c r="B996" s="31" t="s">
        <v>1235</v>
      </c>
      <c r="C996" s="50" t="s">
        <v>1307</v>
      </c>
      <c r="D996" s="87" t="s">
        <v>8431</v>
      </c>
      <c r="E996" s="27" t="s">
        <v>8757</v>
      </c>
      <c r="F996" s="31" t="str" cm="1">
        <f t="array" ref="F996">NumLetras(H996,2)</f>
        <v>Cinco mil quinientos cincuenta euros</v>
      </c>
      <c r="G996" s="88">
        <v>5550</v>
      </c>
      <c r="H996" s="88">
        <f t="shared" si="15"/>
        <v>5550</v>
      </c>
    </row>
    <row r="997" spans="1:8" s="89" customFormat="1" ht="71.400000000000006">
      <c r="A997" s="31" t="s">
        <v>1177</v>
      </c>
      <c r="B997" s="31" t="s">
        <v>1235</v>
      </c>
      <c r="C997" s="50" t="s">
        <v>1308</v>
      </c>
      <c r="D997" s="87" t="s">
        <v>8431</v>
      </c>
      <c r="E997" s="27" t="s">
        <v>8758</v>
      </c>
      <c r="F997" s="31" t="str" cm="1">
        <f t="array" ref="F997">NumLetras(H997,2)</f>
        <v>Seis mil setecientos cincuenta euros</v>
      </c>
      <c r="G997" s="88">
        <v>6750</v>
      </c>
      <c r="H997" s="88">
        <f t="shared" si="15"/>
        <v>6750</v>
      </c>
    </row>
    <row r="998" spans="1:8" s="89" customFormat="1" ht="71.400000000000006">
      <c r="A998" s="31" t="s">
        <v>1177</v>
      </c>
      <c r="B998" s="31" t="s">
        <v>1235</v>
      </c>
      <c r="C998" s="50" t="s">
        <v>1309</v>
      </c>
      <c r="D998" s="87" t="s">
        <v>8431</v>
      </c>
      <c r="E998" s="27" t="s">
        <v>8759</v>
      </c>
      <c r="F998" s="31" t="str" cm="1">
        <f t="array" ref="F998">NumLetras(H998,2)</f>
        <v>Cinco mil quinientos cincuenta euros</v>
      </c>
      <c r="G998" s="88">
        <v>5550</v>
      </c>
      <c r="H998" s="88">
        <f t="shared" si="15"/>
        <v>5550</v>
      </c>
    </row>
    <row r="999" spans="1:8" s="89" customFormat="1" ht="71.400000000000006">
      <c r="A999" s="31" t="s">
        <v>1177</v>
      </c>
      <c r="B999" s="31" t="s">
        <v>1235</v>
      </c>
      <c r="C999" s="50" t="s">
        <v>1310</v>
      </c>
      <c r="D999" s="87" t="s">
        <v>8431</v>
      </c>
      <c r="E999" s="27" t="s">
        <v>8760</v>
      </c>
      <c r="F999" s="31" t="str" cm="1">
        <f t="array" ref="F999">NumLetras(H999,2)</f>
        <v>Seis mil setecientos cincuenta euros</v>
      </c>
      <c r="G999" s="88">
        <v>6750</v>
      </c>
      <c r="H999" s="88">
        <f t="shared" si="15"/>
        <v>6750</v>
      </c>
    </row>
    <row r="1000" spans="1:8" s="89" customFormat="1" ht="71.400000000000006">
      <c r="A1000" s="31" t="s">
        <v>1177</v>
      </c>
      <c r="B1000" s="31" t="s">
        <v>1235</v>
      </c>
      <c r="C1000" s="50" t="s">
        <v>1311</v>
      </c>
      <c r="D1000" s="87" t="s">
        <v>8431</v>
      </c>
      <c r="E1000" s="27" t="s">
        <v>8761</v>
      </c>
      <c r="F1000" s="31" t="str" cm="1">
        <f t="array" ref="F1000">NumLetras(H1000,2)</f>
        <v>Cinco mil quinientos cincuenta euros</v>
      </c>
      <c r="G1000" s="88">
        <v>5550</v>
      </c>
      <c r="H1000" s="88">
        <f t="shared" si="15"/>
        <v>5550</v>
      </c>
    </row>
    <row r="1001" spans="1:8" s="89" customFormat="1" ht="71.400000000000006">
      <c r="A1001" s="31" t="s">
        <v>1177</v>
      </c>
      <c r="B1001" s="31" t="s">
        <v>1235</v>
      </c>
      <c r="C1001" s="50" t="s">
        <v>1312</v>
      </c>
      <c r="D1001" s="87" t="s">
        <v>8431</v>
      </c>
      <c r="E1001" s="27" t="s">
        <v>8762</v>
      </c>
      <c r="F1001" s="31" t="str" cm="1">
        <f t="array" ref="F1001">NumLetras(H1001,2)</f>
        <v>Cinco mil treinta y siete euros con cincuenta céntimos</v>
      </c>
      <c r="G1001" s="88">
        <v>5037.5</v>
      </c>
      <c r="H1001" s="88">
        <f t="shared" si="15"/>
        <v>5037.5</v>
      </c>
    </row>
    <row r="1002" spans="1:8" s="89" customFormat="1" ht="92.25" customHeight="1">
      <c r="A1002" s="31" t="s">
        <v>1177</v>
      </c>
      <c r="B1002" s="31" t="s">
        <v>1235</v>
      </c>
      <c r="C1002" s="50" t="s">
        <v>1313</v>
      </c>
      <c r="D1002" s="87" t="s">
        <v>8431</v>
      </c>
      <c r="E1002" s="27" t="s">
        <v>8763</v>
      </c>
      <c r="F1002" s="31" t="str" cm="1">
        <f t="array" ref="F1002">NumLetras(H1002,2)</f>
        <v>Tres mil cuatrocientos doce euros con cincuenta céntimos</v>
      </c>
      <c r="G1002" s="88">
        <v>3412.5</v>
      </c>
      <c r="H1002" s="88">
        <f t="shared" si="15"/>
        <v>3412.5</v>
      </c>
    </row>
    <row r="1003" spans="1:8" s="89" customFormat="1" ht="71.400000000000006">
      <c r="A1003" s="31" t="s">
        <v>1177</v>
      </c>
      <c r="B1003" s="31" t="s">
        <v>1235</v>
      </c>
      <c r="C1003" s="50" t="s">
        <v>1314</v>
      </c>
      <c r="D1003" s="87" t="s">
        <v>8431</v>
      </c>
      <c r="E1003" s="27" t="s">
        <v>8764</v>
      </c>
      <c r="F1003" s="31" t="str" cm="1">
        <f t="array" ref="F1003">NumLetras(H1003,2)</f>
        <v>Cinco mil treinta y siete euros con cincuenta céntimos</v>
      </c>
      <c r="G1003" s="88">
        <v>5037.5</v>
      </c>
      <c r="H1003" s="88">
        <f t="shared" si="15"/>
        <v>5037.5</v>
      </c>
    </row>
    <row r="1004" spans="1:8" s="89" customFormat="1" ht="90" customHeight="1">
      <c r="A1004" s="31" t="s">
        <v>1177</v>
      </c>
      <c r="B1004" s="31" t="s">
        <v>1235</v>
      </c>
      <c r="C1004" s="50" t="s">
        <v>1315</v>
      </c>
      <c r="D1004" s="87" t="s">
        <v>8431</v>
      </c>
      <c r="E1004" s="27" t="s">
        <v>8765</v>
      </c>
      <c r="F1004" s="31" t="str" cm="1">
        <f t="array" ref="F1004">NumLetras(H1004,2)</f>
        <v>Tres mil cuatrocientos doce euros con cincuenta céntimos</v>
      </c>
      <c r="G1004" s="88">
        <v>3412.5</v>
      </c>
      <c r="H1004" s="88">
        <f t="shared" si="15"/>
        <v>3412.5</v>
      </c>
    </row>
    <row r="1005" spans="1:8" s="89" customFormat="1" ht="71.400000000000006">
      <c r="A1005" s="31" t="s">
        <v>1177</v>
      </c>
      <c r="B1005" s="31" t="s">
        <v>1235</v>
      </c>
      <c r="C1005" s="50" t="s">
        <v>1316</v>
      </c>
      <c r="D1005" s="87" t="s">
        <v>8431</v>
      </c>
      <c r="E1005" s="27" t="s">
        <v>8766</v>
      </c>
      <c r="F1005" s="31" t="str" cm="1">
        <f t="array" ref="F1005">NumLetras(H1005,2)</f>
        <v>Cinco mil treinta y siete euros con cincuenta céntimos</v>
      </c>
      <c r="G1005" s="88">
        <v>5037.5</v>
      </c>
      <c r="H1005" s="88">
        <f t="shared" si="15"/>
        <v>5037.5</v>
      </c>
    </row>
    <row r="1006" spans="1:8" s="89" customFormat="1" ht="71.400000000000006">
      <c r="A1006" s="31" t="s">
        <v>1177</v>
      </c>
      <c r="B1006" s="31" t="s">
        <v>1235</v>
      </c>
      <c r="C1006" s="50" t="s">
        <v>1317</v>
      </c>
      <c r="D1006" s="87" t="s">
        <v>8431</v>
      </c>
      <c r="E1006" s="27" t="s">
        <v>8767</v>
      </c>
      <c r="F1006" s="31" t="str" cm="1">
        <f t="array" ref="F1006">NumLetras(H1006,2)</f>
        <v>Cinco mil setecientos sesenta y dos euros con cincuenta céntimos</v>
      </c>
      <c r="G1006" s="88">
        <v>5762.5</v>
      </c>
      <c r="H1006" s="88">
        <f t="shared" si="15"/>
        <v>5762.5</v>
      </c>
    </row>
    <row r="1007" spans="1:8" s="89" customFormat="1" ht="90" customHeight="1">
      <c r="A1007" s="31" t="s">
        <v>1177</v>
      </c>
      <c r="B1007" s="31" t="s">
        <v>1235</v>
      </c>
      <c r="C1007" s="50" t="s">
        <v>1318</v>
      </c>
      <c r="D1007" s="87" t="s">
        <v>8431</v>
      </c>
      <c r="E1007" s="27" t="s">
        <v>8768</v>
      </c>
      <c r="F1007" s="31" t="str" cm="1">
        <f t="array" ref="F1007">NumLetras(H1007,2)</f>
        <v>Cuatro mil ciento cincuenta euros</v>
      </c>
      <c r="G1007" s="88">
        <v>4150</v>
      </c>
      <c r="H1007" s="88">
        <f t="shared" si="15"/>
        <v>4150</v>
      </c>
    </row>
    <row r="1008" spans="1:8" s="89" customFormat="1" ht="71.400000000000006">
      <c r="A1008" s="31" t="s">
        <v>1177</v>
      </c>
      <c r="B1008" s="31" t="s">
        <v>1235</v>
      </c>
      <c r="C1008" s="50" t="s">
        <v>1319</v>
      </c>
      <c r="D1008" s="87" t="s">
        <v>8431</v>
      </c>
      <c r="E1008" s="27" t="s">
        <v>8769</v>
      </c>
      <c r="F1008" s="31" t="str" cm="1">
        <f t="array" ref="F1008">NumLetras(H1008,2)</f>
        <v>Cinco mil setecientos sesenta y dos euros con cincuenta céntimos</v>
      </c>
      <c r="G1008" s="88">
        <v>5762.5</v>
      </c>
      <c r="H1008" s="88">
        <f t="shared" si="15"/>
        <v>5762.5</v>
      </c>
    </row>
    <row r="1009" spans="1:8" s="89" customFormat="1" ht="92.25" customHeight="1">
      <c r="A1009" s="31" t="s">
        <v>1177</v>
      </c>
      <c r="B1009" s="31" t="s">
        <v>1235</v>
      </c>
      <c r="C1009" s="50" t="s">
        <v>1320</v>
      </c>
      <c r="D1009" s="87" t="s">
        <v>8431</v>
      </c>
      <c r="E1009" s="27" t="s">
        <v>8770</v>
      </c>
      <c r="F1009" s="31" t="str" cm="1">
        <f t="array" ref="F1009">NumLetras(H1009,2)</f>
        <v>Cuatro mil ciento cincuenta euros</v>
      </c>
      <c r="G1009" s="88">
        <v>4150</v>
      </c>
      <c r="H1009" s="88">
        <f t="shared" si="15"/>
        <v>4150</v>
      </c>
    </row>
    <row r="1010" spans="1:8" s="89" customFormat="1" ht="71.400000000000006">
      <c r="A1010" s="31" t="s">
        <v>1177</v>
      </c>
      <c r="B1010" s="31" t="s">
        <v>1235</v>
      </c>
      <c r="C1010" s="50" t="s">
        <v>1321</v>
      </c>
      <c r="D1010" s="87" t="s">
        <v>8431</v>
      </c>
      <c r="E1010" s="27" t="s">
        <v>8771</v>
      </c>
      <c r="F1010" s="31" t="str" cm="1">
        <f t="array" ref="F1010">NumLetras(H1010,2)</f>
        <v>Cinco mil setecientos sesenta y dos euros con cincuenta céntimos</v>
      </c>
      <c r="G1010" s="88">
        <v>5762.5</v>
      </c>
      <c r="H1010" s="88">
        <f t="shared" si="15"/>
        <v>5762.5</v>
      </c>
    </row>
    <row r="1011" spans="1:8" s="89" customFormat="1" ht="92.4" customHeight="1">
      <c r="A1011" s="31" t="s">
        <v>1177</v>
      </c>
      <c r="B1011" s="31" t="s">
        <v>1235</v>
      </c>
      <c r="C1011" s="50" t="s">
        <v>1322</v>
      </c>
      <c r="D1011" s="87" t="s">
        <v>8431</v>
      </c>
      <c r="E1011" s="27" t="s">
        <v>8772</v>
      </c>
      <c r="F1011" s="31" t="str" cm="1">
        <f t="array" ref="F1011">NumLetras(H1011,2)</f>
        <v>Tres mil cuatrocientos doce euros con cincuenta céntimos</v>
      </c>
      <c r="G1011" s="88">
        <v>3412.5</v>
      </c>
      <c r="H1011" s="88">
        <f t="shared" si="15"/>
        <v>3412.5</v>
      </c>
    </row>
    <row r="1012" spans="1:8" s="89" customFormat="1" ht="93.6" customHeight="1">
      <c r="A1012" s="31" t="s">
        <v>1177</v>
      </c>
      <c r="B1012" s="31" t="s">
        <v>1235</v>
      </c>
      <c r="C1012" s="50" t="s">
        <v>1323</v>
      </c>
      <c r="D1012" s="87" t="s">
        <v>8431</v>
      </c>
      <c r="E1012" s="27" t="s">
        <v>8773</v>
      </c>
      <c r="F1012" s="31" t="str" cm="1">
        <f t="array" ref="F1012">NumLetras(H1012,2)</f>
        <v>Cuatro mil ciento cincuenta euros</v>
      </c>
      <c r="G1012" s="88">
        <v>4150</v>
      </c>
      <c r="H1012" s="88">
        <f t="shared" si="15"/>
        <v>4150</v>
      </c>
    </row>
    <row r="1013" spans="1:8" s="89" customFormat="1" ht="93" customHeight="1">
      <c r="A1013" s="31" t="s">
        <v>1177</v>
      </c>
      <c r="B1013" s="31" t="s">
        <v>1235</v>
      </c>
      <c r="C1013" s="50" t="s">
        <v>1324</v>
      </c>
      <c r="D1013" s="87" t="s">
        <v>8431</v>
      </c>
      <c r="E1013" s="27" t="s">
        <v>8774</v>
      </c>
      <c r="F1013" s="31" t="str" cm="1">
        <f t="array" ref="F1013">NumLetras(H1013,2)</f>
        <v>Siete mil seiscientos veinticinco euros</v>
      </c>
      <c r="G1013" s="88">
        <v>7625</v>
      </c>
      <c r="H1013" s="88">
        <f t="shared" si="15"/>
        <v>7625</v>
      </c>
    </row>
    <row r="1014" spans="1:8" s="89" customFormat="1" ht="93" customHeight="1">
      <c r="A1014" s="31" t="s">
        <v>1177</v>
      </c>
      <c r="B1014" s="31" t="s">
        <v>1235</v>
      </c>
      <c r="C1014" s="50" t="s">
        <v>1325</v>
      </c>
      <c r="D1014" s="87" t="s">
        <v>8431</v>
      </c>
      <c r="E1014" s="27" t="s">
        <v>8775</v>
      </c>
      <c r="F1014" s="31" t="str" cm="1">
        <f t="array" ref="F1014">NumLetras(H1014,2)</f>
        <v>Seis mil euros</v>
      </c>
      <c r="G1014" s="88">
        <v>6000</v>
      </c>
      <c r="H1014" s="88">
        <f t="shared" si="15"/>
        <v>6000</v>
      </c>
    </row>
    <row r="1015" spans="1:8" s="89" customFormat="1" ht="93" customHeight="1">
      <c r="A1015" s="31" t="s">
        <v>1177</v>
      </c>
      <c r="B1015" s="31" t="s">
        <v>1235</v>
      </c>
      <c r="C1015" s="50" t="s">
        <v>1326</v>
      </c>
      <c r="D1015" s="87" t="s">
        <v>8431</v>
      </c>
      <c r="E1015" s="27" t="s">
        <v>8776</v>
      </c>
      <c r="F1015" s="31" t="str" cm="1">
        <f t="array" ref="F1015">NumLetras(H1015,2)</f>
        <v>Siete mil seiscientos veinticinco euros</v>
      </c>
      <c r="G1015" s="88">
        <v>7625</v>
      </c>
      <c r="H1015" s="88">
        <f t="shared" si="15"/>
        <v>7625</v>
      </c>
    </row>
    <row r="1016" spans="1:8" s="89" customFormat="1" ht="71.400000000000006">
      <c r="A1016" s="31" t="s">
        <v>1177</v>
      </c>
      <c r="B1016" s="31" t="s">
        <v>1235</v>
      </c>
      <c r="C1016" s="50" t="s">
        <v>1327</v>
      </c>
      <c r="D1016" s="87" t="s">
        <v>8431</v>
      </c>
      <c r="E1016" s="27" t="s">
        <v>8777</v>
      </c>
      <c r="F1016" s="31" t="str" cm="1">
        <f t="array" ref="F1016">NumLetras(H1016,2)</f>
        <v>Seis mil euros</v>
      </c>
      <c r="G1016" s="88">
        <v>6000</v>
      </c>
      <c r="H1016" s="88">
        <f t="shared" si="15"/>
        <v>6000</v>
      </c>
    </row>
    <row r="1017" spans="1:8" s="89" customFormat="1" ht="90" customHeight="1">
      <c r="A1017" s="31" t="s">
        <v>1177</v>
      </c>
      <c r="B1017" s="31" t="s">
        <v>1235</v>
      </c>
      <c r="C1017" s="50" t="s">
        <v>1328</v>
      </c>
      <c r="D1017" s="87" t="s">
        <v>8431</v>
      </c>
      <c r="E1017" s="27" t="s">
        <v>8778</v>
      </c>
      <c r="F1017" s="31" t="str" cm="1">
        <f t="array" ref="F1017">NumLetras(H1017,2)</f>
        <v>Siete mil seiscientos veinticinco euros</v>
      </c>
      <c r="G1017" s="88">
        <v>7625</v>
      </c>
      <c r="H1017" s="88">
        <f t="shared" si="15"/>
        <v>7625</v>
      </c>
    </row>
    <row r="1018" spans="1:8" s="89" customFormat="1" ht="71.400000000000006">
      <c r="A1018" s="31" t="s">
        <v>1177</v>
      </c>
      <c r="B1018" s="31" t="s">
        <v>1235</v>
      </c>
      <c r="C1018" s="50" t="s">
        <v>1329</v>
      </c>
      <c r="D1018" s="87" t="s">
        <v>8431</v>
      </c>
      <c r="E1018" s="27" t="s">
        <v>8779</v>
      </c>
      <c r="F1018" s="31" t="str" cm="1">
        <f t="array" ref="F1018">NumLetras(H1018,2)</f>
        <v>Seis mil euros</v>
      </c>
      <c r="G1018" s="88">
        <v>6000</v>
      </c>
      <c r="H1018" s="88">
        <f t="shared" si="15"/>
        <v>6000</v>
      </c>
    </row>
    <row r="1019" spans="1:8" s="89" customFormat="1" ht="90" customHeight="1">
      <c r="A1019" s="31" t="s">
        <v>1177</v>
      </c>
      <c r="B1019" s="31" t="s">
        <v>1235</v>
      </c>
      <c r="C1019" s="50" t="s">
        <v>1330</v>
      </c>
      <c r="D1019" s="87" t="s">
        <v>8431</v>
      </c>
      <c r="E1019" s="27" t="s">
        <v>8780</v>
      </c>
      <c r="F1019" s="31" t="str" cm="1">
        <f t="array" ref="F1019">NumLetras(H1019,2)</f>
        <v>Ocho mil trescientos cincuenta euros</v>
      </c>
      <c r="G1019" s="88">
        <v>8350</v>
      </c>
      <c r="H1019" s="88">
        <f t="shared" si="15"/>
        <v>8350</v>
      </c>
    </row>
    <row r="1020" spans="1:8" s="89" customFormat="1" ht="71.400000000000006">
      <c r="A1020" s="31" t="s">
        <v>1177</v>
      </c>
      <c r="B1020" s="31" t="s">
        <v>1235</v>
      </c>
      <c r="C1020" s="50" t="s">
        <v>1331</v>
      </c>
      <c r="D1020" s="87" t="s">
        <v>8431</v>
      </c>
      <c r="E1020" s="27" t="s">
        <v>8781</v>
      </c>
      <c r="F1020" s="31" t="str" cm="1">
        <f t="array" ref="F1020">NumLetras(H1020,2)</f>
        <v>Seis mil setecientos veinticinco euros</v>
      </c>
      <c r="G1020" s="88">
        <v>6725</v>
      </c>
      <c r="H1020" s="88">
        <f t="shared" si="15"/>
        <v>6725</v>
      </c>
    </row>
    <row r="1021" spans="1:8" s="89" customFormat="1" ht="93" customHeight="1">
      <c r="A1021" s="31" t="s">
        <v>1177</v>
      </c>
      <c r="B1021" s="31" t="s">
        <v>1235</v>
      </c>
      <c r="C1021" s="50" t="s">
        <v>1332</v>
      </c>
      <c r="D1021" s="87" t="s">
        <v>8431</v>
      </c>
      <c r="E1021" s="27" t="s">
        <v>8782</v>
      </c>
      <c r="F1021" s="31" t="str" cm="1">
        <f t="array" ref="F1021">NumLetras(H1021,2)</f>
        <v>Ocho mil trescientos cincuenta euros</v>
      </c>
      <c r="G1021" s="88">
        <v>8350</v>
      </c>
      <c r="H1021" s="88">
        <f t="shared" si="15"/>
        <v>8350</v>
      </c>
    </row>
    <row r="1022" spans="1:8" s="89" customFormat="1" ht="94.95" customHeight="1">
      <c r="A1022" s="31" t="s">
        <v>1177</v>
      </c>
      <c r="B1022" s="31" t="s">
        <v>1235</v>
      </c>
      <c r="C1022" s="50" t="s">
        <v>1333</v>
      </c>
      <c r="D1022" s="87" t="s">
        <v>8431</v>
      </c>
      <c r="E1022" s="27" t="s">
        <v>8783</v>
      </c>
      <c r="F1022" s="31" t="str" cm="1">
        <f t="array" ref="F1022">NumLetras(H1022,2)</f>
        <v>Seis mil setecientos veinticinco euros</v>
      </c>
      <c r="G1022" s="88">
        <v>6725</v>
      </c>
      <c r="H1022" s="88">
        <f t="shared" si="15"/>
        <v>6725</v>
      </c>
    </row>
    <row r="1023" spans="1:8" s="89" customFormat="1" ht="90.6" customHeight="1">
      <c r="A1023" s="31" t="s">
        <v>1177</v>
      </c>
      <c r="B1023" s="31" t="s">
        <v>1235</v>
      </c>
      <c r="C1023" s="50" t="s">
        <v>1334</v>
      </c>
      <c r="D1023" s="87" t="s">
        <v>8431</v>
      </c>
      <c r="E1023" s="27" t="s">
        <v>8784</v>
      </c>
      <c r="F1023" s="31" t="str" cm="1">
        <f t="array" ref="F1023">NumLetras(H1023,2)</f>
        <v>Ocho mil trescientos cincuenta euros</v>
      </c>
      <c r="G1023" s="88">
        <v>8350</v>
      </c>
      <c r="H1023" s="88">
        <f t="shared" si="15"/>
        <v>8350</v>
      </c>
    </row>
    <row r="1024" spans="1:8" s="89" customFormat="1" ht="90" customHeight="1">
      <c r="A1024" s="31" t="s">
        <v>1177</v>
      </c>
      <c r="B1024" s="31" t="s">
        <v>1235</v>
      </c>
      <c r="C1024" s="50" t="s">
        <v>1335</v>
      </c>
      <c r="D1024" s="87" t="s">
        <v>8431</v>
      </c>
      <c r="E1024" s="27" t="s">
        <v>8785</v>
      </c>
      <c r="F1024" s="31" t="str" cm="1">
        <f t="array" ref="F1024">NumLetras(H1024,2)</f>
        <v>Seis mil setecientos veinticinco euros</v>
      </c>
      <c r="G1024" s="88">
        <v>6725</v>
      </c>
      <c r="H1024" s="88">
        <f t="shared" si="15"/>
        <v>6725</v>
      </c>
    </row>
    <row r="1025" spans="1:8" s="89" customFormat="1" ht="46.95" customHeight="1">
      <c r="A1025" s="31" t="s">
        <v>1177</v>
      </c>
      <c r="B1025" s="31" t="s">
        <v>1235</v>
      </c>
      <c r="C1025" s="50" t="s">
        <v>1336</v>
      </c>
      <c r="D1025" s="87" t="s">
        <v>8431</v>
      </c>
      <c r="E1025" s="27" t="s">
        <v>1337</v>
      </c>
      <c r="F1025" s="29" t="str" cm="1">
        <f t="array" ref="F1025">NumLetras(H1025,2)</f>
        <v>Tres mil doscientos cincuenta euros</v>
      </c>
      <c r="G1025" s="88">
        <v>3250</v>
      </c>
      <c r="H1025" s="88">
        <f t="shared" si="15"/>
        <v>3250</v>
      </c>
    </row>
    <row r="1026" spans="1:8" s="89" customFormat="1" ht="20.399999999999999">
      <c r="A1026" s="31" t="s">
        <v>1177</v>
      </c>
      <c r="B1026" s="31" t="s">
        <v>1235</v>
      </c>
      <c r="C1026" s="50" t="s">
        <v>1338</v>
      </c>
      <c r="D1026" s="87" t="s">
        <v>8431</v>
      </c>
      <c r="E1026" s="27" t="s">
        <v>1339</v>
      </c>
      <c r="F1026" s="29" t="str" cm="1">
        <f t="array" ref="F1026">NumLetras(H1026,2)</f>
        <v>Once mil ochocientos setenta y nueve euros con cincuenta céntimos</v>
      </c>
      <c r="G1026" s="88">
        <v>11879.5</v>
      </c>
      <c r="H1026" s="88">
        <f t="shared" si="15"/>
        <v>11879.5</v>
      </c>
    </row>
    <row r="1027" spans="1:8" s="89" customFormat="1" ht="20.399999999999999">
      <c r="A1027" s="31" t="s">
        <v>1177</v>
      </c>
      <c r="B1027" s="31" t="s">
        <v>1235</v>
      </c>
      <c r="C1027" s="50" t="s">
        <v>1340</v>
      </c>
      <c r="D1027" s="87" t="s">
        <v>8431</v>
      </c>
      <c r="E1027" s="27" t="s">
        <v>1341</v>
      </c>
      <c r="F1027" s="29" t="str" cm="1">
        <f t="array" ref="F1027">NumLetras(H1027,2)</f>
        <v>Trece mil setecientos cincuenta y seis euros con ochenta y ocho céntimos</v>
      </c>
      <c r="G1027" s="88">
        <v>13756.88</v>
      </c>
      <c r="H1027" s="88">
        <f t="shared" si="15"/>
        <v>13756.88</v>
      </c>
    </row>
    <row r="1028" spans="1:8" s="89" customFormat="1" ht="20.399999999999999">
      <c r="A1028" s="31" t="s">
        <v>1177</v>
      </c>
      <c r="B1028" s="31" t="s">
        <v>1235</v>
      </c>
      <c r="C1028" s="50" t="s">
        <v>1342</v>
      </c>
      <c r="D1028" s="87" t="s">
        <v>8431</v>
      </c>
      <c r="E1028" s="27" t="s">
        <v>1343</v>
      </c>
      <c r="F1028" s="29" t="str" cm="1">
        <f t="array" ref="F1028">NumLetras(H1028,2)</f>
        <v>Cinco mil ochocientos treinta y tres euros con treinta y ocho céntimos</v>
      </c>
      <c r="G1028" s="88">
        <v>5833.38</v>
      </c>
      <c r="H1028" s="88">
        <f t="shared" si="15"/>
        <v>5833.38</v>
      </c>
    </row>
    <row r="1029" spans="1:8" s="89" customFormat="1" ht="30.6">
      <c r="A1029" s="31" t="s">
        <v>1177</v>
      </c>
      <c r="B1029" s="31" t="s">
        <v>1235</v>
      </c>
      <c r="C1029" s="50" t="s">
        <v>1344</v>
      </c>
      <c r="D1029" s="87" t="s">
        <v>8431</v>
      </c>
      <c r="E1029" s="27" t="s">
        <v>1345</v>
      </c>
      <c r="F1029" s="29" t="str" cm="1">
        <f t="array" ref="F1029">NumLetras(H1029,2)</f>
        <v>Veintidós mil quinientos ochenta y siete euros con cuarenta y cuatro céntimos</v>
      </c>
      <c r="G1029" s="88">
        <v>22587.439999999999</v>
      </c>
      <c r="H1029" s="88">
        <f t="shared" si="15"/>
        <v>22587.439999999999</v>
      </c>
    </row>
    <row r="1030" spans="1:8" s="89" customFormat="1" ht="20.399999999999999">
      <c r="A1030" s="31" t="s">
        <v>1177</v>
      </c>
      <c r="B1030" s="31" t="s">
        <v>1235</v>
      </c>
      <c r="C1030" s="50" t="s">
        <v>1346</v>
      </c>
      <c r="D1030" s="87" t="s">
        <v>8431</v>
      </c>
      <c r="E1030" s="27" t="s">
        <v>1347</v>
      </c>
      <c r="F1030" s="29" t="str" cm="1">
        <f t="array" ref="F1030">NumLetras(H1030,2)</f>
        <v>Mil trescientos noventa y siete euros con veinticinco céntimos</v>
      </c>
      <c r="G1030" s="88">
        <v>1397.25</v>
      </c>
      <c r="H1030" s="88">
        <f t="shared" si="15"/>
        <v>1397.25</v>
      </c>
    </row>
    <row r="1031" spans="1:8" s="89" customFormat="1" ht="20.399999999999999">
      <c r="A1031" s="31" t="s">
        <v>1177</v>
      </c>
      <c r="B1031" s="31" t="s">
        <v>1235</v>
      </c>
      <c r="C1031" s="50" t="s">
        <v>1348</v>
      </c>
      <c r="D1031" s="87" t="s">
        <v>8431</v>
      </c>
      <c r="E1031" s="27" t="s">
        <v>1349</v>
      </c>
      <c r="F1031" s="29" t="str" cm="1">
        <f t="array" ref="F1031">NumLetras(H1031,2)</f>
        <v>Mil trescientos veinticuatro euros con ochenta céntimos</v>
      </c>
      <c r="G1031" s="88">
        <v>1324.8</v>
      </c>
      <c r="H1031" s="88">
        <f t="shared" si="15"/>
        <v>1324.8</v>
      </c>
    </row>
    <row r="1032" spans="1:8" s="89" customFormat="1" ht="20.399999999999999">
      <c r="A1032" s="31" t="s">
        <v>1177</v>
      </c>
      <c r="B1032" s="31" t="s">
        <v>1235</v>
      </c>
      <c r="C1032" s="50" t="s">
        <v>1350</v>
      </c>
      <c r="D1032" s="87" t="s">
        <v>8431</v>
      </c>
      <c r="E1032" s="27" t="s">
        <v>1351</v>
      </c>
      <c r="F1032" s="29" t="str" cm="1">
        <f t="array" ref="F1032">NumLetras(H1032,2)</f>
        <v>Cinco mil novecientos noventa y cuatro euros con treinta y ocho céntimos</v>
      </c>
      <c r="G1032" s="88">
        <v>5994.38</v>
      </c>
      <c r="H1032" s="88">
        <f t="shared" si="15"/>
        <v>5994.38</v>
      </c>
    </row>
    <row r="1033" spans="1:8" s="89" customFormat="1" ht="195.6" customHeight="1">
      <c r="A1033" s="36" t="s">
        <v>1177</v>
      </c>
      <c r="B1033" s="36" t="s">
        <v>1235</v>
      </c>
      <c r="C1033" s="36" t="s">
        <v>1352</v>
      </c>
      <c r="D1033" s="36" t="s">
        <v>8431</v>
      </c>
      <c r="E1033" s="37" t="s">
        <v>8474</v>
      </c>
      <c r="F1033" s="29" t="str" cm="1">
        <f t="array" ref="F1033">NumLetras(H1033,2)</f>
        <v>Once mil setecientos siete euros con cincuenta céntimos</v>
      </c>
      <c r="G1033" s="88">
        <v>11707.5</v>
      </c>
      <c r="H1033" s="88">
        <f t="shared" si="15"/>
        <v>11707.5</v>
      </c>
    </row>
    <row r="1034" spans="1:8" s="89" customFormat="1" ht="196.65" customHeight="1">
      <c r="A1034" s="36" t="s">
        <v>1177</v>
      </c>
      <c r="B1034" s="36" t="s">
        <v>1235</v>
      </c>
      <c r="C1034" s="36" t="s">
        <v>1353</v>
      </c>
      <c r="D1034" s="36" t="s">
        <v>8431</v>
      </c>
      <c r="E1034" s="37" t="s">
        <v>8475</v>
      </c>
      <c r="F1034" s="29" t="str" cm="1">
        <f t="array" ref="F1034">NumLetras(H1034,2)</f>
        <v>Once mil setecientos siete euros con cincuenta céntimos</v>
      </c>
      <c r="G1034" s="88">
        <v>11707.5</v>
      </c>
      <c r="H1034" s="88">
        <f t="shared" si="15"/>
        <v>11707.5</v>
      </c>
    </row>
    <row r="1035" spans="1:8" s="89" customFormat="1" ht="190.95" customHeight="1">
      <c r="A1035" s="36" t="s">
        <v>1177</v>
      </c>
      <c r="B1035" s="36" t="s">
        <v>1235</v>
      </c>
      <c r="C1035" s="36" t="s">
        <v>1354</v>
      </c>
      <c r="D1035" s="36" t="s">
        <v>8431</v>
      </c>
      <c r="E1035" s="37" t="s">
        <v>8476</v>
      </c>
      <c r="F1035" s="29" t="str" cm="1">
        <f t="array" ref="F1035">NumLetras(H1035,2)</f>
        <v>Once mil setecientos siete euros con cincuenta céntimos</v>
      </c>
      <c r="G1035" s="88">
        <v>11707.5</v>
      </c>
      <c r="H1035" s="88">
        <f t="shared" si="15"/>
        <v>11707.5</v>
      </c>
    </row>
    <row r="1036" spans="1:8" s="89" customFormat="1" ht="191.7" customHeight="1">
      <c r="A1036" s="36" t="s">
        <v>1177</v>
      </c>
      <c r="B1036" s="36" t="s">
        <v>1235</v>
      </c>
      <c r="C1036" s="36" t="s">
        <v>1355</v>
      </c>
      <c r="D1036" s="36" t="s">
        <v>8431</v>
      </c>
      <c r="E1036" s="37" t="s">
        <v>8477</v>
      </c>
      <c r="F1036" s="29" t="str" cm="1">
        <f t="array" ref="F1036">NumLetras(H1036,2)</f>
        <v>Once mil setecientos sesenta euros</v>
      </c>
      <c r="G1036" s="88">
        <v>11760</v>
      </c>
      <c r="H1036" s="88">
        <f t="shared" si="15"/>
        <v>11760</v>
      </c>
    </row>
    <row r="1037" spans="1:8" s="89" customFormat="1" ht="190.2" customHeight="1">
      <c r="A1037" s="36" t="s">
        <v>1177</v>
      </c>
      <c r="B1037" s="36" t="s">
        <v>1235</v>
      </c>
      <c r="C1037" s="36" t="s">
        <v>1356</v>
      </c>
      <c r="D1037" s="36" t="s">
        <v>8431</v>
      </c>
      <c r="E1037" s="37" t="s">
        <v>8478</v>
      </c>
      <c r="F1037" s="29" t="str" cm="1">
        <f t="array" ref="F1037">NumLetras(H1037,2)</f>
        <v>Once mil setecientos sesenta euros</v>
      </c>
      <c r="G1037" s="88">
        <v>11760</v>
      </c>
      <c r="H1037" s="88">
        <f t="shared" si="15"/>
        <v>11760</v>
      </c>
    </row>
    <row r="1038" spans="1:8" s="89" customFormat="1" ht="189.6" customHeight="1">
      <c r="A1038" s="36" t="s">
        <v>1177</v>
      </c>
      <c r="B1038" s="36" t="s">
        <v>1235</v>
      </c>
      <c r="C1038" s="36" t="s">
        <v>1357</v>
      </c>
      <c r="D1038" s="36" t="s">
        <v>8431</v>
      </c>
      <c r="E1038" s="37" t="s">
        <v>8479</v>
      </c>
      <c r="F1038" s="29" t="str" cm="1">
        <f t="array" ref="F1038">NumLetras(H1038,2)</f>
        <v>Once mil setecientos sesenta euros</v>
      </c>
      <c r="G1038" s="88">
        <v>11760</v>
      </c>
      <c r="H1038" s="88">
        <f t="shared" si="15"/>
        <v>11760</v>
      </c>
    </row>
    <row r="1039" spans="1:8" s="89" customFormat="1" ht="193.2" customHeight="1">
      <c r="A1039" s="36" t="s">
        <v>1177</v>
      </c>
      <c r="B1039" s="36" t="s">
        <v>1235</v>
      </c>
      <c r="C1039" s="36" t="s">
        <v>1358</v>
      </c>
      <c r="D1039" s="36" t="s">
        <v>8431</v>
      </c>
      <c r="E1039" s="37" t="s">
        <v>8480</v>
      </c>
      <c r="F1039" s="29" t="str" cm="1">
        <f t="array" ref="F1039">NumLetras(H1039,2)</f>
        <v>Once mil novecientos cincuenta y seis euros con ochenta y ocho céntimos</v>
      </c>
      <c r="G1039" s="88">
        <v>11956.88</v>
      </c>
      <c r="H1039" s="88">
        <f t="shared" si="15"/>
        <v>11956.88</v>
      </c>
    </row>
    <row r="1040" spans="1:8" s="89" customFormat="1" ht="189.45" customHeight="1">
      <c r="A1040" s="36" t="s">
        <v>1177</v>
      </c>
      <c r="B1040" s="36" t="s">
        <v>1235</v>
      </c>
      <c r="C1040" s="36" t="s">
        <v>1359</v>
      </c>
      <c r="D1040" s="36" t="s">
        <v>8431</v>
      </c>
      <c r="E1040" s="37" t="s">
        <v>8481</v>
      </c>
      <c r="F1040" s="29" t="str" cm="1">
        <f t="array" ref="F1040">NumLetras(H1040,2)</f>
        <v>Once mil novecientos cincuenta y seis euros con ochenta y ocho céntimos</v>
      </c>
      <c r="G1040" s="88">
        <v>11956.88</v>
      </c>
      <c r="H1040" s="88">
        <f t="shared" si="15"/>
        <v>11956.88</v>
      </c>
    </row>
    <row r="1041" spans="1:8" s="89" customFormat="1" ht="190.95" customHeight="1">
      <c r="A1041" s="36" t="s">
        <v>1177</v>
      </c>
      <c r="B1041" s="36" t="s">
        <v>1235</v>
      </c>
      <c r="C1041" s="36" t="s">
        <v>1360</v>
      </c>
      <c r="D1041" s="36" t="s">
        <v>8431</v>
      </c>
      <c r="E1041" s="37" t="s">
        <v>8482</v>
      </c>
      <c r="F1041" s="29" t="str" cm="1">
        <f t="array" ref="F1041">NumLetras(H1041,2)</f>
        <v>Once mil novecientos cincuenta y seis euros con ochenta y ocho céntimos</v>
      </c>
      <c r="G1041" s="88">
        <v>11956.88</v>
      </c>
      <c r="H1041" s="88">
        <f t="shared" si="15"/>
        <v>11956.88</v>
      </c>
    </row>
    <row r="1042" spans="1:8" s="89" customFormat="1" ht="197.4" customHeight="1">
      <c r="A1042" s="36" t="s">
        <v>1177</v>
      </c>
      <c r="B1042" s="36" t="s">
        <v>1235</v>
      </c>
      <c r="C1042" s="36" t="s">
        <v>1361</v>
      </c>
      <c r="D1042" s="36" t="s">
        <v>8431</v>
      </c>
      <c r="E1042" s="37" t="s">
        <v>8483</v>
      </c>
      <c r="F1042" s="29" t="str" cm="1">
        <f t="array" ref="F1042">NumLetras(H1042,2)</f>
        <v>Doce mil ciento un euros con veinticinco céntimos</v>
      </c>
      <c r="G1042" s="88">
        <v>12101.25</v>
      </c>
      <c r="H1042" s="88">
        <f t="shared" si="15"/>
        <v>12101.25</v>
      </c>
    </row>
    <row r="1043" spans="1:8" s="89" customFormat="1" ht="153">
      <c r="A1043" s="36" t="s">
        <v>1177</v>
      </c>
      <c r="B1043" s="36" t="s">
        <v>1235</v>
      </c>
      <c r="C1043" s="36" t="s">
        <v>1362</v>
      </c>
      <c r="D1043" s="36" t="s">
        <v>8431</v>
      </c>
      <c r="E1043" s="37" t="s">
        <v>8484</v>
      </c>
      <c r="F1043" s="29" t="str" cm="1">
        <f t="array" ref="F1043">NumLetras(H1043,2)</f>
        <v>Doce mil ciento un euros con veinticinco céntimos</v>
      </c>
      <c r="G1043" s="88">
        <v>12101.25</v>
      </c>
      <c r="H1043" s="88">
        <f t="shared" si="15"/>
        <v>12101.25</v>
      </c>
    </row>
    <row r="1044" spans="1:8" s="89" customFormat="1" ht="195.6" customHeight="1">
      <c r="A1044" s="36" t="s">
        <v>1177</v>
      </c>
      <c r="B1044" s="36" t="s">
        <v>1235</v>
      </c>
      <c r="C1044" s="36" t="s">
        <v>1363</v>
      </c>
      <c r="D1044" s="36" t="s">
        <v>8431</v>
      </c>
      <c r="E1044" s="37" t="s">
        <v>8485</v>
      </c>
      <c r="F1044" s="29" t="str" cm="1">
        <f t="array" ref="F1044">NumLetras(H1044,2)</f>
        <v>Doce mil ciento un euros con veinticinco céntimos</v>
      </c>
      <c r="G1044" s="88">
        <v>12101.25</v>
      </c>
      <c r="H1044" s="88">
        <f t="shared" si="15"/>
        <v>12101.25</v>
      </c>
    </row>
    <row r="1045" spans="1:8" s="89" customFormat="1" ht="191.7" customHeight="1">
      <c r="A1045" s="36" t="s">
        <v>1177</v>
      </c>
      <c r="B1045" s="36" t="s">
        <v>1235</v>
      </c>
      <c r="C1045" s="36" t="s">
        <v>1364</v>
      </c>
      <c r="D1045" s="36" t="s">
        <v>8431</v>
      </c>
      <c r="E1045" s="37" t="s">
        <v>8486</v>
      </c>
      <c r="F1045" s="29" t="str" cm="1">
        <f t="array" ref="F1045">NumLetras(H1045,2)</f>
        <v>Once mil setecientos siete euros con cincuenta céntimos</v>
      </c>
      <c r="G1045" s="88">
        <v>11707.5</v>
      </c>
      <c r="H1045" s="88">
        <f t="shared" si="15"/>
        <v>11707.5</v>
      </c>
    </row>
    <row r="1046" spans="1:8" s="89" customFormat="1" ht="189.6" customHeight="1">
      <c r="A1046" s="36" t="s">
        <v>1177</v>
      </c>
      <c r="B1046" s="36" t="s">
        <v>1235</v>
      </c>
      <c r="C1046" s="36" t="s">
        <v>1365</v>
      </c>
      <c r="D1046" s="36" t="s">
        <v>8431</v>
      </c>
      <c r="E1046" s="37" t="s">
        <v>8487</v>
      </c>
      <c r="F1046" s="29" t="str" cm="1">
        <f t="array" ref="F1046">NumLetras(H1046,2)</f>
        <v>Once mil setecientos siete euros con cincuenta céntimos</v>
      </c>
      <c r="G1046" s="88">
        <v>11707.5</v>
      </c>
      <c r="H1046" s="88">
        <f t="shared" ref="H1046:H1109" si="16">G1046*(1-$H$2)</f>
        <v>11707.5</v>
      </c>
    </row>
    <row r="1047" spans="1:8" s="89" customFormat="1" ht="153">
      <c r="A1047" s="36" t="s">
        <v>1177</v>
      </c>
      <c r="B1047" s="36" t="s">
        <v>1235</v>
      </c>
      <c r="C1047" s="36" t="s">
        <v>1366</v>
      </c>
      <c r="D1047" s="36" t="s">
        <v>8431</v>
      </c>
      <c r="E1047" s="37" t="s">
        <v>8488</v>
      </c>
      <c r="F1047" s="29" t="str" cm="1">
        <f t="array" ref="F1047">NumLetras(H1047,2)</f>
        <v>Once mil setecientos siete euros con cincuenta céntimos</v>
      </c>
      <c r="G1047" s="88">
        <v>11707.5</v>
      </c>
      <c r="H1047" s="88">
        <f t="shared" si="16"/>
        <v>11707.5</v>
      </c>
    </row>
    <row r="1048" spans="1:8" s="89" customFormat="1" ht="194.1" customHeight="1">
      <c r="A1048" s="36" t="s">
        <v>1177</v>
      </c>
      <c r="B1048" s="36" t="s">
        <v>1235</v>
      </c>
      <c r="C1048" s="36" t="s">
        <v>1367</v>
      </c>
      <c r="D1048" s="36" t="s">
        <v>8431</v>
      </c>
      <c r="E1048" s="37" t="s">
        <v>8489</v>
      </c>
      <c r="F1048" s="29" t="str" cm="1">
        <f t="array" ref="F1048">NumLetras(H1048,2)</f>
        <v>Once mil setecientos siete euros con cincuenta céntimos</v>
      </c>
      <c r="G1048" s="88">
        <v>11707.5</v>
      </c>
      <c r="H1048" s="88">
        <f t="shared" si="16"/>
        <v>11707.5</v>
      </c>
    </row>
    <row r="1049" spans="1:8" s="89" customFormat="1" ht="190.95" customHeight="1">
      <c r="A1049" s="36" t="s">
        <v>1177</v>
      </c>
      <c r="B1049" s="36" t="s">
        <v>1235</v>
      </c>
      <c r="C1049" s="36" t="s">
        <v>1368</v>
      </c>
      <c r="D1049" s="36" t="s">
        <v>8431</v>
      </c>
      <c r="E1049" s="37" t="s">
        <v>8490</v>
      </c>
      <c r="F1049" s="29" t="str" cm="1">
        <f t="array" ref="F1049">NumLetras(H1049,2)</f>
        <v>Once mil setecientos siete euros con cincuenta céntimos</v>
      </c>
      <c r="G1049" s="88">
        <v>11707.5</v>
      </c>
      <c r="H1049" s="88">
        <f t="shared" si="16"/>
        <v>11707.5</v>
      </c>
    </row>
    <row r="1050" spans="1:8" s="89" customFormat="1" ht="190.95" customHeight="1">
      <c r="A1050" s="36" t="s">
        <v>1177</v>
      </c>
      <c r="B1050" s="36" t="s">
        <v>1235</v>
      </c>
      <c r="C1050" s="36" t="s">
        <v>1369</v>
      </c>
      <c r="D1050" s="36" t="s">
        <v>8431</v>
      </c>
      <c r="E1050" s="37" t="s">
        <v>8491</v>
      </c>
      <c r="F1050" s="29" t="str" cm="1">
        <f t="array" ref="F1050">NumLetras(H1050,2)</f>
        <v>Once mil setecientos sesenta euros</v>
      </c>
      <c r="G1050" s="88">
        <v>11760</v>
      </c>
      <c r="H1050" s="88">
        <f t="shared" si="16"/>
        <v>11760</v>
      </c>
    </row>
    <row r="1051" spans="1:8" s="89" customFormat="1" ht="191.7" customHeight="1">
      <c r="A1051" s="36" t="s">
        <v>1177</v>
      </c>
      <c r="B1051" s="36" t="s">
        <v>1235</v>
      </c>
      <c r="C1051" s="36" t="s">
        <v>1370</v>
      </c>
      <c r="D1051" s="36" t="s">
        <v>8431</v>
      </c>
      <c r="E1051" s="37" t="s">
        <v>8492</v>
      </c>
      <c r="F1051" s="29" t="str" cm="1">
        <f t="array" ref="F1051">NumLetras(H1051,2)</f>
        <v>Once mil setecientos sesenta euros</v>
      </c>
      <c r="G1051" s="88">
        <v>11760</v>
      </c>
      <c r="H1051" s="88">
        <f t="shared" si="16"/>
        <v>11760</v>
      </c>
    </row>
    <row r="1052" spans="1:8" s="89" customFormat="1" ht="190.2" customHeight="1">
      <c r="A1052" s="36" t="s">
        <v>1177</v>
      </c>
      <c r="B1052" s="36" t="s">
        <v>1235</v>
      </c>
      <c r="C1052" s="36" t="s">
        <v>1371</v>
      </c>
      <c r="D1052" s="36" t="s">
        <v>8431</v>
      </c>
      <c r="E1052" s="37" t="s">
        <v>8493</v>
      </c>
      <c r="F1052" s="29" t="str" cm="1">
        <f t="array" ref="F1052">NumLetras(H1052,2)</f>
        <v>Once mil setecientos sesenta euros</v>
      </c>
      <c r="G1052" s="88">
        <v>11760</v>
      </c>
      <c r="H1052" s="88">
        <f t="shared" si="16"/>
        <v>11760</v>
      </c>
    </row>
    <row r="1053" spans="1:8" s="89" customFormat="1" ht="195.6" customHeight="1">
      <c r="A1053" s="36" t="s">
        <v>1177</v>
      </c>
      <c r="B1053" s="36" t="s">
        <v>1235</v>
      </c>
      <c r="C1053" s="36" t="s">
        <v>1372</v>
      </c>
      <c r="D1053" s="36" t="s">
        <v>8431</v>
      </c>
      <c r="E1053" s="37" t="s">
        <v>8494</v>
      </c>
      <c r="F1053" s="29" t="str" cm="1">
        <f t="array" ref="F1053">NumLetras(H1053,2)</f>
        <v>Once mil setecientos sesenta euros</v>
      </c>
      <c r="G1053" s="88">
        <v>11760</v>
      </c>
      <c r="H1053" s="88">
        <f t="shared" si="16"/>
        <v>11760</v>
      </c>
    </row>
    <row r="1054" spans="1:8" s="89" customFormat="1" ht="190.95" customHeight="1">
      <c r="A1054" s="36" t="s">
        <v>1177</v>
      </c>
      <c r="B1054" s="36" t="s">
        <v>1235</v>
      </c>
      <c r="C1054" s="36" t="s">
        <v>1373</v>
      </c>
      <c r="D1054" s="36" t="s">
        <v>8431</v>
      </c>
      <c r="E1054" s="37" t="s">
        <v>8495</v>
      </c>
      <c r="F1054" s="29" t="str" cm="1">
        <f t="array" ref="F1054">NumLetras(H1054,2)</f>
        <v>Once mil setecientos sesenta euros</v>
      </c>
      <c r="G1054" s="88">
        <v>11760</v>
      </c>
      <c r="H1054" s="88">
        <f t="shared" si="16"/>
        <v>11760</v>
      </c>
    </row>
    <row r="1055" spans="1:8" s="89" customFormat="1" ht="194.1" customHeight="1">
      <c r="A1055" s="36" t="s">
        <v>1177</v>
      </c>
      <c r="B1055" s="36" t="s">
        <v>1235</v>
      </c>
      <c r="C1055" s="36" t="s">
        <v>1374</v>
      </c>
      <c r="D1055" s="36" t="s">
        <v>8431</v>
      </c>
      <c r="E1055" s="37" t="s">
        <v>8496</v>
      </c>
      <c r="F1055" s="29" t="str" cm="1">
        <f t="array" ref="F1055">NumLetras(H1055,2)</f>
        <v>Once mil novecientos cuatro euros con treinta y ocho céntimos</v>
      </c>
      <c r="G1055" s="88">
        <v>11904.38</v>
      </c>
      <c r="H1055" s="88">
        <f t="shared" si="16"/>
        <v>11904.38</v>
      </c>
    </row>
    <row r="1056" spans="1:8" s="89" customFormat="1" ht="195.6" customHeight="1">
      <c r="A1056" s="36" t="s">
        <v>1177</v>
      </c>
      <c r="B1056" s="36" t="s">
        <v>1235</v>
      </c>
      <c r="C1056" s="36" t="s">
        <v>1375</v>
      </c>
      <c r="D1056" s="36" t="s">
        <v>8431</v>
      </c>
      <c r="E1056" s="37" t="s">
        <v>8497</v>
      </c>
      <c r="F1056" s="29" t="str" cm="1">
        <f t="array" ref="F1056">NumLetras(H1056,2)</f>
        <v>Once mil novecientos cuatro euros con treinta y ocho céntimos</v>
      </c>
      <c r="G1056" s="88">
        <v>11904.38</v>
      </c>
      <c r="H1056" s="88">
        <f t="shared" si="16"/>
        <v>11904.38</v>
      </c>
    </row>
    <row r="1057" spans="1:8" s="89" customFormat="1" ht="191.7" customHeight="1">
      <c r="A1057" s="36" t="s">
        <v>1177</v>
      </c>
      <c r="B1057" s="36" t="s">
        <v>1235</v>
      </c>
      <c r="C1057" s="36" t="s">
        <v>1376</v>
      </c>
      <c r="D1057" s="36" t="s">
        <v>8431</v>
      </c>
      <c r="E1057" s="37" t="s">
        <v>8498</v>
      </c>
      <c r="F1057" s="29" t="str" cm="1">
        <f t="array" ref="F1057">NumLetras(H1057,2)</f>
        <v>Once mil novecientos cuatro euros con treinta y ocho céntimos</v>
      </c>
      <c r="G1057" s="88">
        <v>11904.38</v>
      </c>
      <c r="H1057" s="88">
        <f t="shared" si="16"/>
        <v>11904.38</v>
      </c>
    </row>
    <row r="1058" spans="1:8" s="89" customFormat="1" ht="195" customHeight="1">
      <c r="A1058" s="36" t="s">
        <v>1177</v>
      </c>
      <c r="B1058" s="36" t="s">
        <v>1235</v>
      </c>
      <c r="C1058" s="36" t="s">
        <v>1377</v>
      </c>
      <c r="D1058" s="36" t="s">
        <v>8431</v>
      </c>
      <c r="E1058" s="37" t="s">
        <v>8499</v>
      </c>
      <c r="F1058" s="29" t="str" cm="1">
        <f t="array" ref="F1058">NumLetras(H1058,2)</f>
        <v>Once mil novecientos cuatro euros con treinta y ocho céntimos</v>
      </c>
      <c r="G1058" s="88">
        <v>11904.38</v>
      </c>
      <c r="H1058" s="88">
        <f t="shared" si="16"/>
        <v>11904.38</v>
      </c>
    </row>
    <row r="1059" spans="1:8" s="89" customFormat="1" ht="194.4" customHeight="1">
      <c r="A1059" s="36" t="s">
        <v>1177</v>
      </c>
      <c r="B1059" s="36" t="s">
        <v>1235</v>
      </c>
      <c r="C1059" s="36" t="s">
        <v>1378</v>
      </c>
      <c r="D1059" s="36" t="s">
        <v>8431</v>
      </c>
      <c r="E1059" s="37" t="s">
        <v>8500</v>
      </c>
      <c r="F1059" s="29" t="str" cm="1">
        <f t="array" ref="F1059">NumLetras(H1059,2)</f>
        <v>Once mil novecientos cuatro euros con treinta y ocho céntimos</v>
      </c>
      <c r="G1059" s="88">
        <v>11904.38</v>
      </c>
      <c r="H1059" s="88">
        <f t="shared" si="16"/>
        <v>11904.38</v>
      </c>
    </row>
    <row r="1060" spans="1:8" s="89" customFormat="1" ht="190.2" customHeight="1">
      <c r="A1060" s="36" t="s">
        <v>1177</v>
      </c>
      <c r="B1060" s="36" t="s">
        <v>1235</v>
      </c>
      <c r="C1060" s="36" t="s">
        <v>1379</v>
      </c>
      <c r="D1060" s="36" t="s">
        <v>8431</v>
      </c>
      <c r="E1060" s="37" t="s">
        <v>8501</v>
      </c>
      <c r="F1060" s="29" t="str" cm="1">
        <f t="array" ref="F1060">NumLetras(H1060,2)</f>
        <v>Once mil novecientos cincuenta y seis euros con ochenta y ocho céntimos</v>
      </c>
      <c r="G1060" s="88">
        <v>11956.88</v>
      </c>
      <c r="H1060" s="88">
        <f t="shared" si="16"/>
        <v>11956.88</v>
      </c>
    </row>
    <row r="1061" spans="1:8" s="89" customFormat="1" ht="189.45" customHeight="1">
      <c r="A1061" s="36" t="s">
        <v>1177</v>
      </c>
      <c r="B1061" s="36" t="s">
        <v>1235</v>
      </c>
      <c r="C1061" s="36" t="s">
        <v>1380</v>
      </c>
      <c r="D1061" s="36" t="s">
        <v>8431</v>
      </c>
      <c r="E1061" s="37" t="s">
        <v>8502</v>
      </c>
      <c r="F1061" s="29" t="str" cm="1">
        <f t="array" ref="F1061">NumLetras(H1061,2)</f>
        <v>Once mil novecientos cincuenta y seis euros con ochenta y ocho céntimos</v>
      </c>
      <c r="G1061" s="88">
        <v>11956.88</v>
      </c>
      <c r="H1061" s="88">
        <f t="shared" si="16"/>
        <v>11956.88</v>
      </c>
    </row>
    <row r="1062" spans="1:8" s="89" customFormat="1" ht="193.2" customHeight="1">
      <c r="A1062" s="36" t="s">
        <v>1177</v>
      </c>
      <c r="B1062" s="36" t="s">
        <v>1235</v>
      </c>
      <c r="C1062" s="36" t="s">
        <v>1381</v>
      </c>
      <c r="D1062" s="36" t="s">
        <v>8431</v>
      </c>
      <c r="E1062" s="37" t="s">
        <v>8503</v>
      </c>
      <c r="F1062" s="29" t="str" cm="1">
        <f t="array" ref="F1062">NumLetras(H1062,2)</f>
        <v>Once mil novecientos cincuenta y seis euros con ochenta y ocho céntimos</v>
      </c>
      <c r="G1062" s="88">
        <v>11956.88</v>
      </c>
      <c r="H1062" s="88">
        <f t="shared" si="16"/>
        <v>11956.88</v>
      </c>
    </row>
    <row r="1063" spans="1:8" s="89" customFormat="1" ht="192" customHeight="1">
      <c r="A1063" s="36" t="s">
        <v>1177</v>
      </c>
      <c r="B1063" s="36" t="s">
        <v>1235</v>
      </c>
      <c r="C1063" s="36" t="s">
        <v>1382</v>
      </c>
      <c r="D1063" s="36" t="s">
        <v>8431</v>
      </c>
      <c r="E1063" s="37" t="s">
        <v>8504</v>
      </c>
      <c r="F1063" s="29" t="str" cm="1">
        <f t="array" ref="F1063">NumLetras(H1063,2)</f>
        <v>Once mil novecientos cincuenta y seis euros con ochenta y ocho céntimos</v>
      </c>
      <c r="G1063" s="88">
        <v>11956.88</v>
      </c>
      <c r="H1063" s="88">
        <f t="shared" si="16"/>
        <v>11956.88</v>
      </c>
    </row>
    <row r="1064" spans="1:8" s="89" customFormat="1" ht="195" customHeight="1">
      <c r="A1064" s="36" t="s">
        <v>1177</v>
      </c>
      <c r="B1064" s="36" t="s">
        <v>1235</v>
      </c>
      <c r="C1064" s="36" t="s">
        <v>1383</v>
      </c>
      <c r="D1064" s="36" t="s">
        <v>8431</v>
      </c>
      <c r="E1064" s="37" t="s">
        <v>8505</v>
      </c>
      <c r="F1064" s="29" t="str" cm="1">
        <f t="array" ref="F1064">NumLetras(H1064,2)</f>
        <v>Once mil novecientos cincuenta y seis euros con ochenta y ocho céntimos</v>
      </c>
      <c r="G1064" s="88">
        <v>11956.88</v>
      </c>
      <c r="H1064" s="88">
        <f t="shared" si="16"/>
        <v>11956.88</v>
      </c>
    </row>
    <row r="1065" spans="1:8" s="89" customFormat="1" ht="194.4" customHeight="1">
      <c r="A1065" s="36" t="s">
        <v>1177</v>
      </c>
      <c r="B1065" s="36" t="s">
        <v>1235</v>
      </c>
      <c r="C1065" s="36" t="s">
        <v>1384</v>
      </c>
      <c r="D1065" s="36" t="s">
        <v>8431</v>
      </c>
      <c r="E1065" s="37" t="s">
        <v>8506</v>
      </c>
      <c r="F1065" s="29" t="str" cm="1">
        <f t="array" ref="F1065">NumLetras(H1065,2)</f>
        <v>Once mil setecientos siete euros con cincuenta céntimos</v>
      </c>
      <c r="G1065" s="88">
        <v>11707.5</v>
      </c>
      <c r="H1065" s="88">
        <f t="shared" si="16"/>
        <v>11707.5</v>
      </c>
    </row>
    <row r="1066" spans="1:8" s="89" customFormat="1" ht="191.7" customHeight="1">
      <c r="A1066" s="36" t="s">
        <v>1177</v>
      </c>
      <c r="B1066" s="36" t="s">
        <v>1235</v>
      </c>
      <c r="C1066" s="36" t="s">
        <v>1385</v>
      </c>
      <c r="D1066" s="36" t="s">
        <v>8431</v>
      </c>
      <c r="E1066" s="37" t="s">
        <v>8507</v>
      </c>
      <c r="F1066" s="29" t="str" cm="1">
        <f t="array" ref="F1066">NumLetras(H1066,2)</f>
        <v>Once mil setecientos siete euros con cincuenta céntimos</v>
      </c>
      <c r="G1066" s="88">
        <v>11707.5</v>
      </c>
      <c r="H1066" s="88">
        <f t="shared" si="16"/>
        <v>11707.5</v>
      </c>
    </row>
    <row r="1067" spans="1:8" s="89" customFormat="1" ht="190.2" customHeight="1">
      <c r="A1067" s="36" t="s">
        <v>1177</v>
      </c>
      <c r="B1067" s="36" t="s">
        <v>1235</v>
      </c>
      <c r="C1067" s="36" t="s">
        <v>1386</v>
      </c>
      <c r="D1067" s="36" t="s">
        <v>8431</v>
      </c>
      <c r="E1067" s="37" t="s">
        <v>8508</v>
      </c>
      <c r="F1067" s="29" t="str" cm="1">
        <f t="array" ref="F1067">NumLetras(H1067,2)</f>
        <v>Once mil setecientos siete euros con cincuenta céntimos</v>
      </c>
      <c r="G1067" s="88">
        <v>11707.5</v>
      </c>
      <c r="H1067" s="88">
        <f t="shared" si="16"/>
        <v>11707.5</v>
      </c>
    </row>
    <row r="1068" spans="1:8" s="89" customFormat="1" ht="188.7" customHeight="1">
      <c r="A1068" s="36" t="s">
        <v>1177</v>
      </c>
      <c r="B1068" s="36" t="s">
        <v>1235</v>
      </c>
      <c r="C1068" s="36" t="s">
        <v>1387</v>
      </c>
      <c r="D1068" s="36" t="s">
        <v>8431</v>
      </c>
      <c r="E1068" s="37" t="s">
        <v>8509</v>
      </c>
      <c r="F1068" s="29" t="str" cm="1">
        <f t="array" ref="F1068">NumLetras(H1068,2)</f>
        <v>Once mil setecientos siete euros con cincuenta céntimos</v>
      </c>
      <c r="G1068" s="88">
        <v>11707.5</v>
      </c>
      <c r="H1068" s="88">
        <f t="shared" si="16"/>
        <v>11707.5</v>
      </c>
    </row>
    <row r="1069" spans="1:8" s="89" customFormat="1" ht="198" customHeight="1">
      <c r="A1069" s="36" t="s">
        <v>1177</v>
      </c>
      <c r="B1069" s="36" t="s">
        <v>1235</v>
      </c>
      <c r="C1069" s="36" t="s">
        <v>1388</v>
      </c>
      <c r="D1069" s="36" t="s">
        <v>8431</v>
      </c>
      <c r="E1069" s="37" t="s">
        <v>8510</v>
      </c>
      <c r="F1069" s="29" t="str" cm="1">
        <f t="array" ref="F1069">NumLetras(H1069,2)</f>
        <v>Once mil setecientos siete euros con cincuenta céntimos</v>
      </c>
      <c r="G1069" s="88">
        <v>11707.5</v>
      </c>
      <c r="H1069" s="88">
        <f t="shared" si="16"/>
        <v>11707.5</v>
      </c>
    </row>
    <row r="1070" spans="1:8" s="89" customFormat="1" ht="189.6" customHeight="1">
      <c r="A1070" s="36" t="s">
        <v>1177</v>
      </c>
      <c r="B1070" s="36" t="s">
        <v>1235</v>
      </c>
      <c r="C1070" s="36" t="s">
        <v>1389</v>
      </c>
      <c r="D1070" s="36" t="s">
        <v>8431</v>
      </c>
      <c r="E1070" s="37" t="s">
        <v>8511</v>
      </c>
      <c r="F1070" s="29" t="str" cm="1">
        <f t="array" ref="F1070">NumLetras(H1070,2)</f>
        <v>Once mil setecientos sesenta euros</v>
      </c>
      <c r="G1070" s="88">
        <v>11760</v>
      </c>
      <c r="H1070" s="88">
        <f t="shared" si="16"/>
        <v>11760</v>
      </c>
    </row>
    <row r="1071" spans="1:8" s="89" customFormat="1" ht="191.7" customHeight="1">
      <c r="A1071" s="36" t="s">
        <v>1177</v>
      </c>
      <c r="B1071" s="36" t="s">
        <v>1235</v>
      </c>
      <c r="C1071" s="36" t="s">
        <v>1390</v>
      </c>
      <c r="D1071" s="36" t="s">
        <v>8431</v>
      </c>
      <c r="E1071" s="37" t="s">
        <v>8512</v>
      </c>
      <c r="F1071" s="29" t="str" cm="1">
        <f t="array" ref="F1071">NumLetras(H1071,2)</f>
        <v>Once mil setecientos sesenta euros</v>
      </c>
      <c r="G1071" s="88">
        <v>11760</v>
      </c>
      <c r="H1071" s="88">
        <f t="shared" si="16"/>
        <v>11760</v>
      </c>
    </row>
    <row r="1072" spans="1:8" s="89" customFormat="1" ht="194.1" customHeight="1">
      <c r="A1072" s="36" t="s">
        <v>1177</v>
      </c>
      <c r="B1072" s="36" t="s">
        <v>1235</v>
      </c>
      <c r="C1072" s="36" t="s">
        <v>1391</v>
      </c>
      <c r="D1072" s="36" t="s">
        <v>8431</v>
      </c>
      <c r="E1072" s="37" t="s">
        <v>8513</v>
      </c>
      <c r="F1072" s="29" t="str" cm="1">
        <f t="array" ref="F1072">NumLetras(H1072,2)</f>
        <v>Once mil setecientos sesenta euros</v>
      </c>
      <c r="G1072" s="88">
        <v>11760</v>
      </c>
      <c r="H1072" s="88">
        <f t="shared" si="16"/>
        <v>11760</v>
      </c>
    </row>
    <row r="1073" spans="1:8" s="89" customFormat="1" ht="189.6" customHeight="1">
      <c r="A1073" s="36" t="s">
        <v>1177</v>
      </c>
      <c r="B1073" s="36" t="s">
        <v>1235</v>
      </c>
      <c r="C1073" s="36" t="s">
        <v>1392</v>
      </c>
      <c r="D1073" s="36" t="s">
        <v>8431</v>
      </c>
      <c r="E1073" s="37" t="s">
        <v>8514</v>
      </c>
      <c r="F1073" s="29" t="str" cm="1">
        <f t="array" ref="F1073">NumLetras(H1073,2)</f>
        <v>Once mil setecientos sesenta euros</v>
      </c>
      <c r="G1073" s="88">
        <v>11760</v>
      </c>
      <c r="H1073" s="88">
        <f t="shared" si="16"/>
        <v>11760</v>
      </c>
    </row>
    <row r="1074" spans="1:8" s="89" customFormat="1" ht="195" customHeight="1">
      <c r="A1074" s="36" t="s">
        <v>1177</v>
      </c>
      <c r="B1074" s="36" t="s">
        <v>1235</v>
      </c>
      <c r="C1074" s="36" t="s">
        <v>1393</v>
      </c>
      <c r="D1074" s="36" t="s">
        <v>8431</v>
      </c>
      <c r="E1074" s="37" t="s">
        <v>8515</v>
      </c>
      <c r="F1074" s="29" t="str" cm="1">
        <f t="array" ref="F1074">NumLetras(H1074,2)</f>
        <v>Once mil setecientos sesenta euros</v>
      </c>
      <c r="G1074" s="88">
        <v>11760</v>
      </c>
      <c r="H1074" s="88">
        <f t="shared" si="16"/>
        <v>11760</v>
      </c>
    </row>
    <row r="1075" spans="1:8" s="89" customFormat="1" ht="196.65" customHeight="1">
      <c r="A1075" s="36" t="s">
        <v>1177</v>
      </c>
      <c r="B1075" s="36" t="s">
        <v>1235</v>
      </c>
      <c r="C1075" s="36" t="s">
        <v>1394</v>
      </c>
      <c r="D1075" s="36" t="s">
        <v>8431</v>
      </c>
      <c r="E1075" s="37" t="s">
        <v>8516</v>
      </c>
      <c r="F1075" s="29" t="str" cm="1">
        <f t="array" ref="F1075">NumLetras(H1075,2)</f>
        <v>Once mil novecientos cuatro euros con treinta y ocho céntimos</v>
      </c>
      <c r="G1075" s="88">
        <v>11904.38</v>
      </c>
      <c r="H1075" s="88">
        <f t="shared" si="16"/>
        <v>11904.38</v>
      </c>
    </row>
    <row r="1076" spans="1:8" s="89" customFormat="1" ht="194.1" customHeight="1">
      <c r="A1076" s="36" t="s">
        <v>1177</v>
      </c>
      <c r="B1076" s="36" t="s">
        <v>1235</v>
      </c>
      <c r="C1076" s="36" t="s">
        <v>1395</v>
      </c>
      <c r="D1076" s="36" t="s">
        <v>8431</v>
      </c>
      <c r="E1076" s="37" t="s">
        <v>8517</v>
      </c>
      <c r="F1076" s="29" t="str" cm="1">
        <f t="array" ref="F1076">NumLetras(H1076,2)</f>
        <v>Once mil novecientos cuatro euros con treinta y ocho céntimos</v>
      </c>
      <c r="G1076" s="88">
        <v>11904.38</v>
      </c>
      <c r="H1076" s="88">
        <f t="shared" si="16"/>
        <v>11904.38</v>
      </c>
    </row>
    <row r="1077" spans="1:8" s="89" customFormat="1" ht="194.4" customHeight="1">
      <c r="A1077" s="36" t="s">
        <v>1177</v>
      </c>
      <c r="B1077" s="36" t="s">
        <v>1235</v>
      </c>
      <c r="C1077" s="36" t="s">
        <v>1396</v>
      </c>
      <c r="D1077" s="36" t="s">
        <v>8431</v>
      </c>
      <c r="E1077" s="37" t="s">
        <v>8518</v>
      </c>
      <c r="F1077" s="29" t="str" cm="1">
        <f t="array" ref="F1077">NumLetras(H1077,2)</f>
        <v>Once mil novecientos cuatro euros con treinta y ocho céntimos</v>
      </c>
      <c r="G1077" s="88">
        <v>11904.38</v>
      </c>
      <c r="H1077" s="88">
        <f t="shared" si="16"/>
        <v>11904.38</v>
      </c>
    </row>
    <row r="1078" spans="1:8" s="89" customFormat="1" ht="193.2" customHeight="1">
      <c r="A1078" s="36" t="s">
        <v>1177</v>
      </c>
      <c r="B1078" s="36" t="s">
        <v>1235</v>
      </c>
      <c r="C1078" s="36" t="s">
        <v>1397</v>
      </c>
      <c r="D1078" s="36" t="s">
        <v>8431</v>
      </c>
      <c r="E1078" s="37" t="s">
        <v>8519</v>
      </c>
      <c r="F1078" s="29" t="str" cm="1">
        <f t="array" ref="F1078">NumLetras(H1078,2)</f>
        <v>Once mil novecientos cuatro euros con treinta y ocho céntimos</v>
      </c>
      <c r="G1078" s="88">
        <v>11904.38</v>
      </c>
      <c r="H1078" s="88">
        <f t="shared" si="16"/>
        <v>11904.38</v>
      </c>
    </row>
    <row r="1079" spans="1:8" s="89" customFormat="1" ht="195" customHeight="1">
      <c r="A1079" s="36" t="s">
        <v>1177</v>
      </c>
      <c r="B1079" s="36" t="s">
        <v>1235</v>
      </c>
      <c r="C1079" s="36" t="s">
        <v>1398</v>
      </c>
      <c r="D1079" s="36" t="s">
        <v>8431</v>
      </c>
      <c r="E1079" s="37" t="s">
        <v>8520</v>
      </c>
      <c r="F1079" s="29" t="str" cm="1">
        <f t="array" ref="F1079">NumLetras(H1079,2)</f>
        <v>Once mil novecientos cuatro euros con treinta y ocho céntimos</v>
      </c>
      <c r="G1079" s="88">
        <v>11904.38</v>
      </c>
      <c r="H1079" s="88">
        <f t="shared" si="16"/>
        <v>11904.38</v>
      </c>
    </row>
    <row r="1080" spans="1:8" s="89" customFormat="1" ht="195" customHeight="1">
      <c r="A1080" s="36" t="s">
        <v>1177</v>
      </c>
      <c r="B1080" s="36" t="s">
        <v>1235</v>
      </c>
      <c r="C1080" s="36" t="s">
        <v>1399</v>
      </c>
      <c r="D1080" s="36" t="s">
        <v>8431</v>
      </c>
      <c r="E1080" s="37" t="s">
        <v>8521</v>
      </c>
      <c r="F1080" s="29" t="str" cm="1">
        <f t="array" ref="F1080">NumLetras(H1080,2)</f>
        <v>Once mil setecientos sesenta euros</v>
      </c>
      <c r="G1080" s="88">
        <v>11760</v>
      </c>
      <c r="H1080" s="88">
        <f t="shared" si="16"/>
        <v>11760</v>
      </c>
    </row>
    <row r="1081" spans="1:8" s="89" customFormat="1" ht="195" customHeight="1">
      <c r="A1081" s="36" t="s">
        <v>1177</v>
      </c>
      <c r="B1081" s="36" t="s">
        <v>1235</v>
      </c>
      <c r="C1081" s="36" t="s">
        <v>1400</v>
      </c>
      <c r="D1081" s="36" t="s">
        <v>8431</v>
      </c>
      <c r="E1081" s="37" t="s">
        <v>8522</v>
      </c>
      <c r="F1081" s="29" t="str" cm="1">
        <f t="array" ref="F1081">NumLetras(H1081,2)</f>
        <v>Once mil setecientos sesenta euros</v>
      </c>
      <c r="G1081" s="88">
        <v>11760</v>
      </c>
      <c r="H1081" s="88">
        <f t="shared" si="16"/>
        <v>11760</v>
      </c>
    </row>
    <row r="1082" spans="1:8" s="89" customFormat="1" ht="194.4" customHeight="1">
      <c r="A1082" s="36" t="s">
        <v>1177</v>
      </c>
      <c r="B1082" s="36" t="s">
        <v>1235</v>
      </c>
      <c r="C1082" s="36" t="s">
        <v>1401</v>
      </c>
      <c r="D1082" s="36" t="s">
        <v>8431</v>
      </c>
      <c r="E1082" s="37" t="s">
        <v>8523</v>
      </c>
      <c r="F1082" s="29" t="str" cm="1">
        <f t="array" ref="F1082">NumLetras(H1082,2)</f>
        <v>Once mil setecientos sesenta euros</v>
      </c>
      <c r="G1082" s="88">
        <v>11760</v>
      </c>
      <c r="H1082" s="88">
        <f t="shared" si="16"/>
        <v>11760</v>
      </c>
    </row>
    <row r="1083" spans="1:8" s="89" customFormat="1" ht="190.95" customHeight="1">
      <c r="A1083" s="36" t="s">
        <v>1177</v>
      </c>
      <c r="B1083" s="36" t="s">
        <v>1235</v>
      </c>
      <c r="C1083" s="36" t="s">
        <v>1402</v>
      </c>
      <c r="D1083" s="36" t="s">
        <v>8431</v>
      </c>
      <c r="E1083" s="37" t="s">
        <v>8524</v>
      </c>
      <c r="F1083" s="29" t="str" cm="1">
        <f t="array" ref="F1083">NumLetras(H1083,2)</f>
        <v>Once mil setecientos sesenta euros</v>
      </c>
      <c r="G1083" s="88">
        <v>11760</v>
      </c>
      <c r="H1083" s="88">
        <f t="shared" si="16"/>
        <v>11760</v>
      </c>
    </row>
    <row r="1084" spans="1:8" s="89" customFormat="1" ht="195.6" customHeight="1">
      <c r="A1084" s="36" t="s">
        <v>1177</v>
      </c>
      <c r="B1084" s="36" t="s">
        <v>1235</v>
      </c>
      <c r="C1084" s="36" t="s">
        <v>1403</v>
      </c>
      <c r="D1084" s="36" t="s">
        <v>8431</v>
      </c>
      <c r="E1084" s="37" t="s">
        <v>8525</v>
      </c>
      <c r="F1084" s="29" t="str" cm="1">
        <f t="array" ref="F1084">NumLetras(H1084,2)</f>
        <v>Once mil setecientos sesenta euros</v>
      </c>
      <c r="G1084" s="88">
        <v>11760</v>
      </c>
      <c r="H1084" s="88">
        <f t="shared" si="16"/>
        <v>11760</v>
      </c>
    </row>
    <row r="1085" spans="1:8" s="89" customFormat="1" ht="196.65" customHeight="1">
      <c r="A1085" s="36" t="s">
        <v>1177</v>
      </c>
      <c r="B1085" s="36" t="s">
        <v>1235</v>
      </c>
      <c r="C1085" s="36" t="s">
        <v>1404</v>
      </c>
      <c r="D1085" s="36" t="s">
        <v>8431</v>
      </c>
      <c r="E1085" s="37" t="s">
        <v>8526</v>
      </c>
      <c r="F1085" s="29" t="str" cm="1">
        <f t="array" ref="F1085">NumLetras(H1085,2)</f>
        <v>Once mil setecientos noventa y nueve euros con treinta y ocho céntimos</v>
      </c>
      <c r="G1085" s="88">
        <v>11799.38</v>
      </c>
      <c r="H1085" s="88">
        <f t="shared" si="16"/>
        <v>11799.38</v>
      </c>
    </row>
    <row r="1086" spans="1:8" s="89" customFormat="1" ht="194.1" customHeight="1">
      <c r="A1086" s="36" t="s">
        <v>1177</v>
      </c>
      <c r="B1086" s="36" t="s">
        <v>1235</v>
      </c>
      <c r="C1086" s="36" t="s">
        <v>1405</v>
      </c>
      <c r="D1086" s="36" t="s">
        <v>8431</v>
      </c>
      <c r="E1086" s="37" t="s">
        <v>8527</v>
      </c>
      <c r="F1086" s="29" t="str" cm="1">
        <f t="array" ref="F1086">NumLetras(H1086,2)</f>
        <v>Once mil setecientos noventa y nueve euros con treinta y ocho céntimos</v>
      </c>
      <c r="G1086" s="88">
        <v>11799.38</v>
      </c>
      <c r="H1086" s="88">
        <f t="shared" si="16"/>
        <v>11799.38</v>
      </c>
    </row>
    <row r="1087" spans="1:8" s="89" customFormat="1" ht="193.2" customHeight="1">
      <c r="A1087" s="36" t="s">
        <v>1177</v>
      </c>
      <c r="B1087" s="36" t="s">
        <v>1235</v>
      </c>
      <c r="C1087" s="36" t="s">
        <v>1406</v>
      </c>
      <c r="D1087" s="36" t="s">
        <v>8431</v>
      </c>
      <c r="E1087" s="37" t="s">
        <v>8528</v>
      </c>
      <c r="F1087" s="29" t="str" cm="1">
        <f t="array" ref="F1087">NumLetras(H1087,2)</f>
        <v>Once mil setecientos noventa y nueve euros con treinta y ocho céntimos</v>
      </c>
      <c r="G1087" s="88">
        <v>11799.38</v>
      </c>
      <c r="H1087" s="88">
        <f t="shared" si="16"/>
        <v>11799.38</v>
      </c>
    </row>
    <row r="1088" spans="1:8" s="89" customFormat="1" ht="192" customHeight="1">
      <c r="A1088" s="36" t="s">
        <v>1177</v>
      </c>
      <c r="B1088" s="36" t="s">
        <v>1235</v>
      </c>
      <c r="C1088" s="36" t="s">
        <v>1407</v>
      </c>
      <c r="D1088" s="36" t="s">
        <v>8431</v>
      </c>
      <c r="E1088" s="37" t="s">
        <v>8529</v>
      </c>
      <c r="F1088" s="29" t="str" cm="1">
        <f t="array" ref="F1088">NumLetras(H1088,2)</f>
        <v>Once mil setecientos noventa y nueve euros con treinta y ocho céntimos</v>
      </c>
      <c r="G1088" s="88">
        <v>11799.38</v>
      </c>
      <c r="H1088" s="88">
        <f t="shared" si="16"/>
        <v>11799.38</v>
      </c>
    </row>
    <row r="1089" spans="1:8" s="89" customFormat="1" ht="194.1" customHeight="1">
      <c r="A1089" s="36" t="s">
        <v>1177</v>
      </c>
      <c r="B1089" s="36" t="s">
        <v>1235</v>
      </c>
      <c r="C1089" s="36" t="s">
        <v>1408</v>
      </c>
      <c r="D1089" s="36" t="s">
        <v>8431</v>
      </c>
      <c r="E1089" s="37" t="s">
        <v>8530</v>
      </c>
      <c r="F1089" s="29" t="str" cm="1">
        <f t="array" ref="F1089">NumLetras(H1089,2)</f>
        <v>Once mil setecientos noventa y nueve euros con treinta y ocho céntimos</v>
      </c>
      <c r="G1089" s="88">
        <v>11799.38</v>
      </c>
      <c r="H1089" s="88">
        <f t="shared" si="16"/>
        <v>11799.38</v>
      </c>
    </row>
    <row r="1090" spans="1:8" s="89" customFormat="1" ht="190.95" customHeight="1">
      <c r="A1090" s="36" t="s">
        <v>1177</v>
      </c>
      <c r="B1090" s="36" t="s">
        <v>1235</v>
      </c>
      <c r="C1090" s="36" t="s">
        <v>1409</v>
      </c>
      <c r="D1090" s="36" t="s">
        <v>8431</v>
      </c>
      <c r="E1090" s="37" t="s">
        <v>8531</v>
      </c>
      <c r="F1090" s="29" t="str" cm="1">
        <f t="array" ref="F1090">NumLetras(H1090,2)</f>
        <v>Once mil novecientos cincuenta y seis euros con ochenta y ocho céntimos</v>
      </c>
      <c r="G1090" s="88">
        <v>11956.88</v>
      </c>
      <c r="H1090" s="88">
        <f t="shared" si="16"/>
        <v>11956.88</v>
      </c>
    </row>
    <row r="1091" spans="1:8" s="89" customFormat="1" ht="194.1" customHeight="1">
      <c r="A1091" s="36" t="s">
        <v>1177</v>
      </c>
      <c r="B1091" s="36" t="s">
        <v>1235</v>
      </c>
      <c r="C1091" s="36" t="s">
        <v>1410</v>
      </c>
      <c r="D1091" s="36" t="s">
        <v>8431</v>
      </c>
      <c r="E1091" s="37" t="s">
        <v>8532</v>
      </c>
      <c r="F1091" s="29" t="str" cm="1">
        <f t="array" ref="F1091">NumLetras(H1091,2)</f>
        <v>Once mil novecientos cincuenta y seis euros con ochenta y ocho céntimos</v>
      </c>
      <c r="G1091" s="88">
        <v>11956.88</v>
      </c>
      <c r="H1091" s="88">
        <f t="shared" si="16"/>
        <v>11956.88</v>
      </c>
    </row>
    <row r="1092" spans="1:8" s="89" customFormat="1" ht="193.2" customHeight="1">
      <c r="A1092" s="36" t="s">
        <v>1177</v>
      </c>
      <c r="B1092" s="36" t="s">
        <v>1235</v>
      </c>
      <c r="C1092" s="36" t="s">
        <v>1411</v>
      </c>
      <c r="D1092" s="36" t="s">
        <v>8431</v>
      </c>
      <c r="E1092" s="37" t="s">
        <v>8533</v>
      </c>
      <c r="F1092" s="29" t="str" cm="1">
        <f t="array" ref="F1092">NumLetras(H1092,2)</f>
        <v>Once mil novecientos cincuenta y seis euros con ochenta y ocho céntimos</v>
      </c>
      <c r="G1092" s="88">
        <v>11956.88</v>
      </c>
      <c r="H1092" s="88">
        <f t="shared" si="16"/>
        <v>11956.88</v>
      </c>
    </row>
    <row r="1093" spans="1:8" s="89" customFormat="1" ht="193.2" customHeight="1">
      <c r="A1093" s="36" t="s">
        <v>1177</v>
      </c>
      <c r="B1093" s="36" t="s">
        <v>1235</v>
      </c>
      <c r="C1093" s="36" t="s">
        <v>1412</v>
      </c>
      <c r="D1093" s="36" t="s">
        <v>8431</v>
      </c>
      <c r="E1093" s="37" t="s">
        <v>8534</v>
      </c>
      <c r="F1093" s="29" t="str" cm="1">
        <f t="array" ref="F1093">NumLetras(H1093,2)</f>
        <v>Once mil novecientos cincuenta y seis euros con ochenta y ocho céntimos</v>
      </c>
      <c r="G1093" s="88">
        <v>11956.88</v>
      </c>
      <c r="H1093" s="88">
        <f t="shared" si="16"/>
        <v>11956.88</v>
      </c>
    </row>
    <row r="1094" spans="1:8" s="89" customFormat="1" ht="196.65" customHeight="1">
      <c r="A1094" s="36" t="s">
        <v>1177</v>
      </c>
      <c r="B1094" s="36" t="s">
        <v>1235</v>
      </c>
      <c r="C1094" s="36" t="s">
        <v>1413</v>
      </c>
      <c r="D1094" s="36" t="s">
        <v>8431</v>
      </c>
      <c r="E1094" s="37" t="s">
        <v>8535</v>
      </c>
      <c r="F1094" s="29" t="str" cm="1">
        <f t="array" ref="F1094">NumLetras(H1094,2)</f>
        <v>Once mil novecientos cincuenta y seis euros con ochenta y ocho céntimos</v>
      </c>
      <c r="G1094" s="88">
        <v>11956.88</v>
      </c>
      <c r="H1094" s="88">
        <f t="shared" si="16"/>
        <v>11956.88</v>
      </c>
    </row>
    <row r="1095" spans="1:8" s="89" customFormat="1" ht="195.6" customHeight="1">
      <c r="A1095" s="36" t="s">
        <v>1177</v>
      </c>
      <c r="B1095" s="36" t="s">
        <v>1235</v>
      </c>
      <c r="C1095" s="36" t="s">
        <v>1414</v>
      </c>
      <c r="D1095" s="36" t="s">
        <v>8431</v>
      </c>
      <c r="E1095" s="37" t="s">
        <v>8536</v>
      </c>
      <c r="F1095" s="29" t="str" cm="1">
        <f t="array" ref="F1095">NumLetras(H1095,2)</f>
        <v>Once mil setecientos sesenta euros</v>
      </c>
      <c r="G1095" s="88">
        <v>11760</v>
      </c>
      <c r="H1095" s="88">
        <f t="shared" si="16"/>
        <v>11760</v>
      </c>
    </row>
    <row r="1096" spans="1:8" s="89" customFormat="1" ht="199.2" customHeight="1">
      <c r="A1096" s="36" t="s">
        <v>1177</v>
      </c>
      <c r="B1096" s="36" t="s">
        <v>1235</v>
      </c>
      <c r="C1096" s="36" t="s">
        <v>1415</v>
      </c>
      <c r="D1096" s="36" t="s">
        <v>8431</v>
      </c>
      <c r="E1096" s="37" t="s">
        <v>8537</v>
      </c>
      <c r="F1096" s="29" t="str" cm="1">
        <f t="array" ref="F1096">NumLetras(H1096,2)</f>
        <v>Once mil setecientos sesenta euros</v>
      </c>
      <c r="G1096" s="88">
        <v>11760</v>
      </c>
      <c r="H1096" s="88">
        <f t="shared" si="16"/>
        <v>11760</v>
      </c>
    </row>
    <row r="1097" spans="1:8" s="89" customFormat="1" ht="190.95" customHeight="1">
      <c r="A1097" s="36" t="s">
        <v>1177</v>
      </c>
      <c r="B1097" s="36" t="s">
        <v>1235</v>
      </c>
      <c r="C1097" s="36" t="s">
        <v>1416</v>
      </c>
      <c r="D1097" s="36" t="s">
        <v>8431</v>
      </c>
      <c r="E1097" s="37" t="s">
        <v>8538</v>
      </c>
      <c r="F1097" s="29" t="str" cm="1">
        <f t="array" ref="F1097">NumLetras(H1097,2)</f>
        <v>Once mil setecientos sesenta euros</v>
      </c>
      <c r="G1097" s="88">
        <v>11760</v>
      </c>
      <c r="H1097" s="88">
        <f t="shared" si="16"/>
        <v>11760</v>
      </c>
    </row>
    <row r="1098" spans="1:8" s="89" customFormat="1" ht="194.1" customHeight="1">
      <c r="A1098" s="36" t="s">
        <v>1177</v>
      </c>
      <c r="B1098" s="36" t="s">
        <v>1235</v>
      </c>
      <c r="C1098" s="36" t="s">
        <v>1417</v>
      </c>
      <c r="D1098" s="36" t="s">
        <v>8431</v>
      </c>
      <c r="E1098" s="37" t="s">
        <v>8539</v>
      </c>
      <c r="F1098" s="29" t="str" cm="1">
        <f t="array" ref="F1098">NumLetras(H1098,2)</f>
        <v>Once mil setecientos sesenta euros</v>
      </c>
      <c r="G1098" s="88">
        <v>11760</v>
      </c>
      <c r="H1098" s="88">
        <f t="shared" si="16"/>
        <v>11760</v>
      </c>
    </row>
    <row r="1099" spans="1:8" s="89" customFormat="1" ht="195" customHeight="1">
      <c r="A1099" s="36" t="s">
        <v>1177</v>
      </c>
      <c r="B1099" s="36" t="s">
        <v>1235</v>
      </c>
      <c r="C1099" s="36" t="s">
        <v>1418</v>
      </c>
      <c r="D1099" s="36" t="s">
        <v>8431</v>
      </c>
      <c r="E1099" s="37" t="s">
        <v>8540</v>
      </c>
      <c r="F1099" s="29" t="str" cm="1">
        <f t="array" ref="F1099">NumLetras(H1099,2)</f>
        <v>Once mil setecientos noventa y nueve euros con treinta y ocho céntimos</v>
      </c>
      <c r="G1099" s="88">
        <v>11799.38</v>
      </c>
      <c r="H1099" s="88">
        <f t="shared" si="16"/>
        <v>11799.38</v>
      </c>
    </row>
    <row r="1100" spans="1:8" s="89" customFormat="1" ht="196.95" customHeight="1">
      <c r="A1100" s="36" t="s">
        <v>1177</v>
      </c>
      <c r="B1100" s="36" t="s">
        <v>1235</v>
      </c>
      <c r="C1100" s="36" t="s">
        <v>1419</v>
      </c>
      <c r="D1100" s="36" t="s">
        <v>8431</v>
      </c>
      <c r="E1100" s="37" t="s">
        <v>8541</v>
      </c>
      <c r="F1100" s="29" t="str" cm="1">
        <f t="array" ref="F1100">NumLetras(H1100,2)</f>
        <v>Once mil setecientos noventa y nueve euros con treinta y ocho céntimos</v>
      </c>
      <c r="G1100" s="88">
        <v>11799.38</v>
      </c>
      <c r="H1100" s="88">
        <f t="shared" si="16"/>
        <v>11799.38</v>
      </c>
    </row>
    <row r="1101" spans="1:8" s="89" customFormat="1" ht="192" customHeight="1">
      <c r="A1101" s="36" t="s">
        <v>1177</v>
      </c>
      <c r="B1101" s="36" t="s">
        <v>1235</v>
      </c>
      <c r="C1101" s="36" t="s">
        <v>1420</v>
      </c>
      <c r="D1101" s="36" t="s">
        <v>8431</v>
      </c>
      <c r="E1101" s="37" t="s">
        <v>8542</v>
      </c>
      <c r="F1101" s="29" t="str" cm="1">
        <f t="array" ref="F1101">NumLetras(H1101,2)</f>
        <v>Once mil setecientos noventa y nueve euros con treinta y ocho céntimos</v>
      </c>
      <c r="G1101" s="88">
        <v>11799.38</v>
      </c>
      <c r="H1101" s="88">
        <f t="shared" si="16"/>
        <v>11799.38</v>
      </c>
    </row>
    <row r="1102" spans="1:8" s="89" customFormat="1" ht="198" customHeight="1">
      <c r="A1102" s="36" t="s">
        <v>1177</v>
      </c>
      <c r="B1102" s="36" t="s">
        <v>1235</v>
      </c>
      <c r="C1102" s="36" t="s">
        <v>1421</v>
      </c>
      <c r="D1102" s="36" t="s">
        <v>8431</v>
      </c>
      <c r="E1102" s="37" t="s">
        <v>8543</v>
      </c>
      <c r="F1102" s="29" t="str" cm="1">
        <f t="array" ref="F1102">NumLetras(H1102,2)</f>
        <v>Once mil setecientos noventa y nueve euros con treinta y ocho céntimos</v>
      </c>
      <c r="G1102" s="88">
        <v>11799.38</v>
      </c>
      <c r="H1102" s="88">
        <f t="shared" si="16"/>
        <v>11799.38</v>
      </c>
    </row>
    <row r="1103" spans="1:8" s="89" customFormat="1" ht="195.6" customHeight="1">
      <c r="A1103" s="36" t="s">
        <v>1177</v>
      </c>
      <c r="B1103" s="36" t="s">
        <v>1235</v>
      </c>
      <c r="C1103" s="36" t="s">
        <v>1422</v>
      </c>
      <c r="D1103" s="36" t="s">
        <v>8431</v>
      </c>
      <c r="E1103" s="37" t="s">
        <v>8544</v>
      </c>
      <c r="F1103" s="29" t="str" cm="1">
        <f t="array" ref="F1103">NumLetras(H1103,2)</f>
        <v>Once mil novecientos cincuenta y seis euros con ochenta y ocho céntimos</v>
      </c>
      <c r="G1103" s="88">
        <v>11956.88</v>
      </c>
      <c r="H1103" s="88">
        <f t="shared" si="16"/>
        <v>11956.88</v>
      </c>
    </row>
    <row r="1104" spans="1:8" s="89" customFormat="1" ht="195" customHeight="1">
      <c r="A1104" s="36" t="s">
        <v>1177</v>
      </c>
      <c r="B1104" s="36" t="s">
        <v>1235</v>
      </c>
      <c r="C1104" s="36" t="s">
        <v>1423</v>
      </c>
      <c r="D1104" s="36" t="s">
        <v>8431</v>
      </c>
      <c r="E1104" s="37" t="s">
        <v>8545</v>
      </c>
      <c r="F1104" s="29" t="str" cm="1">
        <f t="array" ref="F1104">NumLetras(H1104,2)</f>
        <v>Once mil novecientos cincuenta y seis euros con ochenta y ocho céntimos</v>
      </c>
      <c r="G1104" s="88">
        <v>11956.88</v>
      </c>
      <c r="H1104" s="88">
        <f t="shared" si="16"/>
        <v>11956.88</v>
      </c>
    </row>
    <row r="1105" spans="1:8" s="89" customFormat="1" ht="192" customHeight="1">
      <c r="A1105" s="36" t="s">
        <v>1177</v>
      </c>
      <c r="B1105" s="36" t="s">
        <v>1235</v>
      </c>
      <c r="C1105" s="36" t="s">
        <v>1424</v>
      </c>
      <c r="D1105" s="36" t="s">
        <v>8431</v>
      </c>
      <c r="E1105" s="37" t="s">
        <v>8546</v>
      </c>
      <c r="F1105" s="29" t="str" cm="1">
        <f t="array" ref="F1105">NumLetras(H1105,2)</f>
        <v>Once mil novecientos cincuenta y seis euros con ochenta y ocho céntimos</v>
      </c>
      <c r="G1105" s="88">
        <v>11956.88</v>
      </c>
      <c r="H1105" s="88">
        <f t="shared" si="16"/>
        <v>11956.88</v>
      </c>
    </row>
    <row r="1106" spans="1:8" s="89" customFormat="1" ht="194.4" customHeight="1">
      <c r="A1106" s="36" t="s">
        <v>1177</v>
      </c>
      <c r="B1106" s="36" t="s">
        <v>1235</v>
      </c>
      <c r="C1106" s="36" t="s">
        <v>1425</v>
      </c>
      <c r="D1106" s="36" t="s">
        <v>8431</v>
      </c>
      <c r="E1106" s="37" t="s">
        <v>8547</v>
      </c>
      <c r="F1106" s="29" t="str" cm="1">
        <f t="array" ref="F1106">NumLetras(H1106,2)</f>
        <v>Once mil novecientos cincuenta y seis euros con ochenta y ocho céntimos</v>
      </c>
      <c r="G1106" s="88">
        <v>11956.88</v>
      </c>
      <c r="H1106" s="88">
        <f t="shared" si="16"/>
        <v>11956.88</v>
      </c>
    </row>
    <row r="1107" spans="1:8" s="89" customFormat="1" ht="190.2" customHeight="1">
      <c r="A1107" s="36" t="s">
        <v>1177</v>
      </c>
      <c r="B1107" s="36" t="s">
        <v>1235</v>
      </c>
      <c r="C1107" s="36" t="s">
        <v>1426</v>
      </c>
      <c r="D1107" s="36" t="s">
        <v>8431</v>
      </c>
      <c r="E1107" s="37" t="s">
        <v>8548</v>
      </c>
      <c r="F1107" s="29" t="str" cm="1">
        <f t="array" ref="F1107">NumLetras(H1107,2)</f>
        <v>Once mil seiscientos cincuenta y cinco euros</v>
      </c>
      <c r="G1107" s="88">
        <v>11655</v>
      </c>
      <c r="H1107" s="88">
        <f t="shared" si="16"/>
        <v>11655</v>
      </c>
    </row>
    <row r="1108" spans="1:8" s="89" customFormat="1" ht="194.4" customHeight="1">
      <c r="A1108" s="36" t="s">
        <v>1177</v>
      </c>
      <c r="B1108" s="36" t="s">
        <v>1235</v>
      </c>
      <c r="C1108" s="36" t="s">
        <v>1427</v>
      </c>
      <c r="D1108" s="36" t="s">
        <v>8431</v>
      </c>
      <c r="E1108" s="37" t="s">
        <v>8549</v>
      </c>
      <c r="F1108" s="29" t="str" cm="1">
        <f t="array" ref="F1108">NumLetras(H1108,2)</f>
        <v>Once mil seiscientos cincuenta y cinco euros</v>
      </c>
      <c r="G1108" s="88">
        <v>11655</v>
      </c>
      <c r="H1108" s="88">
        <f t="shared" si="16"/>
        <v>11655</v>
      </c>
    </row>
    <row r="1109" spans="1:8" s="89" customFormat="1" ht="197.4" customHeight="1">
      <c r="A1109" s="36" t="s">
        <v>1177</v>
      </c>
      <c r="B1109" s="36" t="s">
        <v>1235</v>
      </c>
      <c r="C1109" s="36" t="s">
        <v>1428</v>
      </c>
      <c r="D1109" s="36" t="s">
        <v>8431</v>
      </c>
      <c r="E1109" s="37" t="s">
        <v>8550</v>
      </c>
      <c r="F1109" s="29" t="str" cm="1">
        <f t="array" ref="F1109">NumLetras(H1109,2)</f>
        <v>Once mil seiscientos cincuenta y cinco euros</v>
      </c>
      <c r="G1109" s="88">
        <v>11655</v>
      </c>
      <c r="H1109" s="88">
        <f t="shared" si="16"/>
        <v>11655</v>
      </c>
    </row>
    <row r="1110" spans="1:8" s="89" customFormat="1" ht="193.2" customHeight="1">
      <c r="A1110" s="36" t="s">
        <v>1177</v>
      </c>
      <c r="B1110" s="36" t="s">
        <v>1235</v>
      </c>
      <c r="C1110" s="36" t="s">
        <v>1429</v>
      </c>
      <c r="D1110" s="36" t="s">
        <v>8431</v>
      </c>
      <c r="E1110" s="37" t="s">
        <v>8551</v>
      </c>
      <c r="F1110" s="29" t="str" cm="1">
        <f t="array" ref="F1110">NumLetras(H1110,2)</f>
        <v>Once mil seiscientos cincuenta y cinco euros</v>
      </c>
      <c r="G1110" s="88">
        <v>11655</v>
      </c>
      <c r="H1110" s="88">
        <f t="shared" ref="H1110:H1173" si="17">G1110*(1-$H$2)</f>
        <v>11655</v>
      </c>
    </row>
    <row r="1111" spans="1:8" s="89" customFormat="1" ht="189.6" customHeight="1">
      <c r="A1111" s="36" t="s">
        <v>1177</v>
      </c>
      <c r="B1111" s="36" t="s">
        <v>1235</v>
      </c>
      <c r="C1111" s="36" t="s">
        <v>1430</v>
      </c>
      <c r="D1111" s="36" t="s">
        <v>8431</v>
      </c>
      <c r="E1111" s="37" t="s">
        <v>8552</v>
      </c>
      <c r="F1111" s="29" t="str" cm="1">
        <f t="array" ref="F1111">NumLetras(H1111,2)</f>
        <v>Once mil seiscientos cincuenta y cinco euros</v>
      </c>
      <c r="G1111" s="88">
        <v>11655</v>
      </c>
      <c r="H1111" s="88">
        <f t="shared" si="17"/>
        <v>11655</v>
      </c>
    </row>
    <row r="1112" spans="1:8" s="89" customFormat="1" ht="196.65" customHeight="1">
      <c r="A1112" s="36" t="s">
        <v>1177</v>
      </c>
      <c r="B1112" s="36" t="s">
        <v>1235</v>
      </c>
      <c r="C1112" s="36" t="s">
        <v>1431</v>
      </c>
      <c r="D1112" s="36" t="s">
        <v>8431</v>
      </c>
      <c r="E1112" s="37" t="s">
        <v>8553</v>
      </c>
      <c r="F1112" s="29" t="str" cm="1">
        <f t="array" ref="F1112">NumLetras(H1112,2)</f>
        <v>Once mil setecientos noventa y nueve euros con treinta y ocho céntimos</v>
      </c>
      <c r="G1112" s="88">
        <v>11799.38</v>
      </c>
      <c r="H1112" s="88">
        <f t="shared" si="17"/>
        <v>11799.38</v>
      </c>
    </row>
    <row r="1113" spans="1:8" s="89" customFormat="1" ht="196.65" customHeight="1">
      <c r="A1113" s="36" t="s">
        <v>1177</v>
      </c>
      <c r="B1113" s="36" t="s">
        <v>1235</v>
      </c>
      <c r="C1113" s="36" t="s">
        <v>1432</v>
      </c>
      <c r="D1113" s="36" t="s">
        <v>8431</v>
      </c>
      <c r="E1113" s="37" t="s">
        <v>8554</v>
      </c>
      <c r="F1113" s="29" t="str" cm="1">
        <f t="array" ref="F1113">NumLetras(H1113,2)</f>
        <v>Once mil setecientos noventa y nueve euros con treinta y ocho céntimos</v>
      </c>
      <c r="G1113" s="88">
        <v>11799.38</v>
      </c>
      <c r="H1113" s="88">
        <f t="shared" si="17"/>
        <v>11799.38</v>
      </c>
    </row>
    <row r="1114" spans="1:8" s="89" customFormat="1" ht="194.1" customHeight="1">
      <c r="A1114" s="36" t="s">
        <v>1177</v>
      </c>
      <c r="B1114" s="36" t="s">
        <v>1235</v>
      </c>
      <c r="C1114" s="36" t="s">
        <v>1433</v>
      </c>
      <c r="D1114" s="36" t="s">
        <v>8431</v>
      </c>
      <c r="E1114" s="37" t="s">
        <v>8555</v>
      </c>
      <c r="F1114" s="29" t="str" cm="1">
        <f t="array" ref="F1114">NumLetras(H1114,2)</f>
        <v>Once mil setecientos noventa y nueve euros con treinta y ocho céntimos</v>
      </c>
      <c r="G1114" s="88">
        <v>11799.38</v>
      </c>
      <c r="H1114" s="88">
        <f t="shared" si="17"/>
        <v>11799.38</v>
      </c>
    </row>
    <row r="1115" spans="1:8" s="89" customFormat="1" ht="195" customHeight="1">
      <c r="A1115" s="36" t="s">
        <v>1177</v>
      </c>
      <c r="B1115" s="36" t="s">
        <v>1235</v>
      </c>
      <c r="C1115" s="36" t="s">
        <v>1434</v>
      </c>
      <c r="D1115" s="36" t="s">
        <v>8431</v>
      </c>
      <c r="E1115" s="37" t="s">
        <v>8556</v>
      </c>
      <c r="F1115" s="29" t="str" cm="1">
        <f t="array" ref="F1115">NumLetras(H1115,2)</f>
        <v>Once mil setecientos noventa y nueve euros con treinta y ocho céntimos</v>
      </c>
      <c r="G1115" s="88">
        <v>11799.38</v>
      </c>
      <c r="H1115" s="88">
        <f t="shared" si="17"/>
        <v>11799.38</v>
      </c>
    </row>
    <row r="1116" spans="1:8" s="89" customFormat="1" ht="193.2" customHeight="1">
      <c r="A1116" s="36" t="s">
        <v>1177</v>
      </c>
      <c r="B1116" s="36" t="s">
        <v>1235</v>
      </c>
      <c r="C1116" s="36" t="s">
        <v>1435</v>
      </c>
      <c r="D1116" s="36" t="s">
        <v>8431</v>
      </c>
      <c r="E1116" s="37" t="s">
        <v>8557</v>
      </c>
      <c r="F1116" s="29" t="str" cm="1">
        <f t="array" ref="F1116">NumLetras(H1116,2)</f>
        <v>Once mil setecientos noventa y nueve euros con treinta y ocho céntimos</v>
      </c>
      <c r="G1116" s="88">
        <v>11799.38</v>
      </c>
      <c r="H1116" s="88">
        <f t="shared" si="17"/>
        <v>11799.38</v>
      </c>
    </row>
    <row r="1117" spans="1:8" s="89" customFormat="1" ht="195.6" customHeight="1">
      <c r="A1117" s="36" t="s">
        <v>1177</v>
      </c>
      <c r="B1117" s="36" t="s">
        <v>1235</v>
      </c>
      <c r="C1117" s="36" t="s">
        <v>1436</v>
      </c>
      <c r="D1117" s="36" t="s">
        <v>8431</v>
      </c>
      <c r="E1117" s="37" t="s">
        <v>8558</v>
      </c>
      <c r="F1117" s="29" t="str" cm="1">
        <f t="array" ref="F1117">NumLetras(H1117,2)</f>
        <v>Once mil ochocientos cincuenta y un euros con ochenta y ocho céntimos</v>
      </c>
      <c r="G1117" s="88">
        <v>11851.88</v>
      </c>
      <c r="H1117" s="88">
        <f t="shared" si="17"/>
        <v>11851.88</v>
      </c>
    </row>
    <row r="1118" spans="1:8" s="89" customFormat="1" ht="195.6" customHeight="1">
      <c r="A1118" s="36" t="s">
        <v>1177</v>
      </c>
      <c r="B1118" s="36" t="s">
        <v>1235</v>
      </c>
      <c r="C1118" s="36" t="s">
        <v>1437</v>
      </c>
      <c r="D1118" s="36" t="s">
        <v>8431</v>
      </c>
      <c r="E1118" s="37" t="s">
        <v>8559</v>
      </c>
      <c r="F1118" s="29" t="str" cm="1">
        <f t="array" ref="F1118">NumLetras(H1118,2)</f>
        <v>Once mil ochocientos cincuenta y un euros con ochenta y ocho céntimos</v>
      </c>
      <c r="G1118" s="88">
        <v>11851.88</v>
      </c>
      <c r="H1118" s="88">
        <f t="shared" si="17"/>
        <v>11851.88</v>
      </c>
    </row>
    <row r="1119" spans="1:8" s="89" customFormat="1" ht="190.95" customHeight="1">
      <c r="A1119" s="36" t="s">
        <v>1177</v>
      </c>
      <c r="B1119" s="36" t="s">
        <v>1235</v>
      </c>
      <c r="C1119" s="36" t="s">
        <v>1438</v>
      </c>
      <c r="D1119" s="36" t="s">
        <v>8431</v>
      </c>
      <c r="E1119" s="37" t="s">
        <v>8560</v>
      </c>
      <c r="F1119" s="29" t="str" cm="1">
        <f t="array" ref="F1119">NumLetras(H1119,2)</f>
        <v>Once mil ochocientos cincuenta y un euros con ochenta y ocho céntimos</v>
      </c>
      <c r="G1119" s="88">
        <v>11851.88</v>
      </c>
      <c r="H1119" s="88">
        <f t="shared" si="17"/>
        <v>11851.88</v>
      </c>
    </row>
    <row r="1120" spans="1:8" s="89" customFormat="1" ht="197.4" customHeight="1">
      <c r="A1120" s="36" t="s">
        <v>1177</v>
      </c>
      <c r="B1120" s="36" t="s">
        <v>1235</v>
      </c>
      <c r="C1120" s="36" t="s">
        <v>1439</v>
      </c>
      <c r="D1120" s="36" t="s">
        <v>8431</v>
      </c>
      <c r="E1120" s="37" t="s">
        <v>8561</v>
      </c>
      <c r="F1120" s="29" t="str" cm="1">
        <f t="array" ref="F1120">NumLetras(H1120,2)</f>
        <v>Once mil ochocientos cincuenta y un euros con ochenta y ocho céntimos</v>
      </c>
      <c r="G1120" s="88">
        <v>11851.88</v>
      </c>
      <c r="H1120" s="88">
        <f t="shared" si="17"/>
        <v>11851.88</v>
      </c>
    </row>
    <row r="1121" spans="1:8" s="89" customFormat="1" ht="193.2" customHeight="1">
      <c r="A1121" s="36" t="s">
        <v>1177</v>
      </c>
      <c r="B1121" s="36" t="s">
        <v>1235</v>
      </c>
      <c r="C1121" s="36" t="s">
        <v>1440</v>
      </c>
      <c r="D1121" s="36" t="s">
        <v>8431</v>
      </c>
      <c r="E1121" s="37" t="s">
        <v>8562</v>
      </c>
      <c r="F1121" s="29" t="str" cm="1">
        <f t="array" ref="F1121">NumLetras(H1121,2)</f>
        <v>Once mil ochocientos cincuenta y un euros con ochenta y ocho céntimos</v>
      </c>
      <c r="G1121" s="88">
        <v>11851.88</v>
      </c>
      <c r="H1121" s="88">
        <f t="shared" si="17"/>
        <v>11851.88</v>
      </c>
    </row>
    <row r="1122" spans="1:8" s="89" customFormat="1" ht="153">
      <c r="A1122" s="36" t="s">
        <v>1177</v>
      </c>
      <c r="B1122" s="36" t="s">
        <v>1235</v>
      </c>
      <c r="C1122" s="36" t="s">
        <v>1441</v>
      </c>
      <c r="D1122" s="36" t="s">
        <v>8431</v>
      </c>
      <c r="E1122" s="37" t="s">
        <v>8563</v>
      </c>
      <c r="F1122" s="29" t="str" cm="1">
        <f t="array" ref="F1122">NumLetras(H1122,2)</f>
        <v>Catorce mil ochocientos cuarenta y cuatro euros con treinta y ocho céntimos</v>
      </c>
      <c r="G1122" s="88">
        <v>14844.38</v>
      </c>
      <c r="H1122" s="88">
        <f t="shared" si="17"/>
        <v>14844.38</v>
      </c>
    </row>
    <row r="1123" spans="1:8" s="89" customFormat="1" ht="153">
      <c r="A1123" s="36" t="s">
        <v>1177</v>
      </c>
      <c r="B1123" s="36" t="s">
        <v>1235</v>
      </c>
      <c r="C1123" s="36" t="s">
        <v>1442</v>
      </c>
      <c r="D1123" s="36" t="s">
        <v>8431</v>
      </c>
      <c r="E1123" s="37" t="s">
        <v>8564</v>
      </c>
      <c r="F1123" s="29" t="str" cm="1">
        <f t="array" ref="F1123">NumLetras(H1123,2)</f>
        <v>Catorce mil ochocientos cuarenta y cuatro euros con treinta y ocho céntimos</v>
      </c>
      <c r="G1123" s="88">
        <v>14844.38</v>
      </c>
      <c r="H1123" s="88">
        <f t="shared" si="17"/>
        <v>14844.38</v>
      </c>
    </row>
    <row r="1124" spans="1:8" s="89" customFormat="1" ht="153">
      <c r="A1124" s="36" t="s">
        <v>1177</v>
      </c>
      <c r="B1124" s="36" t="s">
        <v>1235</v>
      </c>
      <c r="C1124" s="36" t="s">
        <v>1443</v>
      </c>
      <c r="D1124" s="36" t="s">
        <v>8431</v>
      </c>
      <c r="E1124" s="37" t="s">
        <v>8565</v>
      </c>
      <c r="F1124" s="29" t="str" cm="1">
        <f t="array" ref="F1124">NumLetras(H1124,2)</f>
        <v>Catorce mil ochocientos cuarenta y cuatro euros con treinta y ocho céntimos</v>
      </c>
      <c r="G1124" s="88">
        <v>14844.38</v>
      </c>
      <c r="H1124" s="88">
        <f t="shared" si="17"/>
        <v>14844.38</v>
      </c>
    </row>
    <row r="1125" spans="1:8" s="89" customFormat="1" ht="153">
      <c r="A1125" s="36" t="s">
        <v>1177</v>
      </c>
      <c r="B1125" s="36" t="s">
        <v>1235</v>
      </c>
      <c r="C1125" s="36" t="s">
        <v>1444</v>
      </c>
      <c r="D1125" s="36" t="s">
        <v>8431</v>
      </c>
      <c r="E1125" s="37" t="s">
        <v>8566</v>
      </c>
      <c r="F1125" s="29" t="str" cm="1">
        <f t="array" ref="F1125">NumLetras(H1125,2)</f>
        <v>Catorce mil ochocientos cuarenta y cuatro euros con treinta y ocho céntimos</v>
      </c>
      <c r="G1125" s="88">
        <v>14844.38</v>
      </c>
      <c r="H1125" s="88">
        <f t="shared" si="17"/>
        <v>14844.38</v>
      </c>
    </row>
    <row r="1126" spans="1:8" s="89" customFormat="1" ht="153">
      <c r="A1126" s="36" t="s">
        <v>1177</v>
      </c>
      <c r="B1126" s="36" t="s">
        <v>1235</v>
      </c>
      <c r="C1126" s="36" t="s">
        <v>1445</v>
      </c>
      <c r="D1126" s="36" t="s">
        <v>8431</v>
      </c>
      <c r="E1126" s="37" t="s">
        <v>8567</v>
      </c>
      <c r="F1126" s="29" t="str" cm="1">
        <f t="array" ref="F1126">NumLetras(H1126,2)</f>
        <v>Quince mil veintiocho euros con trece céntimos</v>
      </c>
      <c r="G1126" s="88">
        <v>15028.13</v>
      </c>
      <c r="H1126" s="88">
        <f t="shared" si="17"/>
        <v>15028.13</v>
      </c>
    </row>
    <row r="1127" spans="1:8" s="89" customFormat="1" ht="153">
      <c r="A1127" s="36" t="s">
        <v>1177</v>
      </c>
      <c r="B1127" s="36" t="s">
        <v>1235</v>
      </c>
      <c r="C1127" s="36" t="s">
        <v>1446</v>
      </c>
      <c r="D1127" s="36" t="s">
        <v>8431</v>
      </c>
      <c r="E1127" s="37" t="s">
        <v>8568</v>
      </c>
      <c r="F1127" s="29" t="str" cm="1">
        <f t="array" ref="F1127">NumLetras(H1127,2)</f>
        <v>Quince mil veintiocho euros con trece céntimos</v>
      </c>
      <c r="G1127" s="88">
        <v>15028.13</v>
      </c>
      <c r="H1127" s="88">
        <f t="shared" si="17"/>
        <v>15028.13</v>
      </c>
    </row>
    <row r="1128" spans="1:8" s="89" customFormat="1" ht="153">
      <c r="A1128" s="36" t="s">
        <v>1177</v>
      </c>
      <c r="B1128" s="36" t="s">
        <v>1235</v>
      </c>
      <c r="C1128" s="36" t="s">
        <v>1447</v>
      </c>
      <c r="D1128" s="36" t="s">
        <v>8431</v>
      </c>
      <c r="E1128" s="37" t="s">
        <v>8569</v>
      </c>
      <c r="F1128" s="29" t="str" cm="1">
        <f t="array" ref="F1128">NumLetras(H1128,2)</f>
        <v>Quince mil veintiocho euros con trece céntimos</v>
      </c>
      <c r="G1128" s="88">
        <v>15028.13</v>
      </c>
      <c r="H1128" s="88">
        <f t="shared" si="17"/>
        <v>15028.13</v>
      </c>
    </row>
    <row r="1129" spans="1:8" s="89" customFormat="1" ht="153">
      <c r="A1129" s="36" t="s">
        <v>1177</v>
      </c>
      <c r="B1129" s="36" t="s">
        <v>1235</v>
      </c>
      <c r="C1129" s="36" t="s">
        <v>1448</v>
      </c>
      <c r="D1129" s="36" t="s">
        <v>8431</v>
      </c>
      <c r="E1129" s="37" t="s">
        <v>8570</v>
      </c>
      <c r="F1129" s="29" t="str" cm="1">
        <f t="array" ref="F1129">NumLetras(H1129,2)</f>
        <v>Quince mil veintiocho euros con trece céntimos</v>
      </c>
      <c r="G1129" s="88">
        <v>15028.13</v>
      </c>
      <c r="H1129" s="88">
        <f t="shared" si="17"/>
        <v>15028.13</v>
      </c>
    </row>
    <row r="1130" spans="1:8" s="89" customFormat="1" ht="153">
      <c r="A1130" s="36" t="s">
        <v>1177</v>
      </c>
      <c r="B1130" s="36" t="s">
        <v>1235</v>
      </c>
      <c r="C1130" s="36" t="s">
        <v>1449</v>
      </c>
      <c r="D1130" s="36" t="s">
        <v>8431</v>
      </c>
      <c r="E1130" s="37" t="s">
        <v>8571</v>
      </c>
      <c r="F1130" s="29" t="str" cm="1">
        <f t="array" ref="F1130">NumLetras(H1130,2)</f>
        <v>Quince mil trescientos cincuenta y seis euros con veinticinco céntimos</v>
      </c>
      <c r="G1130" s="88">
        <v>15356.25</v>
      </c>
      <c r="H1130" s="88">
        <f t="shared" si="17"/>
        <v>15356.25</v>
      </c>
    </row>
    <row r="1131" spans="1:8" s="89" customFormat="1" ht="153">
      <c r="A1131" s="36" t="s">
        <v>1177</v>
      </c>
      <c r="B1131" s="36" t="s">
        <v>1235</v>
      </c>
      <c r="C1131" s="36" t="s">
        <v>1450</v>
      </c>
      <c r="D1131" s="36" t="s">
        <v>8431</v>
      </c>
      <c r="E1131" s="37" t="s">
        <v>8572</v>
      </c>
      <c r="F1131" s="29" t="str" cm="1">
        <f t="array" ref="F1131">NumLetras(H1131,2)</f>
        <v>Quince mil trescientos cincuenta y seis euros con veinticinco céntimos</v>
      </c>
      <c r="G1131" s="88">
        <v>15356.25</v>
      </c>
      <c r="H1131" s="88">
        <f t="shared" si="17"/>
        <v>15356.25</v>
      </c>
    </row>
    <row r="1132" spans="1:8" s="89" customFormat="1" ht="153">
      <c r="A1132" s="36" t="s">
        <v>1177</v>
      </c>
      <c r="B1132" s="36" t="s">
        <v>1235</v>
      </c>
      <c r="C1132" s="36" t="s">
        <v>1451</v>
      </c>
      <c r="D1132" s="36" t="s">
        <v>8431</v>
      </c>
      <c r="E1132" s="37" t="s">
        <v>8573</v>
      </c>
      <c r="F1132" s="29" t="str" cm="1">
        <f t="array" ref="F1132">NumLetras(H1132,2)</f>
        <v>Quince mil trescientos cincuenta y seis euros con veinticinco céntimos</v>
      </c>
      <c r="G1132" s="88">
        <v>15356.25</v>
      </c>
      <c r="H1132" s="88">
        <f t="shared" si="17"/>
        <v>15356.25</v>
      </c>
    </row>
    <row r="1133" spans="1:8" s="89" customFormat="1" ht="153">
      <c r="A1133" s="36" t="s">
        <v>1177</v>
      </c>
      <c r="B1133" s="36" t="s">
        <v>1235</v>
      </c>
      <c r="C1133" s="36" t="s">
        <v>1452</v>
      </c>
      <c r="D1133" s="36" t="s">
        <v>8431</v>
      </c>
      <c r="E1133" s="37" t="s">
        <v>8574</v>
      </c>
      <c r="F1133" s="29" t="str" cm="1">
        <f t="array" ref="F1133">NumLetras(H1133,2)</f>
        <v>Quince mil trescientos cincuenta y seis euros con veinticinco céntimos</v>
      </c>
      <c r="G1133" s="88">
        <v>15356.25</v>
      </c>
      <c r="H1133" s="88">
        <f t="shared" si="17"/>
        <v>15356.25</v>
      </c>
    </row>
    <row r="1134" spans="1:8" s="89" customFormat="1" ht="163.19999999999999">
      <c r="A1134" s="36" t="s">
        <v>1177</v>
      </c>
      <c r="B1134" s="36" t="s">
        <v>1235</v>
      </c>
      <c r="C1134" s="36" t="s">
        <v>1453</v>
      </c>
      <c r="D1134" s="36" t="s">
        <v>8431</v>
      </c>
      <c r="E1134" s="37" t="s">
        <v>8575</v>
      </c>
      <c r="F1134" s="29" t="str" cm="1">
        <f t="array" ref="F1134">NumLetras(H1134,2)</f>
        <v>Catorce mil seiscientos sesenta euros con sesenta y tres céntimos</v>
      </c>
      <c r="G1134" s="88">
        <v>14660.63</v>
      </c>
      <c r="H1134" s="88">
        <f t="shared" si="17"/>
        <v>14660.63</v>
      </c>
    </row>
    <row r="1135" spans="1:8" s="89" customFormat="1" ht="163.19999999999999">
      <c r="A1135" s="36" t="s">
        <v>1177</v>
      </c>
      <c r="B1135" s="36" t="s">
        <v>1235</v>
      </c>
      <c r="C1135" s="36" t="s">
        <v>1454</v>
      </c>
      <c r="D1135" s="36" t="s">
        <v>8431</v>
      </c>
      <c r="E1135" s="37" t="s">
        <v>8576</v>
      </c>
      <c r="F1135" s="29" t="str" cm="1">
        <f t="array" ref="F1135">NumLetras(H1135,2)</f>
        <v>Catorce mil seiscientos sesenta euros con sesenta y tres céntimos</v>
      </c>
      <c r="G1135" s="88">
        <v>14660.63</v>
      </c>
      <c r="H1135" s="88">
        <f t="shared" si="17"/>
        <v>14660.63</v>
      </c>
    </row>
    <row r="1136" spans="1:8" s="89" customFormat="1" ht="163.19999999999999">
      <c r="A1136" s="36" t="s">
        <v>1177</v>
      </c>
      <c r="B1136" s="36" t="s">
        <v>1235</v>
      </c>
      <c r="C1136" s="36" t="s">
        <v>1455</v>
      </c>
      <c r="D1136" s="36" t="s">
        <v>8431</v>
      </c>
      <c r="E1136" s="37" t="s">
        <v>8577</v>
      </c>
      <c r="F1136" s="29" t="str" cm="1">
        <f t="array" ref="F1136">NumLetras(H1136,2)</f>
        <v>Catorce mil seiscientos sesenta euros con sesenta y tres céntimos</v>
      </c>
      <c r="G1136" s="88">
        <v>14660.63</v>
      </c>
      <c r="H1136" s="88">
        <f t="shared" si="17"/>
        <v>14660.63</v>
      </c>
    </row>
    <row r="1137" spans="1:8" s="89" customFormat="1" ht="163.19999999999999">
      <c r="A1137" s="36" t="s">
        <v>1177</v>
      </c>
      <c r="B1137" s="36" t="s">
        <v>1235</v>
      </c>
      <c r="C1137" s="36" t="s">
        <v>1456</v>
      </c>
      <c r="D1137" s="36" t="s">
        <v>8431</v>
      </c>
      <c r="E1137" s="37" t="s">
        <v>8578</v>
      </c>
      <c r="F1137" s="29" t="str" cm="1">
        <f t="array" ref="F1137">NumLetras(H1137,2)</f>
        <v>Catorce mil seiscientos sesenta euros con sesenta y tres céntimos</v>
      </c>
      <c r="G1137" s="88">
        <v>14660.63</v>
      </c>
      <c r="H1137" s="88">
        <f t="shared" si="17"/>
        <v>14660.63</v>
      </c>
    </row>
    <row r="1138" spans="1:8" s="89" customFormat="1" ht="163.19999999999999">
      <c r="A1138" s="36" t="s">
        <v>1177</v>
      </c>
      <c r="B1138" s="36" t="s">
        <v>1235</v>
      </c>
      <c r="C1138" s="36" t="s">
        <v>1457</v>
      </c>
      <c r="D1138" s="36" t="s">
        <v>8431</v>
      </c>
      <c r="E1138" s="37" t="s">
        <v>8579</v>
      </c>
      <c r="F1138" s="29" t="str" cm="1">
        <f t="array" ref="F1138">NumLetras(H1138,2)</f>
        <v>Catorce mil seiscientos sesenta euros con sesenta y tres céntimos</v>
      </c>
      <c r="G1138" s="88">
        <v>14660.63</v>
      </c>
      <c r="H1138" s="88">
        <f t="shared" si="17"/>
        <v>14660.63</v>
      </c>
    </row>
    <row r="1139" spans="1:8" s="89" customFormat="1" ht="153">
      <c r="A1139" s="36" t="s">
        <v>1177</v>
      </c>
      <c r="B1139" s="36" t="s">
        <v>1235</v>
      </c>
      <c r="C1139" s="36" t="s">
        <v>1458</v>
      </c>
      <c r="D1139" s="36" t="s">
        <v>8431</v>
      </c>
      <c r="E1139" s="37" t="s">
        <v>8580</v>
      </c>
      <c r="F1139" s="29" t="str" cm="1">
        <f t="array" ref="F1139">NumLetras(H1139,2)</f>
        <v>Catorce mil ochocientos cuarenta y cuatro euros con treinta y ocho céntimos</v>
      </c>
      <c r="G1139" s="88">
        <v>14844.38</v>
      </c>
      <c r="H1139" s="88">
        <f t="shared" si="17"/>
        <v>14844.38</v>
      </c>
    </row>
    <row r="1140" spans="1:8" s="89" customFormat="1" ht="153">
      <c r="A1140" s="36" t="s">
        <v>1177</v>
      </c>
      <c r="B1140" s="36" t="s">
        <v>1235</v>
      </c>
      <c r="C1140" s="36" t="s">
        <v>1459</v>
      </c>
      <c r="D1140" s="36" t="s">
        <v>8431</v>
      </c>
      <c r="E1140" s="37" t="s">
        <v>8581</v>
      </c>
      <c r="F1140" s="29" t="str" cm="1">
        <f t="array" ref="F1140">NumLetras(H1140,2)</f>
        <v>Catorce mil ochocientos cuarenta y cuatro euros con treinta y ocho céntimos</v>
      </c>
      <c r="G1140" s="88">
        <v>14844.38</v>
      </c>
      <c r="H1140" s="88">
        <f t="shared" si="17"/>
        <v>14844.38</v>
      </c>
    </row>
    <row r="1141" spans="1:8" s="89" customFormat="1" ht="153">
      <c r="A1141" s="36" t="s">
        <v>1177</v>
      </c>
      <c r="B1141" s="36" t="s">
        <v>1235</v>
      </c>
      <c r="C1141" s="36" t="s">
        <v>1460</v>
      </c>
      <c r="D1141" s="36" t="s">
        <v>8431</v>
      </c>
      <c r="E1141" s="37" t="s">
        <v>8582</v>
      </c>
      <c r="F1141" s="29" t="str" cm="1">
        <f t="array" ref="F1141">NumLetras(H1141,2)</f>
        <v>Catorce mil ochocientos cuarenta y cuatro euros con treinta y ocho céntimos</v>
      </c>
      <c r="G1141" s="88">
        <v>14844.38</v>
      </c>
      <c r="H1141" s="88">
        <f t="shared" si="17"/>
        <v>14844.38</v>
      </c>
    </row>
    <row r="1142" spans="1:8" s="89" customFormat="1" ht="153">
      <c r="A1142" s="36" t="s">
        <v>1177</v>
      </c>
      <c r="B1142" s="36" t="s">
        <v>1235</v>
      </c>
      <c r="C1142" s="36" t="s">
        <v>1461</v>
      </c>
      <c r="D1142" s="36" t="s">
        <v>8431</v>
      </c>
      <c r="E1142" s="37" t="s">
        <v>8583</v>
      </c>
      <c r="F1142" s="29" t="str" cm="1">
        <f t="array" ref="F1142">NumLetras(H1142,2)</f>
        <v>Catorce mil ochocientos cuarenta y cuatro euros con treinta y ocho céntimos</v>
      </c>
      <c r="G1142" s="88">
        <v>14844.38</v>
      </c>
      <c r="H1142" s="88">
        <f t="shared" si="17"/>
        <v>14844.38</v>
      </c>
    </row>
    <row r="1143" spans="1:8" s="89" customFormat="1" ht="153">
      <c r="A1143" s="36" t="s">
        <v>1177</v>
      </c>
      <c r="B1143" s="36" t="s">
        <v>1235</v>
      </c>
      <c r="C1143" s="36" t="s">
        <v>1462</v>
      </c>
      <c r="D1143" s="36" t="s">
        <v>8431</v>
      </c>
      <c r="E1143" s="37" t="s">
        <v>8584</v>
      </c>
      <c r="F1143" s="29" t="str" cm="1">
        <f t="array" ref="F1143">NumLetras(H1143,2)</f>
        <v>Catorce mil ochocientos cuarenta y cuatro euros con treinta y ocho céntimos</v>
      </c>
      <c r="G1143" s="88">
        <v>14844.38</v>
      </c>
      <c r="H1143" s="88">
        <f t="shared" si="17"/>
        <v>14844.38</v>
      </c>
    </row>
    <row r="1144" spans="1:8" s="89" customFormat="1" ht="163.19999999999999">
      <c r="A1144" s="36" t="s">
        <v>1177</v>
      </c>
      <c r="B1144" s="36" t="s">
        <v>1235</v>
      </c>
      <c r="C1144" s="36" t="s">
        <v>1463</v>
      </c>
      <c r="D1144" s="36" t="s">
        <v>8431</v>
      </c>
      <c r="E1144" s="37" t="s">
        <v>8585</v>
      </c>
      <c r="F1144" s="29" t="str" cm="1">
        <f t="array" ref="F1144">NumLetras(H1144,2)</f>
        <v>Quince mil ciento setenta y dos euros con cincuenta céntimos</v>
      </c>
      <c r="G1144" s="88">
        <v>15172.5</v>
      </c>
      <c r="H1144" s="88">
        <f t="shared" si="17"/>
        <v>15172.5</v>
      </c>
    </row>
    <row r="1145" spans="1:8" s="89" customFormat="1" ht="163.19999999999999">
      <c r="A1145" s="36" t="s">
        <v>1177</v>
      </c>
      <c r="B1145" s="36" t="s">
        <v>1235</v>
      </c>
      <c r="C1145" s="36" t="s">
        <v>1464</v>
      </c>
      <c r="D1145" s="36" t="s">
        <v>8431</v>
      </c>
      <c r="E1145" s="37" t="s">
        <v>8586</v>
      </c>
      <c r="F1145" s="29" t="str" cm="1">
        <f t="array" ref="F1145">NumLetras(H1145,2)</f>
        <v>Quince mil ciento setenta y dos euros con cincuenta céntimos</v>
      </c>
      <c r="G1145" s="88">
        <v>15172.5</v>
      </c>
      <c r="H1145" s="88">
        <f t="shared" si="17"/>
        <v>15172.5</v>
      </c>
    </row>
    <row r="1146" spans="1:8" s="89" customFormat="1" ht="163.19999999999999">
      <c r="A1146" s="36" t="s">
        <v>1177</v>
      </c>
      <c r="B1146" s="36" t="s">
        <v>1235</v>
      </c>
      <c r="C1146" s="36" t="s">
        <v>1465</v>
      </c>
      <c r="D1146" s="36" t="s">
        <v>8431</v>
      </c>
      <c r="E1146" s="37" t="s">
        <v>8587</v>
      </c>
      <c r="F1146" s="29" t="str" cm="1">
        <f t="array" ref="F1146">NumLetras(H1146,2)</f>
        <v>Quince mil ciento setenta y dos euros con cincuenta céntimos</v>
      </c>
      <c r="G1146" s="88">
        <v>15172.5</v>
      </c>
      <c r="H1146" s="88">
        <f t="shared" si="17"/>
        <v>15172.5</v>
      </c>
    </row>
    <row r="1147" spans="1:8" s="89" customFormat="1" ht="163.19999999999999">
      <c r="A1147" s="36" t="s">
        <v>1177</v>
      </c>
      <c r="B1147" s="36" t="s">
        <v>1235</v>
      </c>
      <c r="C1147" s="36" t="s">
        <v>1466</v>
      </c>
      <c r="D1147" s="36" t="s">
        <v>8431</v>
      </c>
      <c r="E1147" s="37" t="s">
        <v>8588</v>
      </c>
      <c r="F1147" s="29" t="str" cm="1">
        <f t="array" ref="F1147">NumLetras(H1147,2)</f>
        <v>Quince mil ciento setenta y dos euros con cincuenta céntimos</v>
      </c>
      <c r="G1147" s="88">
        <v>15172.5</v>
      </c>
      <c r="H1147" s="88">
        <f t="shared" si="17"/>
        <v>15172.5</v>
      </c>
    </row>
    <row r="1148" spans="1:8" s="89" customFormat="1" ht="163.19999999999999">
      <c r="A1148" s="36" t="s">
        <v>1177</v>
      </c>
      <c r="B1148" s="36" t="s">
        <v>1235</v>
      </c>
      <c r="C1148" s="36" t="s">
        <v>1467</v>
      </c>
      <c r="D1148" s="36" t="s">
        <v>8431</v>
      </c>
      <c r="E1148" s="37" t="s">
        <v>8589</v>
      </c>
      <c r="F1148" s="29" t="str" cm="1">
        <f t="array" ref="F1148">NumLetras(H1148,2)</f>
        <v>Quince mil ciento setenta y dos euros con cincuenta céntimos</v>
      </c>
      <c r="G1148" s="88">
        <v>15172.5</v>
      </c>
      <c r="H1148" s="88">
        <f t="shared" si="17"/>
        <v>15172.5</v>
      </c>
    </row>
    <row r="1149" spans="1:8" s="89" customFormat="1" ht="163.19999999999999">
      <c r="A1149" s="36" t="s">
        <v>1177</v>
      </c>
      <c r="B1149" s="36" t="s">
        <v>1235</v>
      </c>
      <c r="C1149" s="36" t="s">
        <v>1468</v>
      </c>
      <c r="D1149" s="36" t="s">
        <v>8431</v>
      </c>
      <c r="E1149" s="37" t="s">
        <v>8590</v>
      </c>
      <c r="F1149" s="29" t="str" cm="1">
        <f t="array" ref="F1149">NumLetras(H1149,2)</f>
        <v>Catorce mil setecientos cincuenta y dos euros con cincuenta céntimos</v>
      </c>
      <c r="G1149" s="88">
        <v>14752.5</v>
      </c>
      <c r="H1149" s="88">
        <f t="shared" si="17"/>
        <v>14752.5</v>
      </c>
    </row>
    <row r="1150" spans="1:8" s="89" customFormat="1" ht="163.19999999999999">
      <c r="A1150" s="36" t="s">
        <v>1177</v>
      </c>
      <c r="B1150" s="36" t="s">
        <v>1235</v>
      </c>
      <c r="C1150" s="36" t="s">
        <v>1469</v>
      </c>
      <c r="D1150" s="36" t="s">
        <v>8431</v>
      </c>
      <c r="E1150" s="37" t="s">
        <v>8591</v>
      </c>
      <c r="F1150" s="29" t="str" cm="1">
        <f t="array" ref="F1150">NumLetras(H1150,2)</f>
        <v>Catorce mil setecientos cincuenta y dos euros con cincuenta céntimos</v>
      </c>
      <c r="G1150" s="88">
        <v>14752.5</v>
      </c>
      <c r="H1150" s="88">
        <f t="shared" si="17"/>
        <v>14752.5</v>
      </c>
    </row>
    <row r="1151" spans="1:8" s="89" customFormat="1" ht="163.19999999999999">
      <c r="A1151" s="36" t="s">
        <v>1177</v>
      </c>
      <c r="B1151" s="36" t="s">
        <v>1235</v>
      </c>
      <c r="C1151" s="36" t="s">
        <v>1470</v>
      </c>
      <c r="D1151" s="36" t="s">
        <v>8431</v>
      </c>
      <c r="E1151" s="37" t="s">
        <v>8592</v>
      </c>
      <c r="F1151" s="29" t="str" cm="1">
        <f t="array" ref="F1151">NumLetras(H1151,2)</f>
        <v>Catorce mil setecientos cincuenta y dos euros con cincuenta céntimos</v>
      </c>
      <c r="G1151" s="88">
        <v>14752.5</v>
      </c>
      <c r="H1151" s="88">
        <f t="shared" si="17"/>
        <v>14752.5</v>
      </c>
    </row>
    <row r="1152" spans="1:8" s="89" customFormat="1" ht="163.19999999999999">
      <c r="A1152" s="36" t="s">
        <v>1177</v>
      </c>
      <c r="B1152" s="36" t="s">
        <v>1235</v>
      </c>
      <c r="C1152" s="36" t="s">
        <v>1471</v>
      </c>
      <c r="D1152" s="36" t="s">
        <v>8431</v>
      </c>
      <c r="E1152" s="37" t="s">
        <v>8593</v>
      </c>
      <c r="F1152" s="29" t="str" cm="1">
        <f t="array" ref="F1152">NumLetras(H1152,2)</f>
        <v>Catorce mil setecientos cincuenta y dos euros con cincuenta céntimos</v>
      </c>
      <c r="G1152" s="88">
        <v>14752.5</v>
      </c>
      <c r="H1152" s="88">
        <f t="shared" si="17"/>
        <v>14752.5</v>
      </c>
    </row>
    <row r="1153" spans="1:8" s="89" customFormat="1" ht="163.19999999999999">
      <c r="A1153" s="36" t="s">
        <v>1177</v>
      </c>
      <c r="B1153" s="36" t="s">
        <v>1235</v>
      </c>
      <c r="C1153" s="36" t="s">
        <v>1472</v>
      </c>
      <c r="D1153" s="36" t="s">
        <v>8431</v>
      </c>
      <c r="E1153" s="37" t="s">
        <v>8594</v>
      </c>
      <c r="F1153" s="29" t="str" cm="1">
        <f t="array" ref="F1153">NumLetras(H1153,2)</f>
        <v>Catorce mil setecientos cincuenta y dos euros con cincuenta céntimos</v>
      </c>
      <c r="G1153" s="88">
        <v>14752.5</v>
      </c>
      <c r="H1153" s="88">
        <f t="shared" si="17"/>
        <v>14752.5</v>
      </c>
    </row>
    <row r="1154" spans="1:8" s="89" customFormat="1" ht="163.19999999999999">
      <c r="A1154" s="36" t="s">
        <v>1177</v>
      </c>
      <c r="B1154" s="36" t="s">
        <v>1235</v>
      </c>
      <c r="C1154" s="36" t="s">
        <v>1473</v>
      </c>
      <c r="D1154" s="36" t="s">
        <v>8431</v>
      </c>
      <c r="E1154" s="37" t="s">
        <v>8595</v>
      </c>
      <c r="F1154" s="29" t="str" cm="1">
        <f t="array" ref="F1154">NumLetras(H1154,2)</f>
        <v>Catorce mil novecientos treinta y seis euros con veinticinco céntimos</v>
      </c>
      <c r="G1154" s="88">
        <v>14936.25</v>
      </c>
      <c r="H1154" s="88">
        <f t="shared" si="17"/>
        <v>14936.25</v>
      </c>
    </row>
    <row r="1155" spans="1:8" s="89" customFormat="1" ht="163.19999999999999">
      <c r="A1155" s="36" t="s">
        <v>1177</v>
      </c>
      <c r="B1155" s="36" t="s">
        <v>1235</v>
      </c>
      <c r="C1155" s="36" t="s">
        <v>1474</v>
      </c>
      <c r="D1155" s="36" t="s">
        <v>8431</v>
      </c>
      <c r="E1155" s="37" t="s">
        <v>8596</v>
      </c>
      <c r="F1155" s="29" t="str" cm="1">
        <f t="array" ref="F1155">NumLetras(H1155,2)</f>
        <v>Catorce mil novecientos treinta y seis euros con veinticinco céntimos</v>
      </c>
      <c r="G1155" s="88">
        <v>14936.25</v>
      </c>
      <c r="H1155" s="88">
        <f t="shared" si="17"/>
        <v>14936.25</v>
      </c>
    </row>
    <row r="1156" spans="1:8" s="89" customFormat="1" ht="163.19999999999999">
      <c r="A1156" s="36" t="s">
        <v>1177</v>
      </c>
      <c r="B1156" s="36" t="s">
        <v>1235</v>
      </c>
      <c r="C1156" s="36" t="s">
        <v>1475</v>
      </c>
      <c r="D1156" s="36" t="s">
        <v>8431</v>
      </c>
      <c r="E1156" s="37" t="s">
        <v>8597</v>
      </c>
      <c r="F1156" s="29" t="str" cm="1">
        <f t="array" ref="F1156">NumLetras(H1156,2)</f>
        <v>Catorce mil novecientos treinta y seis euros con veinticinco céntimos</v>
      </c>
      <c r="G1156" s="88">
        <v>14936.25</v>
      </c>
      <c r="H1156" s="88">
        <f t="shared" si="17"/>
        <v>14936.25</v>
      </c>
    </row>
    <row r="1157" spans="1:8" s="89" customFormat="1" ht="163.19999999999999">
      <c r="A1157" s="36" t="s">
        <v>1177</v>
      </c>
      <c r="B1157" s="36" t="s">
        <v>1235</v>
      </c>
      <c r="C1157" s="36" t="s">
        <v>1476</v>
      </c>
      <c r="D1157" s="36" t="s">
        <v>8431</v>
      </c>
      <c r="E1157" s="37" t="s">
        <v>8598</v>
      </c>
      <c r="F1157" s="29" t="str" cm="1">
        <f t="array" ref="F1157">NumLetras(H1157,2)</f>
        <v>Catorce mil novecientos treinta y seis euros con veinticinco céntimos</v>
      </c>
      <c r="G1157" s="88">
        <v>14936.25</v>
      </c>
      <c r="H1157" s="88">
        <f t="shared" si="17"/>
        <v>14936.25</v>
      </c>
    </row>
    <row r="1158" spans="1:8" s="89" customFormat="1" ht="163.19999999999999">
      <c r="A1158" s="36" t="s">
        <v>1177</v>
      </c>
      <c r="B1158" s="36" t="s">
        <v>1235</v>
      </c>
      <c r="C1158" s="36" t="s">
        <v>1477</v>
      </c>
      <c r="D1158" s="36" t="s">
        <v>8431</v>
      </c>
      <c r="E1158" s="37" t="s">
        <v>8599</v>
      </c>
      <c r="F1158" s="29" t="str" cm="1">
        <f t="array" ref="F1158">NumLetras(H1158,2)</f>
        <v>Catorce mil novecientos treinta y seis euros con veinticinco céntimos</v>
      </c>
      <c r="G1158" s="88">
        <v>14936.25</v>
      </c>
      <c r="H1158" s="88">
        <f t="shared" si="17"/>
        <v>14936.25</v>
      </c>
    </row>
    <row r="1159" spans="1:8" s="89" customFormat="1" ht="163.19999999999999">
      <c r="A1159" s="36" t="s">
        <v>1177</v>
      </c>
      <c r="B1159" s="36" t="s">
        <v>1235</v>
      </c>
      <c r="C1159" s="36" t="s">
        <v>1478</v>
      </c>
      <c r="D1159" s="36" t="s">
        <v>8431</v>
      </c>
      <c r="E1159" s="37" t="s">
        <v>8600</v>
      </c>
      <c r="F1159" s="29" t="str" cm="1">
        <f t="array" ref="F1159">NumLetras(H1159,2)</f>
        <v>Catorce mil seiscientos sesenta euros con sesenta y tres céntimos</v>
      </c>
      <c r="G1159" s="88">
        <v>14660.63</v>
      </c>
      <c r="H1159" s="88">
        <f t="shared" si="17"/>
        <v>14660.63</v>
      </c>
    </row>
    <row r="1160" spans="1:8" s="89" customFormat="1" ht="163.19999999999999">
      <c r="A1160" s="36" t="s">
        <v>1177</v>
      </c>
      <c r="B1160" s="36" t="s">
        <v>1235</v>
      </c>
      <c r="C1160" s="36" t="s">
        <v>1479</v>
      </c>
      <c r="D1160" s="36" t="s">
        <v>8431</v>
      </c>
      <c r="E1160" s="37" t="s">
        <v>8601</v>
      </c>
      <c r="F1160" s="29" t="str" cm="1">
        <f t="array" ref="F1160">NumLetras(H1160,2)</f>
        <v>Catorce mil seiscientos sesenta euros con sesenta y tres céntimos</v>
      </c>
      <c r="G1160" s="88">
        <v>14660.63</v>
      </c>
      <c r="H1160" s="88">
        <f t="shared" si="17"/>
        <v>14660.63</v>
      </c>
    </row>
    <row r="1161" spans="1:8" s="89" customFormat="1" ht="163.19999999999999">
      <c r="A1161" s="36" t="s">
        <v>1177</v>
      </c>
      <c r="B1161" s="36" t="s">
        <v>1235</v>
      </c>
      <c r="C1161" s="36" t="s">
        <v>1480</v>
      </c>
      <c r="D1161" s="36" t="s">
        <v>8431</v>
      </c>
      <c r="E1161" s="37" t="s">
        <v>8602</v>
      </c>
      <c r="F1161" s="29" t="str" cm="1">
        <f t="array" ref="F1161">NumLetras(H1161,2)</f>
        <v>Catorce mil seiscientos sesenta euros con sesenta y tres céntimos</v>
      </c>
      <c r="G1161" s="88">
        <v>14660.63</v>
      </c>
      <c r="H1161" s="88">
        <f t="shared" si="17"/>
        <v>14660.63</v>
      </c>
    </row>
    <row r="1162" spans="1:8" s="89" customFormat="1" ht="163.19999999999999">
      <c r="A1162" s="36" t="s">
        <v>1177</v>
      </c>
      <c r="B1162" s="36" t="s">
        <v>1235</v>
      </c>
      <c r="C1162" s="36" t="s">
        <v>1481</v>
      </c>
      <c r="D1162" s="36" t="s">
        <v>8431</v>
      </c>
      <c r="E1162" s="37" t="s">
        <v>8603</v>
      </c>
      <c r="F1162" s="29" t="str" cm="1">
        <f t="array" ref="F1162">NumLetras(H1162,2)</f>
        <v>Catorce mil seiscientos sesenta euros con sesenta y tres céntimos</v>
      </c>
      <c r="G1162" s="88">
        <v>14660.63</v>
      </c>
      <c r="H1162" s="88">
        <f t="shared" si="17"/>
        <v>14660.63</v>
      </c>
    </row>
    <row r="1163" spans="1:8" s="89" customFormat="1" ht="163.19999999999999">
      <c r="A1163" s="36" t="s">
        <v>1177</v>
      </c>
      <c r="B1163" s="36" t="s">
        <v>1235</v>
      </c>
      <c r="C1163" s="36" t="s">
        <v>1482</v>
      </c>
      <c r="D1163" s="36" t="s">
        <v>8431</v>
      </c>
      <c r="E1163" s="37" t="s">
        <v>8604</v>
      </c>
      <c r="F1163" s="29" t="str" cm="1">
        <f t="array" ref="F1163">NumLetras(H1163,2)</f>
        <v>Catorce mil seiscientos sesenta euros con sesenta y tres céntimos</v>
      </c>
      <c r="G1163" s="88">
        <v>14660.63</v>
      </c>
      <c r="H1163" s="88">
        <f t="shared" si="17"/>
        <v>14660.63</v>
      </c>
    </row>
    <row r="1164" spans="1:8" s="89" customFormat="1" ht="163.19999999999999">
      <c r="A1164" s="36" t="s">
        <v>1177</v>
      </c>
      <c r="B1164" s="36" t="s">
        <v>1235</v>
      </c>
      <c r="C1164" s="36" t="s">
        <v>1483</v>
      </c>
      <c r="D1164" s="36" t="s">
        <v>8431</v>
      </c>
      <c r="E1164" s="37" t="s">
        <v>8605</v>
      </c>
      <c r="F1164" s="29" t="str" cm="1">
        <f t="array" ref="F1164">NumLetras(H1164,2)</f>
        <v>Catorce mil ochocientos cuarenta y cuatro euros con treinta y ocho céntimos</v>
      </c>
      <c r="G1164" s="88">
        <v>14844.38</v>
      </c>
      <c r="H1164" s="88">
        <f t="shared" si="17"/>
        <v>14844.38</v>
      </c>
    </row>
    <row r="1165" spans="1:8" s="89" customFormat="1" ht="163.19999999999999">
      <c r="A1165" s="36" t="s">
        <v>1177</v>
      </c>
      <c r="B1165" s="36" t="s">
        <v>1235</v>
      </c>
      <c r="C1165" s="36" t="s">
        <v>1484</v>
      </c>
      <c r="D1165" s="36" t="s">
        <v>8431</v>
      </c>
      <c r="E1165" s="37" t="s">
        <v>8606</v>
      </c>
      <c r="F1165" s="29" t="str" cm="1">
        <f t="array" ref="F1165">NumLetras(H1165,2)</f>
        <v>Catorce mil ochocientos cuarenta y cuatro euros con treinta y ocho céntimos</v>
      </c>
      <c r="G1165" s="88">
        <v>14844.38</v>
      </c>
      <c r="H1165" s="88">
        <f t="shared" si="17"/>
        <v>14844.38</v>
      </c>
    </row>
    <row r="1166" spans="1:8" s="89" customFormat="1" ht="163.19999999999999">
      <c r="A1166" s="36" t="s">
        <v>1177</v>
      </c>
      <c r="B1166" s="36" t="s">
        <v>1235</v>
      </c>
      <c r="C1166" s="36" t="s">
        <v>1485</v>
      </c>
      <c r="D1166" s="36" t="s">
        <v>8431</v>
      </c>
      <c r="E1166" s="37" t="s">
        <v>8607</v>
      </c>
      <c r="F1166" s="29" t="str" cm="1">
        <f t="array" ref="F1166">NumLetras(H1166,2)</f>
        <v>Catorce mil ochocientos cuarenta y cuatro euros con treinta y ocho céntimos</v>
      </c>
      <c r="G1166" s="88">
        <v>14844.38</v>
      </c>
      <c r="H1166" s="88">
        <f t="shared" si="17"/>
        <v>14844.38</v>
      </c>
    </row>
    <row r="1167" spans="1:8" s="89" customFormat="1" ht="163.19999999999999">
      <c r="A1167" s="36" t="s">
        <v>1177</v>
      </c>
      <c r="B1167" s="36" t="s">
        <v>1235</v>
      </c>
      <c r="C1167" s="36" t="s">
        <v>1486</v>
      </c>
      <c r="D1167" s="36" t="s">
        <v>8431</v>
      </c>
      <c r="E1167" s="37" t="s">
        <v>8608</v>
      </c>
      <c r="F1167" s="29" t="str" cm="1">
        <f t="array" ref="F1167">NumLetras(H1167,2)</f>
        <v>Catorce mil ochocientos cuarenta y cuatro euros con treinta y ocho céntimos</v>
      </c>
      <c r="G1167" s="88">
        <v>14844.38</v>
      </c>
      <c r="H1167" s="88">
        <f t="shared" si="17"/>
        <v>14844.38</v>
      </c>
    </row>
    <row r="1168" spans="1:8" s="89" customFormat="1" ht="163.19999999999999">
      <c r="A1168" s="36" t="s">
        <v>1177</v>
      </c>
      <c r="B1168" s="36" t="s">
        <v>1235</v>
      </c>
      <c r="C1168" s="36" t="s">
        <v>1487</v>
      </c>
      <c r="D1168" s="36" t="s">
        <v>8431</v>
      </c>
      <c r="E1168" s="37" t="s">
        <v>8609</v>
      </c>
      <c r="F1168" s="29" t="str" cm="1">
        <f t="array" ref="F1168">NumLetras(H1168,2)</f>
        <v>Catorce mil ochocientos cuarenta y cuatro euros con treinta y ocho céntimos</v>
      </c>
      <c r="G1168" s="88">
        <v>14844.38</v>
      </c>
      <c r="H1168" s="88">
        <f t="shared" si="17"/>
        <v>14844.38</v>
      </c>
    </row>
    <row r="1169" spans="1:8" s="89" customFormat="1" ht="163.19999999999999">
      <c r="A1169" s="36" t="s">
        <v>1177</v>
      </c>
      <c r="B1169" s="36" t="s">
        <v>1235</v>
      </c>
      <c r="C1169" s="36" t="s">
        <v>1488</v>
      </c>
      <c r="D1169" s="36" t="s">
        <v>8431</v>
      </c>
      <c r="E1169" s="37" t="s">
        <v>8610</v>
      </c>
      <c r="F1169" s="29" t="str" cm="1">
        <f t="array" ref="F1169">NumLetras(H1169,2)</f>
        <v>Catorce mil setecientos cincuenta y dos euros con cincuenta céntimos</v>
      </c>
      <c r="G1169" s="88">
        <v>14752.5</v>
      </c>
      <c r="H1169" s="88">
        <f t="shared" si="17"/>
        <v>14752.5</v>
      </c>
    </row>
    <row r="1170" spans="1:8" s="89" customFormat="1" ht="163.19999999999999">
      <c r="A1170" s="36" t="s">
        <v>1177</v>
      </c>
      <c r="B1170" s="36" t="s">
        <v>1235</v>
      </c>
      <c r="C1170" s="36" t="s">
        <v>1489</v>
      </c>
      <c r="D1170" s="36" t="s">
        <v>8431</v>
      </c>
      <c r="E1170" s="37" t="s">
        <v>8611</v>
      </c>
      <c r="F1170" s="29" t="str" cm="1">
        <f t="array" ref="F1170">NumLetras(H1170,2)</f>
        <v>Catorce mil setecientos cincuenta y dos euros con cincuenta céntimos</v>
      </c>
      <c r="G1170" s="88">
        <v>14752.5</v>
      </c>
      <c r="H1170" s="88">
        <f t="shared" si="17"/>
        <v>14752.5</v>
      </c>
    </row>
    <row r="1171" spans="1:8" s="89" customFormat="1" ht="163.19999999999999">
      <c r="A1171" s="36" t="s">
        <v>1177</v>
      </c>
      <c r="B1171" s="36" t="s">
        <v>1235</v>
      </c>
      <c r="C1171" s="36" t="s">
        <v>1490</v>
      </c>
      <c r="D1171" s="36" t="s">
        <v>8431</v>
      </c>
      <c r="E1171" s="37" t="s">
        <v>8612</v>
      </c>
      <c r="F1171" s="29" t="str" cm="1">
        <f t="array" ref="F1171">NumLetras(H1171,2)</f>
        <v>Catorce mil setecientos cincuenta y dos euros con cincuenta céntimos</v>
      </c>
      <c r="G1171" s="88">
        <v>14752.5</v>
      </c>
      <c r="H1171" s="88">
        <f t="shared" si="17"/>
        <v>14752.5</v>
      </c>
    </row>
    <row r="1172" spans="1:8" s="89" customFormat="1" ht="163.19999999999999">
      <c r="A1172" s="36" t="s">
        <v>1177</v>
      </c>
      <c r="B1172" s="36" t="s">
        <v>1235</v>
      </c>
      <c r="C1172" s="36" t="s">
        <v>1491</v>
      </c>
      <c r="D1172" s="36" t="s">
        <v>8431</v>
      </c>
      <c r="E1172" s="37" t="s">
        <v>8613</v>
      </c>
      <c r="F1172" s="29" t="str" cm="1">
        <f t="array" ref="F1172">NumLetras(H1172,2)</f>
        <v>Catorce mil setecientos cincuenta y dos euros con cincuenta céntimos</v>
      </c>
      <c r="G1172" s="88">
        <v>14752.5</v>
      </c>
      <c r="H1172" s="88">
        <f t="shared" si="17"/>
        <v>14752.5</v>
      </c>
    </row>
    <row r="1173" spans="1:8" s="89" customFormat="1" ht="163.19999999999999">
      <c r="A1173" s="36" t="s">
        <v>1177</v>
      </c>
      <c r="B1173" s="36" t="s">
        <v>1235</v>
      </c>
      <c r="C1173" s="36" t="s">
        <v>1492</v>
      </c>
      <c r="D1173" s="36" t="s">
        <v>8431</v>
      </c>
      <c r="E1173" s="37" t="s">
        <v>8614</v>
      </c>
      <c r="F1173" s="29" t="str" cm="1">
        <f t="array" ref="F1173">NumLetras(H1173,2)</f>
        <v>Catorce mil setecientos cincuenta y dos euros con cincuenta céntimos</v>
      </c>
      <c r="G1173" s="88">
        <v>14752.5</v>
      </c>
      <c r="H1173" s="88">
        <f t="shared" si="17"/>
        <v>14752.5</v>
      </c>
    </row>
    <row r="1174" spans="1:8" s="89" customFormat="1" ht="163.19999999999999">
      <c r="A1174" s="36" t="s">
        <v>1177</v>
      </c>
      <c r="B1174" s="36" t="s">
        <v>1235</v>
      </c>
      <c r="C1174" s="36" t="s">
        <v>1493</v>
      </c>
      <c r="D1174" s="36" t="s">
        <v>8431</v>
      </c>
      <c r="E1174" s="37" t="s">
        <v>8615</v>
      </c>
      <c r="F1174" s="29" t="str" cm="1">
        <f t="array" ref="F1174">NumLetras(H1174,2)</f>
        <v>Catorce mil setecientos cincuenta y dos euros con cincuenta céntimos</v>
      </c>
      <c r="G1174" s="88">
        <v>14752.5</v>
      </c>
      <c r="H1174" s="88">
        <f t="shared" ref="H1174:H1237" si="18">G1174*(1-$H$2)</f>
        <v>14752.5</v>
      </c>
    </row>
    <row r="1175" spans="1:8" s="89" customFormat="1" ht="163.19999999999999">
      <c r="A1175" s="36" t="s">
        <v>1177</v>
      </c>
      <c r="B1175" s="36" t="s">
        <v>1235</v>
      </c>
      <c r="C1175" s="36" t="s">
        <v>1494</v>
      </c>
      <c r="D1175" s="36" t="s">
        <v>8431</v>
      </c>
      <c r="E1175" s="37" t="s">
        <v>8616</v>
      </c>
      <c r="F1175" s="29" t="str" cm="1">
        <f t="array" ref="F1175">NumLetras(H1175,2)</f>
        <v>Catorce mil setecientos cincuenta y dos euros con cincuenta céntimos</v>
      </c>
      <c r="G1175" s="88">
        <v>14752.5</v>
      </c>
      <c r="H1175" s="88">
        <f t="shared" si="18"/>
        <v>14752.5</v>
      </c>
    </row>
    <row r="1176" spans="1:8" s="89" customFormat="1" ht="163.19999999999999">
      <c r="A1176" s="36" t="s">
        <v>1177</v>
      </c>
      <c r="B1176" s="36" t="s">
        <v>1235</v>
      </c>
      <c r="C1176" s="36" t="s">
        <v>1495</v>
      </c>
      <c r="D1176" s="36" t="s">
        <v>8431</v>
      </c>
      <c r="E1176" s="37" t="s">
        <v>8617</v>
      </c>
      <c r="F1176" s="29" t="str" cm="1">
        <f t="array" ref="F1176">NumLetras(H1176,2)</f>
        <v>Catorce mil setecientos cincuenta y dos euros con cincuenta céntimos</v>
      </c>
      <c r="G1176" s="88">
        <v>14752.5</v>
      </c>
      <c r="H1176" s="88">
        <f t="shared" si="18"/>
        <v>14752.5</v>
      </c>
    </row>
    <row r="1177" spans="1:8" s="89" customFormat="1" ht="163.19999999999999">
      <c r="A1177" s="36" t="s">
        <v>1177</v>
      </c>
      <c r="B1177" s="36" t="s">
        <v>1235</v>
      </c>
      <c r="C1177" s="36" t="s">
        <v>1496</v>
      </c>
      <c r="D1177" s="36" t="s">
        <v>8431</v>
      </c>
      <c r="E1177" s="37" t="s">
        <v>8618</v>
      </c>
      <c r="F1177" s="29" t="str" cm="1">
        <f t="array" ref="F1177">NumLetras(H1177,2)</f>
        <v>Catorce mil setecientos cincuenta y dos euros con cincuenta céntimos</v>
      </c>
      <c r="G1177" s="88">
        <v>14752.5</v>
      </c>
      <c r="H1177" s="88">
        <f t="shared" si="18"/>
        <v>14752.5</v>
      </c>
    </row>
    <row r="1178" spans="1:8" s="89" customFormat="1" ht="163.19999999999999">
      <c r="A1178" s="36" t="s">
        <v>1177</v>
      </c>
      <c r="B1178" s="36" t="s">
        <v>1235</v>
      </c>
      <c r="C1178" s="36" t="s">
        <v>1497</v>
      </c>
      <c r="D1178" s="36" t="s">
        <v>8431</v>
      </c>
      <c r="E1178" s="37" t="s">
        <v>8619</v>
      </c>
      <c r="F1178" s="29" t="str" cm="1">
        <f t="array" ref="F1178">NumLetras(H1178,2)</f>
        <v>Catorce mil setecientos cincuenta y dos euros con cincuenta céntimos</v>
      </c>
      <c r="G1178" s="88">
        <v>14752.5</v>
      </c>
      <c r="H1178" s="88">
        <f t="shared" si="18"/>
        <v>14752.5</v>
      </c>
    </row>
    <row r="1179" spans="1:8" s="89" customFormat="1" ht="163.19999999999999">
      <c r="A1179" s="36" t="s">
        <v>1177</v>
      </c>
      <c r="B1179" s="36" t="s">
        <v>1235</v>
      </c>
      <c r="C1179" s="36" t="s">
        <v>1498</v>
      </c>
      <c r="D1179" s="36" t="s">
        <v>8431</v>
      </c>
      <c r="E1179" s="37" t="s">
        <v>8620</v>
      </c>
      <c r="F1179" s="29" t="str" cm="1">
        <f t="array" ref="F1179">NumLetras(H1179,2)</f>
        <v>Catorce mil ochocientos ochenta y tres euros con setenta y cinco céntimos</v>
      </c>
      <c r="G1179" s="88">
        <v>14883.75</v>
      </c>
      <c r="H1179" s="88">
        <f t="shared" si="18"/>
        <v>14883.75</v>
      </c>
    </row>
    <row r="1180" spans="1:8" s="89" customFormat="1" ht="163.19999999999999">
      <c r="A1180" s="36" t="s">
        <v>1177</v>
      </c>
      <c r="B1180" s="36" t="s">
        <v>1235</v>
      </c>
      <c r="C1180" s="36" t="s">
        <v>1499</v>
      </c>
      <c r="D1180" s="36" t="s">
        <v>8431</v>
      </c>
      <c r="E1180" s="37" t="s">
        <v>8621</v>
      </c>
      <c r="F1180" s="29" t="str" cm="1">
        <f t="array" ref="F1180">NumLetras(H1180,2)</f>
        <v>Catorce mil ochocientos ochenta y tres euros con setenta y cinco céntimos</v>
      </c>
      <c r="G1180" s="88">
        <v>14883.75</v>
      </c>
      <c r="H1180" s="88">
        <f t="shared" si="18"/>
        <v>14883.75</v>
      </c>
    </row>
    <row r="1181" spans="1:8" s="89" customFormat="1" ht="163.19999999999999">
      <c r="A1181" s="36" t="s">
        <v>1177</v>
      </c>
      <c r="B1181" s="36" t="s">
        <v>1235</v>
      </c>
      <c r="C1181" s="36" t="s">
        <v>1500</v>
      </c>
      <c r="D1181" s="36" t="s">
        <v>8431</v>
      </c>
      <c r="E1181" s="37" t="s">
        <v>8622</v>
      </c>
      <c r="F1181" s="29" t="str" cm="1">
        <f t="array" ref="F1181">NumLetras(H1181,2)</f>
        <v>Catorce mil ochocientos ochenta y tres euros con setenta y cinco céntimos</v>
      </c>
      <c r="G1181" s="88">
        <v>14883.75</v>
      </c>
      <c r="H1181" s="88">
        <f t="shared" si="18"/>
        <v>14883.75</v>
      </c>
    </row>
    <row r="1182" spans="1:8" s="89" customFormat="1" ht="163.19999999999999">
      <c r="A1182" s="36" t="s">
        <v>1177</v>
      </c>
      <c r="B1182" s="36" t="s">
        <v>1235</v>
      </c>
      <c r="C1182" s="36" t="s">
        <v>1501</v>
      </c>
      <c r="D1182" s="36" t="s">
        <v>8431</v>
      </c>
      <c r="E1182" s="37" t="s">
        <v>8623</v>
      </c>
      <c r="F1182" s="29" t="str" cm="1">
        <f t="array" ref="F1182">NumLetras(H1182,2)</f>
        <v>Catorce mil ochocientos ochenta y tres euros con setenta y cinco céntimos</v>
      </c>
      <c r="G1182" s="88">
        <v>14883.75</v>
      </c>
      <c r="H1182" s="88">
        <f t="shared" si="18"/>
        <v>14883.75</v>
      </c>
    </row>
    <row r="1183" spans="1:8" s="89" customFormat="1" ht="163.19999999999999">
      <c r="A1183" s="36" t="s">
        <v>1177</v>
      </c>
      <c r="B1183" s="36" t="s">
        <v>1235</v>
      </c>
      <c r="C1183" s="36" t="s">
        <v>1502</v>
      </c>
      <c r="D1183" s="36" t="s">
        <v>8431</v>
      </c>
      <c r="E1183" s="37" t="s">
        <v>8624</v>
      </c>
      <c r="F1183" s="29" t="str" cm="1">
        <f t="array" ref="F1183">NumLetras(H1183,2)</f>
        <v>Catorce mil ochocientos ochenta y tres euros con setenta y cinco céntimos</v>
      </c>
      <c r="G1183" s="88">
        <v>14883.75</v>
      </c>
      <c r="H1183" s="88">
        <f t="shared" si="18"/>
        <v>14883.75</v>
      </c>
    </row>
    <row r="1184" spans="1:8" s="89" customFormat="1" ht="163.19999999999999">
      <c r="A1184" s="36" t="s">
        <v>1177</v>
      </c>
      <c r="B1184" s="36" t="s">
        <v>1235</v>
      </c>
      <c r="C1184" s="36" t="s">
        <v>1503</v>
      </c>
      <c r="D1184" s="36" t="s">
        <v>8431</v>
      </c>
      <c r="E1184" s="37" t="s">
        <v>8625</v>
      </c>
      <c r="F1184" s="29" t="str" cm="1">
        <f t="array" ref="F1184">NumLetras(H1184,2)</f>
        <v>Quince mil doscientos once euros con ochenta y ocho céntimos</v>
      </c>
      <c r="G1184" s="88">
        <v>15211.88</v>
      </c>
      <c r="H1184" s="88">
        <f t="shared" si="18"/>
        <v>15211.88</v>
      </c>
    </row>
    <row r="1185" spans="1:8" s="89" customFormat="1" ht="163.19999999999999">
      <c r="A1185" s="36" t="s">
        <v>1177</v>
      </c>
      <c r="B1185" s="36" t="s">
        <v>1235</v>
      </c>
      <c r="C1185" s="36" t="s">
        <v>1504</v>
      </c>
      <c r="D1185" s="36" t="s">
        <v>8431</v>
      </c>
      <c r="E1185" s="37" t="s">
        <v>8626</v>
      </c>
      <c r="F1185" s="29" t="str" cm="1">
        <f t="array" ref="F1185">NumLetras(H1185,2)</f>
        <v>Quince mil doscientos once euros con ochenta y ocho céntimos</v>
      </c>
      <c r="G1185" s="88">
        <v>15211.88</v>
      </c>
      <c r="H1185" s="88">
        <f t="shared" si="18"/>
        <v>15211.88</v>
      </c>
    </row>
    <row r="1186" spans="1:8" s="89" customFormat="1" ht="163.19999999999999">
      <c r="A1186" s="36" t="s">
        <v>1177</v>
      </c>
      <c r="B1186" s="36" t="s">
        <v>1235</v>
      </c>
      <c r="C1186" s="36" t="s">
        <v>1505</v>
      </c>
      <c r="D1186" s="36" t="s">
        <v>8431</v>
      </c>
      <c r="E1186" s="37" t="s">
        <v>8627</v>
      </c>
      <c r="F1186" s="29" t="str" cm="1">
        <f t="array" ref="F1186">NumLetras(H1186,2)</f>
        <v>Quince mil doscientos once euros con ochenta y ocho céntimos</v>
      </c>
      <c r="G1186" s="88">
        <v>15211.88</v>
      </c>
      <c r="H1186" s="88">
        <f t="shared" si="18"/>
        <v>15211.88</v>
      </c>
    </row>
    <row r="1187" spans="1:8" s="89" customFormat="1" ht="163.19999999999999">
      <c r="A1187" s="36" t="s">
        <v>1177</v>
      </c>
      <c r="B1187" s="36" t="s">
        <v>1235</v>
      </c>
      <c r="C1187" s="36" t="s">
        <v>1506</v>
      </c>
      <c r="D1187" s="36" t="s">
        <v>8431</v>
      </c>
      <c r="E1187" s="37" t="s">
        <v>8628</v>
      </c>
      <c r="F1187" s="29" t="str" cm="1">
        <f t="array" ref="F1187">NumLetras(H1187,2)</f>
        <v>Quince mil doscientos once euros con ochenta y ocho céntimos</v>
      </c>
      <c r="G1187" s="88">
        <v>15211.88</v>
      </c>
      <c r="H1187" s="88">
        <f t="shared" si="18"/>
        <v>15211.88</v>
      </c>
    </row>
    <row r="1188" spans="1:8" s="89" customFormat="1" ht="163.19999999999999">
      <c r="A1188" s="36" t="s">
        <v>1177</v>
      </c>
      <c r="B1188" s="36" t="s">
        <v>1235</v>
      </c>
      <c r="C1188" s="36" t="s">
        <v>1507</v>
      </c>
      <c r="D1188" s="36" t="s">
        <v>8431</v>
      </c>
      <c r="E1188" s="37" t="s">
        <v>8629</v>
      </c>
      <c r="F1188" s="29" t="str" cm="1">
        <f t="array" ref="F1188">NumLetras(H1188,2)</f>
        <v>Quince mil doscientos once euros con ochenta y ocho céntimos</v>
      </c>
      <c r="G1188" s="88">
        <v>15211.88</v>
      </c>
      <c r="H1188" s="88">
        <f t="shared" si="18"/>
        <v>15211.88</v>
      </c>
    </row>
    <row r="1189" spans="1:8" s="89" customFormat="1" ht="173.4">
      <c r="A1189" s="36" t="s">
        <v>1177</v>
      </c>
      <c r="B1189" s="36" t="s">
        <v>1235</v>
      </c>
      <c r="C1189" s="36" t="s">
        <v>1508</v>
      </c>
      <c r="D1189" s="36" t="s">
        <v>8431</v>
      </c>
      <c r="E1189" s="37" t="s">
        <v>8630</v>
      </c>
      <c r="F1189" s="29" t="str" cm="1">
        <f t="array" ref="F1189">NumLetras(H1189,2)</f>
        <v>Catorce mil setecientos cincuenta y dos euros con cincuenta céntimos</v>
      </c>
      <c r="G1189" s="88">
        <v>14752.5</v>
      </c>
      <c r="H1189" s="88">
        <f t="shared" si="18"/>
        <v>14752.5</v>
      </c>
    </row>
    <row r="1190" spans="1:8" s="89" customFormat="1" ht="173.4">
      <c r="A1190" s="36" t="s">
        <v>1177</v>
      </c>
      <c r="B1190" s="36" t="s">
        <v>1235</v>
      </c>
      <c r="C1190" s="36" t="s">
        <v>1509</v>
      </c>
      <c r="D1190" s="36" t="s">
        <v>8431</v>
      </c>
      <c r="E1190" s="37" t="s">
        <v>8631</v>
      </c>
      <c r="F1190" s="29" t="str" cm="1">
        <f t="array" ref="F1190">NumLetras(H1190,2)</f>
        <v>Catorce mil setecientos cincuenta y dos euros con cincuenta céntimos</v>
      </c>
      <c r="G1190" s="88">
        <v>14752.5</v>
      </c>
      <c r="H1190" s="88">
        <f t="shared" si="18"/>
        <v>14752.5</v>
      </c>
    </row>
    <row r="1191" spans="1:8" s="89" customFormat="1" ht="173.4">
      <c r="A1191" s="36" t="s">
        <v>1177</v>
      </c>
      <c r="B1191" s="36" t="s">
        <v>1235</v>
      </c>
      <c r="C1191" s="36" t="s">
        <v>1510</v>
      </c>
      <c r="D1191" s="36" t="s">
        <v>8431</v>
      </c>
      <c r="E1191" s="37" t="s">
        <v>8632</v>
      </c>
      <c r="F1191" s="29" t="str" cm="1">
        <f t="array" ref="F1191">NumLetras(H1191,2)</f>
        <v>Catorce mil setecientos cincuenta y dos euros con cincuenta céntimos</v>
      </c>
      <c r="G1191" s="88">
        <v>14752.5</v>
      </c>
      <c r="H1191" s="88">
        <f t="shared" si="18"/>
        <v>14752.5</v>
      </c>
    </row>
    <row r="1192" spans="1:8" s="89" customFormat="1" ht="173.4">
      <c r="A1192" s="36" t="s">
        <v>1177</v>
      </c>
      <c r="B1192" s="36" t="s">
        <v>1235</v>
      </c>
      <c r="C1192" s="36" t="s">
        <v>1511</v>
      </c>
      <c r="D1192" s="36" t="s">
        <v>8431</v>
      </c>
      <c r="E1192" s="37" t="s">
        <v>8633</v>
      </c>
      <c r="F1192" s="29" t="str" cm="1">
        <f t="array" ref="F1192">NumLetras(H1192,2)</f>
        <v>Catorce mil setecientos cincuenta y dos euros con cincuenta céntimos</v>
      </c>
      <c r="G1192" s="88">
        <v>14752.5</v>
      </c>
      <c r="H1192" s="88">
        <f t="shared" si="18"/>
        <v>14752.5</v>
      </c>
    </row>
    <row r="1193" spans="1:8" s="89" customFormat="1" ht="173.4">
      <c r="A1193" s="36" t="s">
        <v>1177</v>
      </c>
      <c r="B1193" s="36" t="s">
        <v>1235</v>
      </c>
      <c r="C1193" s="36" t="s">
        <v>1512</v>
      </c>
      <c r="D1193" s="36" t="s">
        <v>8431</v>
      </c>
      <c r="E1193" s="37" t="s">
        <v>8634</v>
      </c>
      <c r="F1193" s="29" t="str" cm="1">
        <f t="array" ref="F1193">NumLetras(H1193,2)</f>
        <v>Catorce mil setecientos cincuenta y dos euros con cincuenta céntimos</v>
      </c>
      <c r="G1193" s="88">
        <v>14752.5</v>
      </c>
      <c r="H1193" s="88">
        <f t="shared" si="18"/>
        <v>14752.5</v>
      </c>
    </row>
    <row r="1194" spans="1:8" s="89" customFormat="1" ht="163.19999999999999">
      <c r="A1194" s="36" t="s">
        <v>1177</v>
      </c>
      <c r="B1194" s="36" t="s">
        <v>1235</v>
      </c>
      <c r="C1194" s="36" t="s">
        <v>1513</v>
      </c>
      <c r="D1194" s="36" t="s">
        <v>8431</v>
      </c>
      <c r="E1194" s="37" t="s">
        <v>8635</v>
      </c>
      <c r="F1194" s="29" t="str" cm="1">
        <f t="array" ref="F1194">NumLetras(H1194,2)</f>
        <v>Catorce mil setecientos cincuenta y dos euros con cincuenta céntimos</v>
      </c>
      <c r="G1194" s="88">
        <v>14752.5</v>
      </c>
      <c r="H1194" s="88">
        <f t="shared" si="18"/>
        <v>14752.5</v>
      </c>
    </row>
    <row r="1195" spans="1:8" s="89" customFormat="1" ht="163.19999999999999">
      <c r="A1195" s="36" t="s">
        <v>1177</v>
      </c>
      <c r="B1195" s="36" t="s">
        <v>1235</v>
      </c>
      <c r="C1195" s="36" t="s">
        <v>1514</v>
      </c>
      <c r="D1195" s="36" t="s">
        <v>8431</v>
      </c>
      <c r="E1195" s="37" t="s">
        <v>8636</v>
      </c>
      <c r="F1195" s="29" t="str" cm="1">
        <f t="array" ref="F1195">NumLetras(H1195,2)</f>
        <v>Catorce mil setecientos cincuenta y dos euros con cincuenta céntimos</v>
      </c>
      <c r="G1195" s="88">
        <v>14752.5</v>
      </c>
      <c r="H1195" s="88">
        <f t="shared" si="18"/>
        <v>14752.5</v>
      </c>
    </row>
    <row r="1196" spans="1:8" s="89" customFormat="1" ht="163.19999999999999">
      <c r="A1196" s="36" t="s">
        <v>1177</v>
      </c>
      <c r="B1196" s="36" t="s">
        <v>1235</v>
      </c>
      <c r="C1196" s="36" t="s">
        <v>1515</v>
      </c>
      <c r="D1196" s="36" t="s">
        <v>8431</v>
      </c>
      <c r="E1196" s="37" t="s">
        <v>8637</v>
      </c>
      <c r="F1196" s="29" t="str" cm="1">
        <f t="array" ref="F1196">NumLetras(H1196,2)</f>
        <v>Catorce mil setecientos cincuenta y dos euros con cincuenta céntimos</v>
      </c>
      <c r="G1196" s="88">
        <v>14752.5</v>
      </c>
      <c r="H1196" s="88">
        <f t="shared" si="18"/>
        <v>14752.5</v>
      </c>
    </row>
    <row r="1197" spans="1:8" s="89" customFormat="1" ht="163.19999999999999">
      <c r="A1197" s="36" t="s">
        <v>1177</v>
      </c>
      <c r="B1197" s="36" t="s">
        <v>1235</v>
      </c>
      <c r="C1197" s="36" t="s">
        <v>1516</v>
      </c>
      <c r="D1197" s="36" t="s">
        <v>8431</v>
      </c>
      <c r="E1197" s="37" t="s">
        <v>8638</v>
      </c>
      <c r="F1197" s="29" t="str" cm="1">
        <f t="array" ref="F1197">NumLetras(H1197,2)</f>
        <v>Catorce mil setecientos cincuenta y dos euros con cincuenta céntimos</v>
      </c>
      <c r="G1197" s="88">
        <v>14752.5</v>
      </c>
      <c r="H1197" s="88">
        <f t="shared" si="18"/>
        <v>14752.5</v>
      </c>
    </row>
    <row r="1198" spans="1:8" s="89" customFormat="1" ht="163.19999999999999">
      <c r="A1198" s="36" t="s">
        <v>1177</v>
      </c>
      <c r="B1198" s="36" t="s">
        <v>1235</v>
      </c>
      <c r="C1198" s="36" t="s">
        <v>1517</v>
      </c>
      <c r="D1198" s="36" t="s">
        <v>8431</v>
      </c>
      <c r="E1198" s="37" t="s">
        <v>8639</v>
      </c>
      <c r="F1198" s="29" t="str" cm="1">
        <f t="array" ref="F1198">NumLetras(H1198,2)</f>
        <v>Catorce mil setecientos cincuenta y dos euros con cincuenta céntimos</v>
      </c>
      <c r="G1198" s="88">
        <v>14752.5</v>
      </c>
      <c r="H1198" s="88">
        <f t="shared" si="18"/>
        <v>14752.5</v>
      </c>
    </row>
    <row r="1199" spans="1:8" s="89" customFormat="1" ht="163.19999999999999">
      <c r="A1199" s="36" t="s">
        <v>1177</v>
      </c>
      <c r="B1199" s="36" t="s">
        <v>1235</v>
      </c>
      <c r="C1199" s="36" t="s">
        <v>1518</v>
      </c>
      <c r="D1199" s="36" t="s">
        <v>8431</v>
      </c>
      <c r="E1199" s="37" t="s">
        <v>8640</v>
      </c>
      <c r="F1199" s="29" t="str" cm="1">
        <f t="array" ref="F1199">NumLetras(H1199,2)</f>
        <v>Catorce mil ochocientos ochenta y tres euros con setenta y cinco céntimos</v>
      </c>
      <c r="G1199" s="88">
        <v>14883.75</v>
      </c>
      <c r="H1199" s="88">
        <f t="shared" si="18"/>
        <v>14883.75</v>
      </c>
    </row>
    <row r="1200" spans="1:8" s="89" customFormat="1" ht="163.19999999999999">
      <c r="A1200" s="36" t="s">
        <v>1177</v>
      </c>
      <c r="B1200" s="36" t="s">
        <v>1235</v>
      </c>
      <c r="C1200" s="36" t="s">
        <v>1519</v>
      </c>
      <c r="D1200" s="36" t="s">
        <v>8431</v>
      </c>
      <c r="E1200" s="37" t="s">
        <v>8641</v>
      </c>
      <c r="F1200" s="29" t="str" cm="1">
        <f t="array" ref="F1200">NumLetras(H1200,2)</f>
        <v>Catorce mil ochocientos ochenta y tres euros con setenta y cinco céntimos</v>
      </c>
      <c r="G1200" s="88">
        <v>14883.75</v>
      </c>
      <c r="H1200" s="88">
        <f t="shared" si="18"/>
        <v>14883.75</v>
      </c>
    </row>
    <row r="1201" spans="1:8" s="89" customFormat="1" ht="163.19999999999999">
      <c r="A1201" s="36" t="s">
        <v>1177</v>
      </c>
      <c r="B1201" s="36" t="s">
        <v>1235</v>
      </c>
      <c r="C1201" s="36" t="s">
        <v>1520</v>
      </c>
      <c r="D1201" s="36" t="s">
        <v>8431</v>
      </c>
      <c r="E1201" s="37" t="s">
        <v>8642</v>
      </c>
      <c r="F1201" s="29" t="str" cm="1">
        <f t="array" ref="F1201">NumLetras(H1201,2)</f>
        <v>Catorce mil ochocientos ochenta y tres euros con setenta y cinco céntimos</v>
      </c>
      <c r="G1201" s="88">
        <v>14883.75</v>
      </c>
      <c r="H1201" s="88">
        <f t="shared" si="18"/>
        <v>14883.75</v>
      </c>
    </row>
    <row r="1202" spans="1:8" s="89" customFormat="1" ht="163.19999999999999">
      <c r="A1202" s="36" t="s">
        <v>1177</v>
      </c>
      <c r="B1202" s="36" t="s">
        <v>1235</v>
      </c>
      <c r="C1202" s="36" t="s">
        <v>1521</v>
      </c>
      <c r="D1202" s="36" t="s">
        <v>8431</v>
      </c>
      <c r="E1202" s="37" t="s">
        <v>8643</v>
      </c>
      <c r="F1202" s="29" t="str" cm="1">
        <f t="array" ref="F1202">NumLetras(H1202,2)</f>
        <v>Catorce mil ochocientos ochenta y tres euros con setenta y cinco céntimos</v>
      </c>
      <c r="G1202" s="88">
        <v>14883.75</v>
      </c>
      <c r="H1202" s="88">
        <f t="shared" si="18"/>
        <v>14883.75</v>
      </c>
    </row>
    <row r="1203" spans="1:8" s="89" customFormat="1" ht="163.19999999999999">
      <c r="A1203" s="36" t="s">
        <v>1177</v>
      </c>
      <c r="B1203" s="36" t="s">
        <v>1235</v>
      </c>
      <c r="C1203" s="36" t="s">
        <v>1522</v>
      </c>
      <c r="D1203" s="36" t="s">
        <v>8431</v>
      </c>
      <c r="E1203" s="37" t="s">
        <v>8644</v>
      </c>
      <c r="F1203" s="29" t="str" cm="1">
        <f t="array" ref="F1203">NumLetras(H1203,2)</f>
        <v>Quince mil doscientos once euros con ochenta y ocho céntimos</v>
      </c>
      <c r="G1203" s="88">
        <v>15211.88</v>
      </c>
      <c r="H1203" s="88">
        <f t="shared" si="18"/>
        <v>15211.88</v>
      </c>
    </row>
    <row r="1204" spans="1:8" s="89" customFormat="1" ht="163.19999999999999">
      <c r="A1204" s="36" t="s">
        <v>1177</v>
      </c>
      <c r="B1204" s="36" t="s">
        <v>1235</v>
      </c>
      <c r="C1204" s="36" t="s">
        <v>1523</v>
      </c>
      <c r="D1204" s="36" t="s">
        <v>8431</v>
      </c>
      <c r="E1204" s="37" t="s">
        <v>8645</v>
      </c>
      <c r="F1204" s="29" t="str" cm="1">
        <f t="array" ref="F1204">NumLetras(H1204,2)</f>
        <v>Quince mil doscientos once euros con ochenta y ocho céntimos</v>
      </c>
      <c r="G1204" s="88">
        <v>15211.88</v>
      </c>
      <c r="H1204" s="88">
        <f t="shared" si="18"/>
        <v>15211.88</v>
      </c>
    </row>
    <row r="1205" spans="1:8" s="89" customFormat="1" ht="163.19999999999999">
      <c r="A1205" s="36" t="s">
        <v>1177</v>
      </c>
      <c r="B1205" s="36" t="s">
        <v>1235</v>
      </c>
      <c r="C1205" s="36" t="s">
        <v>1524</v>
      </c>
      <c r="D1205" s="36" t="s">
        <v>8431</v>
      </c>
      <c r="E1205" s="37" t="s">
        <v>8646</v>
      </c>
      <c r="F1205" s="29" t="str" cm="1">
        <f t="array" ref="F1205">NumLetras(H1205,2)</f>
        <v>Quince mil doscientos once euros con ochenta y ocho céntimos</v>
      </c>
      <c r="G1205" s="88">
        <v>15211.88</v>
      </c>
      <c r="H1205" s="88">
        <f t="shared" si="18"/>
        <v>15211.88</v>
      </c>
    </row>
    <row r="1206" spans="1:8" s="89" customFormat="1" ht="163.19999999999999">
      <c r="A1206" s="36" t="s">
        <v>1177</v>
      </c>
      <c r="B1206" s="36" t="s">
        <v>1235</v>
      </c>
      <c r="C1206" s="36" t="s">
        <v>1525</v>
      </c>
      <c r="D1206" s="36" t="s">
        <v>8431</v>
      </c>
      <c r="E1206" s="37" t="s">
        <v>8647</v>
      </c>
      <c r="F1206" s="29" t="str" cm="1">
        <f t="array" ref="F1206">NumLetras(H1206,2)</f>
        <v>Quince mil doscientos once euros con ochenta y ocho céntimos</v>
      </c>
      <c r="G1206" s="88">
        <v>15211.88</v>
      </c>
      <c r="H1206" s="88">
        <f t="shared" si="18"/>
        <v>15211.88</v>
      </c>
    </row>
    <row r="1207" spans="1:8" s="89" customFormat="1" ht="163.19999999999999">
      <c r="A1207" s="36" t="s">
        <v>1177</v>
      </c>
      <c r="B1207" s="36" t="s">
        <v>1235</v>
      </c>
      <c r="C1207" s="36" t="s">
        <v>1526</v>
      </c>
      <c r="D1207" s="36" t="s">
        <v>8431</v>
      </c>
      <c r="E1207" s="37" t="s">
        <v>8648</v>
      </c>
      <c r="F1207" s="29" t="str" cm="1">
        <f t="array" ref="F1207">NumLetras(H1207,2)</f>
        <v>Quince mil quinientos noventa y dos euros con cincuenta céntimos</v>
      </c>
      <c r="G1207" s="88">
        <v>15592.5</v>
      </c>
      <c r="H1207" s="88">
        <f t="shared" si="18"/>
        <v>15592.5</v>
      </c>
    </row>
    <row r="1208" spans="1:8" s="89" customFormat="1" ht="163.19999999999999">
      <c r="A1208" s="36" t="s">
        <v>1177</v>
      </c>
      <c r="B1208" s="36" t="s">
        <v>1235</v>
      </c>
      <c r="C1208" s="36" t="s">
        <v>1527</v>
      </c>
      <c r="D1208" s="36" t="s">
        <v>8431</v>
      </c>
      <c r="E1208" s="37" t="s">
        <v>8649</v>
      </c>
      <c r="F1208" s="29" t="str" cm="1">
        <f t="array" ref="F1208">NumLetras(H1208,2)</f>
        <v>Quince mil quinientos noventa y dos euros con cincuenta céntimos</v>
      </c>
      <c r="G1208" s="88">
        <v>15592.5</v>
      </c>
      <c r="H1208" s="88">
        <f t="shared" si="18"/>
        <v>15592.5</v>
      </c>
    </row>
    <row r="1209" spans="1:8" s="89" customFormat="1" ht="163.19999999999999">
      <c r="A1209" s="36" t="s">
        <v>1177</v>
      </c>
      <c r="B1209" s="36" t="s">
        <v>1235</v>
      </c>
      <c r="C1209" s="36" t="s">
        <v>1528</v>
      </c>
      <c r="D1209" s="36" t="s">
        <v>8431</v>
      </c>
      <c r="E1209" s="37" t="s">
        <v>8650</v>
      </c>
      <c r="F1209" s="29" t="str" cm="1">
        <f t="array" ref="F1209">NumLetras(H1209,2)</f>
        <v>Quince mil quinientos noventa y dos euros con cincuenta céntimos</v>
      </c>
      <c r="G1209" s="88">
        <v>15592.5</v>
      </c>
      <c r="H1209" s="88">
        <f t="shared" si="18"/>
        <v>15592.5</v>
      </c>
    </row>
    <row r="1210" spans="1:8" s="89" customFormat="1" ht="163.19999999999999">
      <c r="A1210" s="36" t="s">
        <v>1177</v>
      </c>
      <c r="B1210" s="36" t="s">
        <v>1235</v>
      </c>
      <c r="C1210" s="36" t="s">
        <v>1529</v>
      </c>
      <c r="D1210" s="36" t="s">
        <v>8431</v>
      </c>
      <c r="E1210" s="37" t="s">
        <v>8651</v>
      </c>
      <c r="F1210" s="29" t="str" cm="1">
        <f t="array" ref="F1210">NumLetras(H1210,2)</f>
        <v>Quince mil quinientos noventa y dos euros con cincuenta céntimos</v>
      </c>
      <c r="G1210" s="88">
        <v>15592.5</v>
      </c>
      <c r="H1210" s="88">
        <f t="shared" si="18"/>
        <v>15592.5</v>
      </c>
    </row>
    <row r="1211" spans="1:8" s="89" customFormat="1" ht="163.19999999999999">
      <c r="A1211" s="36" t="s">
        <v>1177</v>
      </c>
      <c r="B1211" s="36" t="s">
        <v>1235</v>
      </c>
      <c r="C1211" s="36" t="s">
        <v>1530</v>
      </c>
      <c r="D1211" s="36" t="s">
        <v>8431</v>
      </c>
      <c r="E1211" s="37" t="s">
        <v>8652</v>
      </c>
      <c r="F1211" s="29" t="str" cm="1">
        <f t="array" ref="F1211">NumLetras(H1211,2)</f>
        <v>Catorce mil setecientos cincuenta y dos euros con cincuenta céntimos</v>
      </c>
      <c r="G1211" s="88">
        <v>14752.5</v>
      </c>
      <c r="H1211" s="88">
        <f t="shared" si="18"/>
        <v>14752.5</v>
      </c>
    </row>
    <row r="1212" spans="1:8" s="89" customFormat="1" ht="163.19999999999999">
      <c r="A1212" s="36" t="s">
        <v>1177</v>
      </c>
      <c r="B1212" s="36" t="s">
        <v>1235</v>
      </c>
      <c r="C1212" s="36" t="s">
        <v>1531</v>
      </c>
      <c r="D1212" s="36" t="s">
        <v>8431</v>
      </c>
      <c r="E1212" s="37" t="s">
        <v>8653</v>
      </c>
      <c r="F1212" s="29" t="str" cm="1">
        <f t="array" ref="F1212">NumLetras(H1212,2)</f>
        <v>Catorce mil setecientos cincuenta y dos euros con cincuenta céntimos</v>
      </c>
      <c r="G1212" s="88">
        <v>14752.5</v>
      </c>
      <c r="H1212" s="88">
        <f t="shared" si="18"/>
        <v>14752.5</v>
      </c>
    </row>
    <row r="1213" spans="1:8" s="89" customFormat="1" ht="163.19999999999999">
      <c r="A1213" s="36" t="s">
        <v>1177</v>
      </c>
      <c r="B1213" s="36" t="s">
        <v>1235</v>
      </c>
      <c r="C1213" s="36" t="s">
        <v>1532</v>
      </c>
      <c r="D1213" s="36" t="s">
        <v>8431</v>
      </c>
      <c r="E1213" s="37" t="s">
        <v>8654</v>
      </c>
      <c r="F1213" s="29" t="str" cm="1">
        <f t="array" ref="F1213">NumLetras(H1213,2)</f>
        <v>Catorce mil setecientos cincuenta y dos euros con cincuenta céntimos</v>
      </c>
      <c r="G1213" s="88">
        <v>14752.5</v>
      </c>
      <c r="H1213" s="88">
        <f t="shared" si="18"/>
        <v>14752.5</v>
      </c>
    </row>
    <row r="1214" spans="1:8" s="89" customFormat="1" ht="163.19999999999999">
      <c r="A1214" s="36" t="s">
        <v>1177</v>
      </c>
      <c r="B1214" s="36" t="s">
        <v>1235</v>
      </c>
      <c r="C1214" s="36" t="s">
        <v>1533</v>
      </c>
      <c r="D1214" s="36" t="s">
        <v>8431</v>
      </c>
      <c r="E1214" s="37" t="s">
        <v>8655</v>
      </c>
      <c r="F1214" s="29" t="str" cm="1">
        <f t="array" ref="F1214">NumLetras(H1214,2)</f>
        <v>Catorce mil setecientos cincuenta y dos euros con cincuenta céntimos</v>
      </c>
      <c r="G1214" s="88">
        <v>14752.5</v>
      </c>
      <c r="H1214" s="88">
        <f t="shared" si="18"/>
        <v>14752.5</v>
      </c>
    </row>
    <row r="1215" spans="1:8" s="89" customFormat="1" ht="163.19999999999999">
      <c r="A1215" s="36" t="s">
        <v>1177</v>
      </c>
      <c r="B1215" s="36" t="s">
        <v>1235</v>
      </c>
      <c r="C1215" s="36" t="s">
        <v>1534</v>
      </c>
      <c r="D1215" s="36" t="s">
        <v>8431</v>
      </c>
      <c r="E1215" s="37" t="s">
        <v>8656</v>
      </c>
      <c r="F1215" s="29" t="str" cm="1">
        <f t="array" ref="F1215">NumLetras(H1215,2)</f>
        <v>Catorce mil setecientos cincuenta y dos euros con cincuenta céntimos</v>
      </c>
      <c r="G1215" s="88">
        <v>14752.5</v>
      </c>
      <c r="H1215" s="88">
        <f t="shared" si="18"/>
        <v>14752.5</v>
      </c>
    </row>
    <row r="1216" spans="1:8" s="89" customFormat="1" ht="163.19999999999999">
      <c r="A1216" s="36" t="s">
        <v>1177</v>
      </c>
      <c r="B1216" s="36" t="s">
        <v>1235</v>
      </c>
      <c r="C1216" s="36" t="s">
        <v>1535</v>
      </c>
      <c r="D1216" s="36" t="s">
        <v>8431</v>
      </c>
      <c r="E1216" s="37" t="s">
        <v>8657</v>
      </c>
      <c r="F1216" s="29" t="str" cm="1">
        <f t="array" ref="F1216">NumLetras(H1216,2)</f>
        <v>Quince mil ochenta euros con sesenta y tres céntimos</v>
      </c>
      <c r="G1216" s="88">
        <v>15080.63</v>
      </c>
      <c r="H1216" s="88">
        <f t="shared" si="18"/>
        <v>15080.63</v>
      </c>
    </row>
    <row r="1217" spans="1:8" s="89" customFormat="1" ht="163.19999999999999">
      <c r="A1217" s="36" t="s">
        <v>1177</v>
      </c>
      <c r="B1217" s="36" t="s">
        <v>1235</v>
      </c>
      <c r="C1217" s="36" t="s">
        <v>1536</v>
      </c>
      <c r="D1217" s="36" t="s">
        <v>8431</v>
      </c>
      <c r="E1217" s="37" t="s">
        <v>8658</v>
      </c>
      <c r="F1217" s="29" t="str" cm="1">
        <f t="array" ref="F1217">NumLetras(H1217,2)</f>
        <v>Quince mil ochenta euros con sesenta y tres céntimos</v>
      </c>
      <c r="G1217" s="88">
        <v>15080.63</v>
      </c>
      <c r="H1217" s="88">
        <f t="shared" si="18"/>
        <v>15080.63</v>
      </c>
    </row>
    <row r="1218" spans="1:8" s="89" customFormat="1" ht="163.19999999999999">
      <c r="A1218" s="36" t="s">
        <v>1177</v>
      </c>
      <c r="B1218" s="36" t="s">
        <v>1235</v>
      </c>
      <c r="C1218" s="36" t="s">
        <v>1537</v>
      </c>
      <c r="D1218" s="36" t="s">
        <v>8431</v>
      </c>
      <c r="E1218" s="37" t="s">
        <v>8659</v>
      </c>
      <c r="F1218" s="29" t="str" cm="1">
        <f t="array" ref="F1218">NumLetras(H1218,2)</f>
        <v>Quince mil ochenta euros con sesenta y tres céntimos</v>
      </c>
      <c r="G1218" s="88">
        <v>15080.63</v>
      </c>
      <c r="H1218" s="88">
        <f t="shared" si="18"/>
        <v>15080.63</v>
      </c>
    </row>
    <row r="1219" spans="1:8" s="89" customFormat="1" ht="163.19999999999999">
      <c r="A1219" s="36" t="s">
        <v>1177</v>
      </c>
      <c r="B1219" s="36" t="s">
        <v>1235</v>
      </c>
      <c r="C1219" s="36" t="s">
        <v>1538</v>
      </c>
      <c r="D1219" s="36" t="s">
        <v>8431</v>
      </c>
      <c r="E1219" s="37" t="s">
        <v>8660</v>
      </c>
      <c r="F1219" s="29" t="str" cm="1">
        <f t="array" ref="F1219">NumLetras(H1219,2)</f>
        <v>Quince mil ochenta euros con sesenta y tres céntimos</v>
      </c>
      <c r="G1219" s="88">
        <v>15080.63</v>
      </c>
      <c r="H1219" s="88">
        <f t="shared" si="18"/>
        <v>15080.63</v>
      </c>
    </row>
    <row r="1220" spans="1:8" s="89" customFormat="1" ht="163.19999999999999">
      <c r="A1220" s="36" t="s">
        <v>1177</v>
      </c>
      <c r="B1220" s="36" t="s">
        <v>1235</v>
      </c>
      <c r="C1220" s="36" t="s">
        <v>1539</v>
      </c>
      <c r="D1220" s="36" t="s">
        <v>8431</v>
      </c>
      <c r="E1220" s="37" t="s">
        <v>8661</v>
      </c>
      <c r="F1220" s="29" t="str" cm="1">
        <f t="array" ref="F1220">NumLetras(H1220,2)</f>
        <v>Quince mil ochenta euros con sesenta y tres céntimos</v>
      </c>
      <c r="G1220" s="88">
        <v>15080.63</v>
      </c>
      <c r="H1220" s="88">
        <f t="shared" si="18"/>
        <v>15080.63</v>
      </c>
    </row>
    <row r="1221" spans="1:8" s="89" customFormat="1" ht="163.19999999999999">
      <c r="A1221" s="36" t="s">
        <v>1177</v>
      </c>
      <c r="B1221" s="36" t="s">
        <v>1235</v>
      </c>
      <c r="C1221" s="36" t="s">
        <v>1540</v>
      </c>
      <c r="D1221" s="36" t="s">
        <v>8431</v>
      </c>
      <c r="E1221" s="37" t="s">
        <v>8662</v>
      </c>
      <c r="F1221" s="29" t="str" cm="1">
        <f t="array" ref="F1221">NumLetras(H1221,2)</f>
        <v>Catorce mil seiscientos sesenta euros con sesenta y tres céntimos</v>
      </c>
      <c r="G1221" s="88">
        <v>14660.63</v>
      </c>
      <c r="H1221" s="88">
        <f t="shared" si="18"/>
        <v>14660.63</v>
      </c>
    </row>
    <row r="1222" spans="1:8" s="89" customFormat="1" ht="163.19999999999999">
      <c r="A1222" s="36" t="s">
        <v>1177</v>
      </c>
      <c r="B1222" s="36" t="s">
        <v>1235</v>
      </c>
      <c r="C1222" s="36" t="s">
        <v>1541</v>
      </c>
      <c r="D1222" s="36" t="s">
        <v>8431</v>
      </c>
      <c r="E1222" s="37" t="s">
        <v>8663</v>
      </c>
      <c r="F1222" s="29" t="str" cm="1">
        <f t="array" ref="F1222">NumLetras(H1222,2)</f>
        <v>Catorce mil seiscientos sesenta euros con sesenta y tres céntimos</v>
      </c>
      <c r="G1222" s="88">
        <v>14660.63</v>
      </c>
      <c r="H1222" s="88">
        <f t="shared" si="18"/>
        <v>14660.63</v>
      </c>
    </row>
    <row r="1223" spans="1:8" s="89" customFormat="1" ht="163.19999999999999">
      <c r="A1223" s="36" t="s">
        <v>1177</v>
      </c>
      <c r="B1223" s="36" t="s">
        <v>1235</v>
      </c>
      <c r="C1223" s="36" t="s">
        <v>1542</v>
      </c>
      <c r="D1223" s="36" t="s">
        <v>8431</v>
      </c>
      <c r="E1223" s="37" t="s">
        <v>8664</v>
      </c>
      <c r="F1223" s="29" t="str" cm="1">
        <f t="array" ref="F1223">NumLetras(H1223,2)</f>
        <v>Catorce mil seiscientos sesenta euros con sesenta y tres céntimos</v>
      </c>
      <c r="G1223" s="88">
        <v>14660.63</v>
      </c>
      <c r="H1223" s="88">
        <f t="shared" si="18"/>
        <v>14660.63</v>
      </c>
    </row>
    <row r="1224" spans="1:8" s="89" customFormat="1" ht="163.19999999999999">
      <c r="A1224" s="36" t="s">
        <v>1177</v>
      </c>
      <c r="B1224" s="36" t="s">
        <v>1235</v>
      </c>
      <c r="C1224" s="36" t="s">
        <v>1543</v>
      </c>
      <c r="D1224" s="36" t="s">
        <v>8431</v>
      </c>
      <c r="E1224" s="37" t="s">
        <v>8665</v>
      </c>
      <c r="F1224" s="29" t="str" cm="1">
        <f t="array" ref="F1224">NumLetras(H1224,2)</f>
        <v>Catorce mil seiscientos sesenta euros con sesenta y tres céntimos</v>
      </c>
      <c r="G1224" s="88">
        <v>14660.63</v>
      </c>
      <c r="H1224" s="88">
        <f t="shared" si="18"/>
        <v>14660.63</v>
      </c>
    </row>
    <row r="1225" spans="1:8" s="89" customFormat="1" ht="163.19999999999999">
      <c r="A1225" s="36" t="s">
        <v>1177</v>
      </c>
      <c r="B1225" s="36" t="s">
        <v>1235</v>
      </c>
      <c r="C1225" s="36" t="s">
        <v>1544</v>
      </c>
      <c r="D1225" s="36" t="s">
        <v>8431</v>
      </c>
      <c r="E1225" s="37" t="s">
        <v>8666</v>
      </c>
      <c r="F1225" s="29" t="str" cm="1">
        <f t="array" ref="F1225">NumLetras(H1225,2)</f>
        <v>Catorce mil seiscientos sesenta euros con sesenta y tres céntimos</v>
      </c>
      <c r="G1225" s="88">
        <v>14660.63</v>
      </c>
      <c r="H1225" s="88">
        <f t="shared" si="18"/>
        <v>14660.63</v>
      </c>
    </row>
    <row r="1226" spans="1:8" s="89" customFormat="1" ht="163.19999999999999">
      <c r="A1226" s="36" t="s">
        <v>1177</v>
      </c>
      <c r="B1226" s="36" t="s">
        <v>1235</v>
      </c>
      <c r="C1226" s="36" t="s">
        <v>1545</v>
      </c>
      <c r="D1226" s="36" t="s">
        <v>8431</v>
      </c>
      <c r="E1226" s="37" t="s">
        <v>8667</v>
      </c>
      <c r="F1226" s="29" t="str" cm="1">
        <f t="array" ref="F1226">NumLetras(H1226,2)</f>
        <v>Quince mil cuatrocientos cuarenta y ocho euros con trece céntimos</v>
      </c>
      <c r="G1226" s="88">
        <v>15448.13</v>
      </c>
      <c r="H1226" s="88">
        <f t="shared" si="18"/>
        <v>15448.13</v>
      </c>
    </row>
    <row r="1227" spans="1:8" s="89" customFormat="1" ht="163.19999999999999">
      <c r="A1227" s="36" t="s">
        <v>1177</v>
      </c>
      <c r="B1227" s="36" t="s">
        <v>1235</v>
      </c>
      <c r="C1227" s="36" t="s">
        <v>1546</v>
      </c>
      <c r="D1227" s="36" t="s">
        <v>8431</v>
      </c>
      <c r="E1227" s="37" t="s">
        <v>8668</v>
      </c>
      <c r="F1227" s="29" t="str" cm="1">
        <f t="array" ref="F1227">NumLetras(H1227,2)</f>
        <v>Quince mil cuatrocientos cuarenta y ocho euros con trece céntimos</v>
      </c>
      <c r="G1227" s="88">
        <v>15448.13</v>
      </c>
      <c r="H1227" s="88">
        <f t="shared" si="18"/>
        <v>15448.13</v>
      </c>
    </row>
    <row r="1228" spans="1:8" s="89" customFormat="1" ht="163.19999999999999">
      <c r="A1228" s="36" t="s">
        <v>1177</v>
      </c>
      <c r="B1228" s="36" t="s">
        <v>1235</v>
      </c>
      <c r="C1228" s="36" t="s">
        <v>1547</v>
      </c>
      <c r="D1228" s="36" t="s">
        <v>8431</v>
      </c>
      <c r="E1228" s="37" t="s">
        <v>8669</v>
      </c>
      <c r="F1228" s="29" t="str" cm="1">
        <f t="array" ref="F1228">NumLetras(H1228,2)</f>
        <v>Quince mil cuatrocientos cuarenta y ocho euros con trece céntimos</v>
      </c>
      <c r="G1228" s="88">
        <v>15448.13</v>
      </c>
      <c r="H1228" s="88">
        <f t="shared" si="18"/>
        <v>15448.13</v>
      </c>
    </row>
    <row r="1229" spans="1:8" s="89" customFormat="1" ht="163.19999999999999">
      <c r="A1229" s="36" t="s">
        <v>1177</v>
      </c>
      <c r="B1229" s="36" t="s">
        <v>1235</v>
      </c>
      <c r="C1229" s="36" t="s">
        <v>1548</v>
      </c>
      <c r="D1229" s="36" t="s">
        <v>8431</v>
      </c>
      <c r="E1229" s="37" t="s">
        <v>8670</v>
      </c>
      <c r="F1229" s="29" t="str" cm="1">
        <f t="array" ref="F1229">NumLetras(H1229,2)</f>
        <v>Quince mil cuatrocientos cuarenta y ocho euros con trece céntimos</v>
      </c>
      <c r="G1229" s="88">
        <v>15448.13</v>
      </c>
      <c r="H1229" s="88">
        <f t="shared" si="18"/>
        <v>15448.13</v>
      </c>
    </row>
    <row r="1230" spans="1:8" s="89" customFormat="1" ht="163.19999999999999">
      <c r="A1230" s="36" t="s">
        <v>1177</v>
      </c>
      <c r="B1230" s="36" t="s">
        <v>1235</v>
      </c>
      <c r="C1230" s="36" t="s">
        <v>1549</v>
      </c>
      <c r="D1230" s="36" t="s">
        <v>8431</v>
      </c>
      <c r="E1230" s="37" t="s">
        <v>8671</v>
      </c>
      <c r="F1230" s="29" t="str" cm="1">
        <f t="array" ref="F1230">NumLetras(H1230,2)</f>
        <v>Quince mil cuatrocientos cuarenta y ocho euros con trece céntimos</v>
      </c>
      <c r="G1230" s="88">
        <v>15448.13</v>
      </c>
      <c r="H1230" s="88">
        <f t="shared" si="18"/>
        <v>15448.13</v>
      </c>
    </row>
    <row r="1231" spans="1:8" s="89" customFormat="1" ht="163.19999999999999">
      <c r="A1231" s="36" t="s">
        <v>1177</v>
      </c>
      <c r="B1231" s="36" t="s">
        <v>1235</v>
      </c>
      <c r="C1231" s="36" t="s">
        <v>1550</v>
      </c>
      <c r="D1231" s="36" t="s">
        <v>8431</v>
      </c>
      <c r="E1231" s="37" t="s">
        <v>9517</v>
      </c>
      <c r="F1231" s="29" t="str" cm="1">
        <f t="array" ref="F1231">NumLetras(H1231,2)</f>
        <v>Veintitrés mil setecientos ochenta y dos euros con cincuenta céntimos</v>
      </c>
      <c r="G1231" s="88">
        <v>23782.5</v>
      </c>
      <c r="H1231" s="88">
        <f t="shared" si="18"/>
        <v>23782.5</v>
      </c>
    </row>
    <row r="1232" spans="1:8" s="89" customFormat="1" ht="163.19999999999999">
      <c r="A1232" s="36" t="s">
        <v>1177</v>
      </c>
      <c r="B1232" s="36" t="s">
        <v>1235</v>
      </c>
      <c r="C1232" s="36" t="s">
        <v>1551</v>
      </c>
      <c r="D1232" s="36" t="s">
        <v>8431</v>
      </c>
      <c r="E1232" s="37" t="s">
        <v>10611</v>
      </c>
      <c r="F1232" s="29" t="str" cm="1">
        <f t="array" ref="F1232">NumLetras(H1232,2)</f>
        <v>Veintitrés mil setecientos ochenta y dos euros con cincuenta céntimos</v>
      </c>
      <c r="G1232" s="88">
        <v>23782.5</v>
      </c>
      <c r="H1232" s="88">
        <f t="shared" si="18"/>
        <v>23782.5</v>
      </c>
    </row>
    <row r="1233" spans="1:8" s="89" customFormat="1" ht="163.19999999999999">
      <c r="A1233" s="36" t="s">
        <v>1177</v>
      </c>
      <c r="B1233" s="36" t="s">
        <v>1235</v>
      </c>
      <c r="C1233" s="36" t="s">
        <v>1552</v>
      </c>
      <c r="D1233" s="36" t="s">
        <v>8431</v>
      </c>
      <c r="E1233" s="37" t="s">
        <v>10466</v>
      </c>
      <c r="F1233" s="29" t="str" cm="1">
        <f t="array" ref="F1233">NumLetras(H1233,2)</f>
        <v>Veintitrés mil setecientos ochenta y dos euros con cincuenta céntimos</v>
      </c>
      <c r="G1233" s="88">
        <v>23782.5</v>
      </c>
      <c r="H1233" s="88">
        <f t="shared" si="18"/>
        <v>23782.5</v>
      </c>
    </row>
    <row r="1234" spans="1:8" s="89" customFormat="1" ht="163.19999999999999">
      <c r="A1234" s="36" t="s">
        <v>1177</v>
      </c>
      <c r="B1234" s="36" t="s">
        <v>1235</v>
      </c>
      <c r="C1234" s="36" t="s">
        <v>1553</v>
      </c>
      <c r="D1234" s="36" t="s">
        <v>8431</v>
      </c>
      <c r="E1234" s="37" t="s">
        <v>10467</v>
      </c>
      <c r="F1234" s="29" t="str" cm="1">
        <f t="array" ref="F1234">NumLetras(H1234,2)</f>
        <v>Veintitrés mil setecientos ochenta y dos euros con cincuenta céntimos</v>
      </c>
      <c r="G1234" s="88">
        <v>23782.5</v>
      </c>
      <c r="H1234" s="88">
        <f t="shared" si="18"/>
        <v>23782.5</v>
      </c>
    </row>
    <row r="1235" spans="1:8" s="89" customFormat="1" ht="163.19999999999999">
      <c r="A1235" s="36" t="s">
        <v>1177</v>
      </c>
      <c r="B1235" s="36" t="s">
        <v>1235</v>
      </c>
      <c r="C1235" s="36" t="s">
        <v>1554</v>
      </c>
      <c r="D1235" s="36" t="s">
        <v>8431</v>
      </c>
      <c r="E1235" s="37" t="s">
        <v>10468</v>
      </c>
      <c r="F1235" s="29" t="str" cm="1">
        <f t="array" ref="F1235">NumLetras(H1235,2)</f>
        <v>Veintitrés mil novecientos noventa y dos euros con cincuenta céntimos</v>
      </c>
      <c r="G1235" s="88">
        <v>23992.5</v>
      </c>
      <c r="H1235" s="88">
        <f t="shared" si="18"/>
        <v>23992.5</v>
      </c>
    </row>
    <row r="1236" spans="1:8" s="89" customFormat="1" ht="163.19999999999999">
      <c r="A1236" s="36" t="s">
        <v>1177</v>
      </c>
      <c r="B1236" s="36" t="s">
        <v>1235</v>
      </c>
      <c r="C1236" s="36" t="s">
        <v>1555</v>
      </c>
      <c r="D1236" s="36" t="s">
        <v>8431</v>
      </c>
      <c r="E1236" s="37" t="s">
        <v>10816</v>
      </c>
      <c r="F1236" s="29" t="str" cm="1">
        <f t="array" ref="F1236">NumLetras(H1236,2)</f>
        <v>Veintitrés mil novecientos noventa y dos euros con cincuenta céntimos</v>
      </c>
      <c r="G1236" s="88">
        <v>23992.5</v>
      </c>
      <c r="H1236" s="88">
        <f t="shared" si="18"/>
        <v>23992.5</v>
      </c>
    </row>
    <row r="1237" spans="1:8" s="89" customFormat="1" ht="163.19999999999999">
      <c r="A1237" s="36" t="s">
        <v>1177</v>
      </c>
      <c r="B1237" s="36" t="s">
        <v>1235</v>
      </c>
      <c r="C1237" s="36" t="s">
        <v>1556</v>
      </c>
      <c r="D1237" s="36" t="s">
        <v>8431</v>
      </c>
      <c r="E1237" s="37" t="s">
        <v>10469</v>
      </c>
      <c r="F1237" s="29" t="str" cm="1">
        <f t="array" ref="F1237">NumLetras(H1237,2)</f>
        <v>Veintitrés mil novecientos noventa y dos euros con cincuenta céntimos</v>
      </c>
      <c r="G1237" s="88">
        <v>23992.5</v>
      </c>
      <c r="H1237" s="88">
        <f t="shared" si="18"/>
        <v>23992.5</v>
      </c>
    </row>
    <row r="1238" spans="1:8" s="89" customFormat="1" ht="163.19999999999999">
      <c r="A1238" s="36" t="s">
        <v>1177</v>
      </c>
      <c r="B1238" s="36" t="s">
        <v>1235</v>
      </c>
      <c r="C1238" s="36" t="s">
        <v>1557</v>
      </c>
      <c r="D1238" s="36" t="s">
        <v>8431</v>
      </c>
      <c r="E1238" s="37" t="s">
        <v>10470</v>
      </c>
      <c r="F1238" s="29" t="str" cm="1">
        <f t="array" ref="F1238">NumLetras(H1238,2)</f>
        <v>Veintitrés mil setecientos ochenta y dos euros con cincuenta céntimos</v>
      </c>
      <c r="G1238" s="88">
        <v>23782.5</v>
      </c>
      <c r="H1238" s="88">
        <f t="shared" ref="H1238:H1301" si="19">G1238*(1-$H$2)</f>
        <v>23782.5</v>
      </c>
    </row>
    <row r="1239" spans="1:8" s="89" customFormat="1" ht="163.19999999999999">
      <c r="A1239" s="36" t="s">
        <v>1177</v>
      </c>
      <c r="B1239" s="36" t="s">
        <v>1235</v>
      </c>
      <c r="C1239" s="36" t="s">
        <v>1558</v>
      </c>
      <c r="D1239" s="36" t="s">
        <v>8431</v>
      </c>
      <c r="E1239" s="37" t="s">
        <v>10471</v>
      </c>
      <c r="F1239" s="29" t="str" cm="1">
        <f t="array" ref="F1239">NumLetras(H1239,2)</f>
        <v>Veintitrés mil setecientos ochenta y dos euros con cincuenta céntimos</v>
      </c>
      <c r="G1239" s="88">
        <v>23782.5</v>
      </c>
      <c r="H1239" s="88">
        <f t="shared" si="19"/>
        <v>23782.5</v>
      </c>
    </row>
    <row r="1240" spans="1:8" s="89" customFormat="1" ht="163.19999999999999">
      <c r="A1240" s="36" t="s">
        <v>1177</v>
      </c>
      <c r="B1240" s="36" t="s">
        <v>1235</v>
      </c>
      <c r="C1240" s="36" t="s">
        <v>1559</v>
      </c>
      <c r="D1240" s="36" t="s">
        <v>8431</v>
      </c>
      <c r="E1240" s="37" t="s">
        <v>10472</v>
      </c>
      <c r="F1240" s="29" t="str" cm="1">
        <f t="array" ref="F1240">NumLetras(H1240,2)</f>
        <v>Veintitrés mil setecientos ochenta y dos euros con cincuenta céntimos</v>
      </c>
      <c r="G1240" s="88">
        <v>23782.5</v>
      </c>
      <c r="H1240" s="88">
        <f t="shared" si="19"/>
        <v>23782.5</v>
      </c>
    </row>
    <row r="1241" spans="1:8" s="89" customFormat="1" ht="163.19999999999999">
      <c r="A1241" s="36" t="s">
        <v>1177</v>
      </c>
      <c r="B1241" s="36" t="s">
        <v>1235</v>
      </c>
      <c r="C1241" s="36" t="s">
        <v>1560</v>
      </c>
      <c r="D1241" s="36" t="s">
        <v>8431</v>
      </c>
      <c r="E1241" s="37" t="s">
        <v>10473</v>
      </c>
      <c r="F1241" s="29" t="str" cm="1">
        <f t="array" ref="F1241">NumLetras(H1241,2)</f>
        <v>Veintitrés mil novecientos noventa y dos euros con cincuenta céntimos</v>
      </c>
      <c r="G1241" s="88">
        <v>23992.5</v>
      </c>
      <c r="H1241" s="88">
        <f t="shared" si="19"/>
        <v>23992.5</v>
      </c>
    </row>
    <row r="1242" spans="1:8" s="89" customFormat="1" ht="163.19999999999999">
      <c r="A1242" s="36" t="s">
        <v>1177</v>
      </c>
      <c r="B1242" s="36" t="s">
        <v>1235</v>
      </c>
      <c r="C1242" s="36" t="s">
        <v>1561</v>
      </c>
      <c r="D1242" s="36" t="s">
        <v>8431</v>
      </c>
      <c r="E1242" s="37" t="s">
        <v>10474</v>
      </c>
      <c r="F1242" s="29" t="str" cm="1">
        <f t="array" ref="F1242">NumLetras(H1242,2)</f>
        <v>Veintitrés mil novecientos noventa y dos euros con cincuenta céntimos</v>
      </c>
      <c r="G1242" s="88">
        <v>23992.5</v>
      </c>
      <c r="H1242" s="88">
        <f t="shared" si="19"/>
        <v>23992.5</v>
      </c>
    </row>
    <row r="1243" spans="1:8" s="89" customFormat="1" ht="163.19999999999999">
      <c r="A1243" s="36" t="s">
        <v>1177</v>
      </c>
      <c r="B1243" s="36" t="s">
        <v>1235</v>
      </c>
      <c r="C1243" s="36" t="s">
        <v>1562</v>
      </c>
      <c r="D1243" s="36" t="s">
        <v>8431</v>
      </c>
      <c r="E1243" s="37" t="s">
        <v>10475</v>
      </c>
      <c r="F1243" s="29" t="str" cm="1">
        <f t="array" ref="F1243">NumLetras(H1243,2)</f>
        <v>Veintitrés mil novecientos noventa y dos euros con cincuenta céntimos</v>
      </c>
      <c r="G1243" s="88">
        <v>23992.5</v>
      </c>
      <c r="H1243" s="88">
        <f t="shared" si="19"/>
        <v>23992.5</v>
      </c>
    </row>
    <row r="1244" spans="1:8" s="89" customFormat="1" ht="163.19999999999999">
      <c r="A1244" s="36" t="s">
        <v>1177</v>
      </c>
      <c r="B1244" s="36" t="s">
        <v>1235</v>
      </c>
      <c r="C1244" s="36" t="s">
        <v>1563</v>
      </c>
      <c r="D1244" s="36" t="s">
        <v>8431</v>
      </c>
      <c r="E1244" s="37" t="s">
        <v>10476</v>
      </c>
      <c r="F1244" s="29" t="str" cm="1">
        <f t="array" ref="F1244">NumLetras(H1244,2)</f>
        <v>Veintitrés mil trescientos sesenta y dos euros con cincuenta céntimos</v>
      </c>
      <c r="G1244" s="88">
        <v>23362.5</v>
      </c>
      <c r="H1244" s="88">
        <f t="shared" si="19"/>
        <v>23362.5</v>
      </c>
    </row>
    <row r="1245" spans="1:8" s="89" customFormat="1" ht="163.19999999999999">
      <c r="A1245" s="36" t="s">
        <v>1177</v>
      </c>
      <c r="B1245" s="36" t="s">
        <v>1235</v>
      </c>
      <c r="C1245" s="36" t="s">
        <v>1564</v>
      </c>
      <c r="D1245" s="36" t="s">
        <v>8431</v>
      </c>
      <c r="E1245" s="37" t="s">
        <v>10477</v>
      </c>
      <c r="F1245" s="29" t="str" cm="1">
        <f t="array" ref="F1245">NumLetras(H1245,2)</f>
        <v>Veintitrés mil trescientos sesenta y dos euros con cincuenta céntimos</v>
      </c>
      <c r="G1245" s="88">
        <v>23362.5</v>
      </c>
      <c r="H1245" s="88">
        <f t="shared" si="19"/>
        <v>23362.5</v>
      </c>
    </row>
    <row r="1246" spans="1:8" s="89" customFormat="1" ht="163.19999999999999">
      <c r="A1246" s="36" t="s">
        <v>1177</v>
      </c>
      <c r="B1246" s="36" t="s">
        <v>1235</v>
      </c>
      <c r="C1246" s="36" t="s">
        <v>1565</v>
      </c>
      <c r="D1246" s="36" t="s">
        <v>8431</v>
      </c>
      <c r="E1246" s="37" t="s">
        <v>10478</v>
      </c>
      <c r="F1246" s="29" t="str" cm="1">
        <f t="array" ref="F1246">NumLetras(H1246,2)</f>
        <v>Veintitrés mil trescientos sesenta y dos euros con cincuenta céntimos</v>
      </c>
      <c r="G1246" s="88">
        <v>23362.5</v>
      </c>
      <c r="H1246" s="88">
        <f t="shared" si="19"/>
        <v>23362.5</v>
      </c>
    </row>
    <row r="1247" spans="1:8" s="89" customFormat="1" ht="163.19999999999999">
      <c r="A1247" s="36" t="s">
        <v>1177</v>
      </c>
      <c r="B1247" s="36" t="s">
        <v>1235</v>
      </c>
      <c r="C1247" s="36" t="s">
        <v>1566</v>
      </c>
      <c r="D1247" s="36" t="s">
        <v>8431</v>
      </c>
      <c r="E1247" s="37" t="s">
        <v>10479</v>
      </c>
      <c r="F1247" s="29" t="str" cm="1">
        <f t="array" ref="F1247">NumLetras(H1247,2)</f>
        <v>Veintitrés mil quinientos setenta y dos euros con cincuenta céntimos</v>
      </c>
      <c r="G1247" s="88">
        <v>23572.5</v>
      </c>
      <c r="H1247" s="88">
        <f t="shared" si="19"/>
        <v>23572.5</v>
      </c>
    </row>
    <row r="1248" spans="1:8" s="89" customFormat="1" ht="163.19999999999999">
      <c r="A1248" s="36" t="s">
        <v>1177</v>
      </c>
      <c r="B1248" s="36" t="s">
        <v>1235</v>
      </c>
      <c r="C1248" s="36" t="s">
        <v>1567</v>
      </c>
      <c r="D1248" s="36" t="s">
        <v>8431</v>
      </c>
      <c r="E1248" s="37" t="s">
        <v>10480</v>
      </c>
      <c r="F1248" s="29" t="str" cm="1">
        <f t="array" ref="F1248">NumLetras(H1248,2)</f>
        <v>Veintitrés mil quinientos setenta y dos euros con cincuenta céntimos</v>
      </c>
      <c r="G1248" s="88">
        <v>23572.5</v>
      </c>
      <c r="H1248" s="88">
        <f t="shared" si="19"/>
        <v>23572.5</v>
      </c>
    </row>
    <row r="1249" spans="1:8" s="89" customFormat="1" ht="163.19999999999999">
      <c r="A1249" s="36" t="s">
        <v>1177</v>
      </c>
      <c r="B1249" s="36" t="s">
        <v>1235</v>
      </c>
      <c r="C1249" s="36" t="s">
        <v>1568</v>
      </c>
      <c r="D1249" s="36" t="s">
        <v>8431</v>
      </c>
      <c r="E1249" s="37" t="s">
        <v>10481</v>
      </c>
      <c r="F1249" s="29" t="str" cm="1">
        <f t="array" ref="F1249">NumLetras(H1249,2)</f>
        <v>Veintitrés mil quinientos setenta y dos euros con cincuenta céntimos</v>
      </c>
      <c r="G1249" s="88">
        <v>23572.5</v>
      </c>
      <c r="H1249" s="88">
        <f t="shared" si="19"/>
        <v>23572.5</v>
      </c>
    </row>
    <row r="1250" spans="1:8" s="89" customFormat="1" ht="285.60000000000002">
      <c r="A1250" s="36" t="s">
        <v>1177</v>
      </c>
      <c r="B1250" s="36" t="s">
        <v>1235</v>
      </c>
      <c r="C1250" s="36" t="s">
        <v>1569</v>
      </c>
      <c r="D1250" s="36" t="s">
        <v>8431</v>
      </c>
      <c r="E1250" s="37" t="s">
        <v>10829</v>
      </c>
      <c r="F1250" s="29" t="str" cm="1">
        <f t="array" ref="F1250">NumLetras(H1250,2)</f>
        <v>Cuarenta mil cuatrocientos cincuenta euros con cuarenta céntimos</v>
      </c>
      <c r="G1250" s="88">
        <v>40450.400000000001</v>
      </c>
      <c r="H1250" s="88">
        <f t="shared" si="19"/>
        <v>40450.400000000001</v>
      </c>
    </row>
    <row r="1251" spans="1:8" s="89" customFormat="1" ht="40.799999999999997">
      <c r="A1251" s="31" t="s">
        <v>1177</v>
      </c>
      <c r="B1251" s="31" t="s">
        <v>1571</v>
      </c>
      <c r="C1251" s="50" t="s">
        <v>1572</v>
      </c>
      <c r="D1251" s="87" t="s">
        <v>8431</v>
      </c>
      <c r="E1251" s="27" t="s">
        <v>1573</v>
      </c>
      <c r="F1251" s="31" t="str" cm="1">
        <f t="array" ref="F1251">NumLetras(H1251,2)</f>
        <v>Dos mil trescientos sesenta y dos euros con cincuenta céntimos</v>
      </c>
      <c r="G1251" s="88">
        <v>2362.5</v>
      </c>
      <c r="H1251" s="88">
        <f t="shared" si="19"/>
        <v>2362.5</v>
      </c>
    </row>
    <row r="1252" spans="1:8" s="89" customFormat="1" ht="40.799999999999997">
      <c r="A1252" s="31" t="s">
        <v>1177</v>
      </c>
      <c r="B1252" s="31" t="s">
        <v>1571</v>
      </c>
      <c r="C1252" s="50" t="s">
        <v>1574</v>
      </c>
      <c r="D1252" s="87" t="s">
        <v>8431</v>
      </c>
      <c r="E1252" s="27" t="s">
        <v>1575</v>
      </c>
      <c r="F1252" s="31" t="str" cm="1">
        <f t="array" ref="F1252">NumLetras(H1252,2)</f>
        <v>Mil trescientos noventa y cinco euros</v>
      </c>
      <c r="G1252" s="88">
        <v>1395</v>
      </c>
      <c r="H1252" s="88">
        <f t="shared" si="19"/>
        <v>1395</v>
      </c>
    </row>
    <row r="1253" spans="1:8" s="89" customFormat="1" ht="30.6">
      <c r="A1253" s="31" t="s">
        <v>1177</v>
      </c>
      <c r="B1253" s="31" t="s">
        <v>1571</v>
      </c>
      <c r="C1253" s="50" t="s">
        <v>1576</v>
      </c>
      <c r="D1253" s="87" t="s">
        <v>8431</v>
      </c>
      <c r="E1253" s="27" t="s">
        <v>1577</v>
      </c>
      <c r="F1253" s="31" t="str" cm="1">
        <f t="array" ref="F1253">NumLetras(H1253,2)</f>
        <v>Mil quinientos veintisiete euros con cincuenta céntimos</v>
      </c>
      <c r="G1253" s="88">
        <v>1527.5</v>
      </c>
      <c r="H1253" s="88">
        <f t="shared" si="19"/>
        <v>1527.5</v>
      </c>
    </row>
    <row r="1254" spans="1:8" s="89" customFormat="1" ht="40.799999999999997">
      <c r="A1254" s="31" t="s">
        <v>1177</v>
      </c>
      <c r="B1254" s="31" t="s">
        <v>1571</v>
      </c>
      <c r="C1254" s="50" t="s">
        <v>1578</v>
      </c>
      <c r="D1254" s="87" t="s">
        <v>8431</v>
      </c>
      <c r="E1254" s="27" t="s">
        <v>1579</v>
      </c>
      <c r="F1254" s="31" t="str" cm="1">
        <f t="array" ref="F1254">NumLetras(H1254,2)</f>
        <v>Mil setecientos noventa y cinco euros</v>
      </c>
      <c r="G1254" s="88">
        <v>1795</v>
      </c>
      <c r="H1254" s="88">
        <f t="shared" si="19"/>
        <v>1795</v>
      </c>
    </row>
    <row r="1255" spans="1:8" s="89" customFormat="1" ht="30.6">
      <c r="A1255" s="31" t="s">
        <v>1177</v>
      </c>
      <c r="B1255" s="31" t="s">
        <v>1571</v>
      </c>
      <c r="C1255" s="50" t="s">
        <v>1580</v>
      </c>
      <c r="D1255" s="87" t="s">
        <v>8431</v>
      </c>
      <c r="E1255" s="27" t="s">
        <v>1581</v>
      </c>
      <c r="F1255" s="31" t="str" cm="1">
        <f t="array" ref="F1255">NumLetras(H1255,2)</f>
        <v>Mil seiscientos sesenta y siete euros con cincuenta céntimos</v>
      </c>
      <c r="G1255" s="88">
        <v>1667.5</v>
      </c>
      <c r="H1255" s="88">
        <f t="shared" si="19"/>
        <v>1667.5</v>
      </c>
    </row>
    <row r="1256" spans="1:8" s="89" customFormat="1" ht="30.6">
      <c r="A1256" s="31" t="s">
        <v>1177</v>
      </c>
      <c r="B1256" s="31" t="s">
        <v>1571</v>
      </c>
      <c r="C1256" s="50" t="s">
        <v>1582</v>
      </c>
      <c r="D1256" s="87" t="s">
        <v>8431</v>
      </c>
      <c r="E1256" s="27" t="s">
        <v>1583</v>
      </c>
      <c r="F1256" s="31" t="str" cm="1">
        <f t="array" ref="F1256">NumLetras(H1256,2)</f>
        <v>Mil novecientos noventa y ocho euros con setenta y cinco céntimos</v>
      </c>
      <c r="G1256" s="88">
        <v>1998.75</v>
      </c>
      <c r="H1256" s="88">
        <f t="shared" si="19"/>
        <v>1998.75</v>
      </c>
    </row>
    <row r="1257" spans="1:8" s="89" customFormat="1" ht="40.799999999999997">
      <c r="A1257" s="31" t="s">
        <v>1177</v>
      </c>
      <c r="B1257" s="31" t="s">
        <v>1571</v>
      </c>
      <c r="C1257" s="50" t="s">
        <v>1584</v>
      </c>
      <c r="D1257" s="87" t="s">
        <v>8431</v>
      </c>
      <c r="E1257" s="27" t="s">
        <v>1585</v>
      </c>
      <c r="F1257" s="31" t="str" cm="1">
        <f t="array" ref="F1257">NumLetras(H1257,2)</f>
        <v>Tres mil seiscientos ochenta y dos euros con cincuenta céntimos</v>
      </c>
      <c r="G1257" s="88">
        <v>3682.5</v>
      </c>
      <c r="H1257" s="88">
        <f t="shared" si="19"/>
        <v>3682.5</v>
      </c>
    </row>
    <row r="1258" spans="1:8" s="89" customFormat="1" ht="30.6">
      <c r="A1258" s="31" t="s">
        <v>1177</v>
      </c>
      <c r="B1258" s="31" t="s">
        <v>1571</v>
      </c>
      <c r="C1258" s="50" t="s">
        <v>1586</v>
      </c>
      <c r="D1258" s="87" t="s">
        <v>8431</v>
      </c>
      <c r="E1258" s="27" t="s">
        <v>1587</v>
      </c>
      <c r="F1258" s="31" t="str" cm="1">
        <f t="array" ref="F1258">NumLetras(H1258,2)</f>
        <v>Dos mil novecientos cinco euros</v>
      </c>
      <c r="G1258" s="88">
        <v>2905</v>
      </c>
      <c r="H1258" s="88">
        <f t="shared" si="19"/>
        <v>2905</v>
      </c>
    </row>
    <row r="1259" spans="1:8" s="89" customFormat="1" ht="153">
      <c r="A1259" s="31" t="s">
        <v>1177</v>
      </c>
      <c r="B1259" s="31" t="s">
        <v>1571</v>
      </c>
      <c r="C1259" s="50" t="s">
        <v>1588</v>
      </c>
      <c r="D1259" s="87" t="s">
        <v>8431</v>
      </c>
      <c r="E1259" s="27" t="s">
        <v>1589</v>
      </c>
      <c r="F1259" s="29" t="str" cm="1">
        <f t="array" ref="F1259">NumLetras(H1259,2)</f>
        <v>Cinco mil novecientos quince euros con treinta y cuatro céntimos</v>
      </c>
      <c r="G1259" s="88">
        <v>5915.34</v>
      </c>
      <c r="H1259" s="88">
        <f t="shared" si="19"/>
        <v>5915.34</v>
      </c>
    </row>
    <row r="1260" spans="1:8" s="89" customFormat="1" ht="153">
      <c r="A1260" s="31" t="s">
        <v>1177</v>
      </c>
      <c r="B1260" s="31" t="s">
        <v>1571</v>
      </c>
      <c r="C1260" s="50" t="s">
        <v>1590</v>
      </c>
      <c r="D1260" s="87" t="s">
        <v>8431</v>
      </c>
      <c r="E1260" s="27" t="s">
        <v>1591</v>
      </c>
      <c r="F1260" s="29" t="str" cm="1">
        <f t="array" ref="F1260">NumLetras(H1260,2)</f>
        <v>Cuatro mil setenta y un euros con setenta y cinco céntimos</v>
      </c>
      <c r="G1260" s="88">
        <v>4071.75</v>
      </c>
      <c r="H1260" s="88">
        <f t="shared" si="19"/>
        <v>4071.75</v>
      </c>
    </row>
    <row r="1261" spans="1:8" s="89" customFormat="1" ht="153">
      <c r="A1261" s="31" t="s">
        <v>1177</v>
      </c>
      <c r="B1261" s="31" t="s">
        <v>1571</v>
      </c>
      <c r="C1261" s="50" t="s">
        <v>1592</v>
      </c>
      <c r="D1261" s="87" t="s">
        <v>8431</v>
      </c>
      <c r="E1261" s="27" t="s">
        <v>1593</v>
      </c>
      <c r="F1261" s="29" t="str" cm="1">
        <f t="array" ref="F1261">NumLetras(H1261,2)</f>
        <v>Tres mil quinientos cincuenta y seis euros con cinco céntimos</v>
      </c>
      <c r="G1261" s="88">
        <v>3556.05</v>
      </c>
      <c r="H1261" s="88">
        <f t="shared" si="19"/>
        <v>3556.05</v>
      </c>
    </row>
    <row r="1262" spans="1:8" s="89" customFormat="1" ht="153">
      <c r="A1262" s="31" t="s">
        <v>1177</v>
      </c>
      <c r="B1262" s="31" t="s">
        <v>1571</v>
      </c>
      <c r="C1262" s="50" t="s">
        <v>1594</v>
      </c>
      <c r="D1262" s="87" t="s">
        <v>8431</v>
      </c>
      <c r="E1262" s="27" t="s">
        <v>1595</v>
      </c>
      <c r="F1262" s="29" t="str" cm="1">
        <f t="array" ref="F1262">NumLetras(H1262,2)</f>
        <v>Tres mil veinte euros con treinta y cinco céntimos</v>
      </c>
      <c r="G1262" s="88">
        <v>3020.35</v>
      </c>
      <c r="H1262" s="88">
        <f t="shared" si="19"/>
        <v>3020.35</v>
      </c>
    </row>
    <row r="1263" spans="1:8" s="89" customFormat="1" ht="112.2">
      <c r="A1263" s="31" t="s">
        <v>1177</v>
      </c>
      <c r="B1263" s="31" t="s">
        <v>1596</v>
      </c>
      <c r="C1263" s="50" t="s">
        <v>1597</v>
      </c>
      <c r="D1263" s="87" t="s">
        <v>8431</v>
      </c>
      <c r="E1263" s="27" t="s">
        <v>11224</v>
      </c>
      <c r="F1263" s="29" t="str" cm="1">
        <f t="array" ref="F1263">NumLetras(H1263,2)</f>
        <v>Treinta mil setecientos noventa y tres euros con setenta y cinco céntimos</v>
      </c>
      <c r="G1263" s="88">
        <v>30793.75</v>
      </c>
      <c r="H1263" s="88">
        <f t="shared" si="19"/>
        <v>30793.75</v>
      </c>
    </row>
    <row r="1264" spans="1:8" s="89" customFormat="1" ht="20.399999999999999">
      <c r="A1264" s="31" t="s">
        <v>1177</v>
      </c>
      <c r="B1264" s="31" t="s">
        <v>1596</v>
      </c>
      <c r="C1264" s="50" t="s">
        <v>1598</v>
      </c>
      <c r="D1264" s="87" t="s">
        <v>8431</v>
      </c>
      <c r="E1264" s="27" t="s">
        <v>1599</v>
      </c>
      <c r="F1264" s="29" t="str" cm="1">
        <f t="array" ref="F1264">NumLetras(H1264,2)</f>
        <v>Doscientos noventa y siete euros con treinta y seis céntimos</v>
      </c>
      <c r="G1264" s="88">
        <v>297.36</v>
      </c>
      <c r="H1264" s="88">
        <f t="shared" si="19"/>
        <v>297.36</v>
      </c>
    </row>
    <row r="1265" spans="1:8" s="89" customFormat="1" ht="20.399999999999999">
      <c r="A1265" s="31" t="s">
        <v>1177</v>
      </c>
      <c r="B1265" s="31" t="s">
        <v>1596</v>
      </c>
      <c r="C1265" s="50" t="s">
        <v>1600</v>
      </c>
      <c r="D1265" s="87" t="s">
        <v>8431</v>
      </c>
      <c r="E1265" s="27" t="s">
        <v>11222</v>
      </c>
      <c r="F1265" s="29" t="str" cm="1">
        <f t="array" ref="F1265">NumLetras(H1265,2)</f>
        <v>Seiscientos setenta y siete euros con noventa y ocho céntimos</v>
      </c>
      <c r="G1265" s="88">
        <v>677.98</v>
      </c>
      <c r="H1265" s="88">
        <f t="shared" si="19"/>
        <v>677.98</v>
      </c>
    </row>
    <row r="1266" spans="1:8" s="89" customFormat="1" ht="20.399999999999999">
      <c r="A1266" s="31" t="s">
        <v>1177</v>
      </c>
      <c r="B1266" s="31" t="s">
        <v>1596</v>
      </c>
      <c r="C1266" s="50" t="s">
        <v>1601</v>
      </c>
      <c r="D1266" s="87" t="s">
        <v>8431</v>
      </c>
      <c r="E1266" s="27" t="s">
        <v>1602</v>
      </c>
      <c r="F1266" s="29" t="str" cm="1">
        <f t="array" ref="F1266">NumLetras(H1266,2)</f>
        <v>Ciento noventa y un euros con ochenta y cinco céntimos</v>
      </c>
      <c r="G1266" s="88">
        <v>191.85</v>
      </c>
      <c r="H1266" s="88">
        <f t="shared" si="19"/>
        <v>191.85</v>
      </c>
    </row>
    <row r="1267" spans="1:8" s="89" customFormat="1" ht="20.399999999999999">
      <c r="A1267" s="31" t="s">
        <v>1177</v>
      </c>
      <c r="B1267" s="31" t="s">
        <v>1596</v>
      </c>
      <c r="C1267" s="50" t="s">
        <v>1603</v>
      </c>
      <c r="D1267" s="87" t="s">
        <v>8431</v>
      </c>
      <c r="E1267" s="27" t="s">
        <v>11221</v>
      </c>
      <c r="F1267" s="29" t="str" cm="1">
        <f t="array" ref="F1267">NumLetras(H1267,2)</f>
        <v>Seiscientos noventa y siete euros con cuarenta y nueve céntimos</v>
      </c>
      <c r="G1267" s="88">
        <v>697.49</v>
      </c>
      <c r="H1267" s="88">
        <f t="shared" si="19"/>
        <v>697.49</v>
      </c>
    </row>
    <row r="1268" spans="1:8" s="89" customFormat="1" ht="20.399999999999999">
      <c r="A1268" s="31" t="s">
        <v>1177</v>
      </c>
      <c r="B1268" s="31" t="s">
        <v>1596</v>
      </c>
      <c r="C1268" s="50" t="s">
        <v>1604</v>
      </c>
      <c r="D1268" s="87" t="s">
        <v>8431</v>
      </c>
      <c r="E1268" s="27" t="s">
        <v>1605</v>
      </c>
      <c r="F1268" s="29" t="str" cm="1">
        <f t="array" ref="F1268">NumLetras(H1268,2)</f>
        <v>Trescientos sesenta y cinco euros con treinta y tres céntimos</v>
      </c>
      <c r="G1268" s="88">
        <v>365.33</v>
      </c>
      <c r="H1268" s="88">
        <f t="shared" si="19"/>
        <v>365.33</v>
      </c>
    </row>
    <row r="1269" spans="1:8" s="89" customFormat="1" ht="20.399999999999999">
      <c r="A1269" s="31" t="s">
        <v>1177</v>
      </c>
      <c r="B1269" s="31" t="s">
        <v>1596</v>
      </c>
      <c r="C1269" s="50" t="s">
        <v>1606</v>
      </c>
      <c r="D1269" s="87" t="s">
        <v>8431</v>
      </c>
      <c r="E1269" s="27" t="s">
        <v>1607</v>
      </c>
      <c r="F1269" s="29" t="str" cm="1">
        <f t="array" ref="F1269">NumLetras(H1269,2)</f>
        <v>Ochocientos noventa y cuatro euros con veinte céntimos</v>
      </c>
      <c r="G1269" s="88">
        <v>894.2</v>
      </c>
      <c r="H1269" s="88">
        <f t="shared" si="19"/>
        <v>894.2</v>
      </c>
    </row>
    <row r="1270" spans="1:8" s="89" customFormat="1" ht="20.399999999999999">
      <c r="A1270" s="31" t="s">
        <v>1177</v>
      </c>
      <c r="B1270" s="31" t="s">
        <v>1596</v>
      </c>
      <c r="C1270" s="50" t="s">
        <v>1608</v>
      </c>
      <c r="D1270" s="87" t="s">
        <v>8431</v>
      </c>
      <c r="E1270" s="27" t="s">
        <v>1609</v>
      </c>
      <c r="F1270" s="29" t="str" cm="1">
        <f t="array" ref="F1270">NumLetras(H1270,2)</f>
        <v>Trescientos sesenta y cinco euros con ochenta y un céntimos</v>
      </c>
      <c r="G1270" s="88">
        <v>365.81</v>
      </c>
      <c r="H1270" s="88">
        <f t="shared" si="19"/>
        <v>365.81</v>
      </c>
    </row>
    <row r="1271" spans="1:8" s="89" customFormat="1" ht="20.399999999999999">
      <c r="A1271" s="31" t="s">
        <v>1177</v>
      </c>
      <c r="B1271" s="31" t="s">
        <v>1596</v>
      </c>
      <c r="C1271" s="50" t="s">
        <v>1610</v>
      </c>
      <c r="D1271" s="87" t="s">
        <v>8431</v>
      </c>
      <c r="E1271" s="27" t="s">
        <v>1611</v>
      </c>
      <c r="F1271" s="29" t="str" cm="1">
        <f t="array" ref="F1271">NumLetras(H1271,2)</f>
        <v>Mil ciento dieciséis euros con catorce céntimos</v>
      </c>
      <c r="G1271" s="88">
        <v>1116.1400000000001</v>
      </c>
      <c r="H1271" s="88">
        <f t="shared" si="19"/>
        <v>1116.1400000000001</v>
      </c>
    </row>
    <row r="1272" spans="1:8" s="89" customFormat="1" ht="20.399999999999999">
      <c r="A1272" s="31" t="s">
        <v>1177</v>
      </c>
      <c r="B1272" s="31" t="s">
        <v>1596</v>
      </c>
      <c r="C1272" s="50" t="s">
        <v>1612</v>
      </c>
      <c r="D1272" s="87" t="s">
        <v>8431</v>
      </c>
      <c r="E1272" s="27" t="s">
        <v>1613</v>
      </c>
      <c r="F1272" s="29" t="str" cm="1">
        <f t="array" ref="F1272">NumLetras(H1272,2)</f>
        <v>Cuatrocientos cuarenta y cinco euros con cuarenta y nueve céntimos</v>
      </c>
      <c r="G1272" s="88">
        <v>445.49</v>
      </c>
      <c r="H1272" s="88">
        <f t="shared" si="19"/>
        <v>445.49</v>
      </c>
    </row>
    <row r="1273" spans="1:8" s="89" customFormat="1" ht="20.399999999999999">
      <c r="A1273" s="31" t="s">
        <v>1177</v>
      </c>
      <c r="B1273" s="31" t="s">
        <v>1596</v>
      </c>
      <c r="C1273" s="50" t="s">
        <v>1614</v>
      </c>
      <c r="D1273" s="87" t="s">
        <v>8431</v>
      </c>
      <c r="E1273" s="27" t="s">
        <v>1615</v>
      </c>
      <c r="F1273" s="29" t="str" cm="1">
        <f t="array" ref="F1273">NumLetras(H1273,2)</f>
        <v>Cuatrocientos setenta y nueve euros con sesenta y tres céntimos</v>
      </c>
      <c r="G1273" s="88">
        <v>479.63</v>
      </c>
      <c r="H1273" s="88">
        <f t="shared" si="19"/>
        <v>479.63</v>
      </c>
    </row>
    <row r="1274" spans="1:8" s="89" customFormat="1" ht="20.399999999999999">
      <c r="A1274" s="31" t="s">
        <v>1177</v>
      </c>
      <c r="B1274" s="31" t="s">
        <v>1596</v>
      </c>
      <c r="C1274" s="50" t="s">
        <v>1616</v>
      </c>
      <c r="D1274" s="87" t="s">
        <v>8431</v>
      </c>
      <c r="E1274" s="27" t="s">
        <v>1617</v>
      </c>
      <c r="F1274" s="29" t="str" cm="1">
        <f t="array" ref="F1274">NumLetras(H1274,2)</f>
        <v>Ciento sesenta y cuatro euros con cincuenta y cuatro céntimos</v>
      </c>
      <c r="G1274" s="88">
        <v>164.54</v>
      </c>
      <c r="H1274" s="88">
        <f t="shared" si="19"/>
        <v>164.54</v>
      </c>
    </row>
    <row r="1275" spans="1:8" s="89" customFormat="1" ht="20.399999999999999">
      <c r="A1275" s="31" t="s">
        <v>1177</v>
      </c>
      <c r="B1275" s="31" t="s">
        <v>1596</v>
      </c>
      <c r="C1275" s="50" t="s">
        <v>1618</v>
      </c>
      <c r="D1275" s="87" t="s">
        <v>8431</v>
      </c>
      <c r="E1275" s="27" t="s">
        <v>1619</v>
      </c>
      <c r="F1275" s="29" t="str" cm="1">
        <f t="array" ref="F1275">NumLetras(H1275,2)</f>
        <v>Ciento ochenta euros con sesenta céntimos</v>
      </c>
      <c r="G1275" s="88">
        <v>180.6</v>
      </c>
      <c r="H1275" s="88">
        <f t="shared" si="19"/>
        <v>180.6</v>
      </c>
    </row>
    <row r="1276" spans="1:8" s="89" customFormat="1" ht="20.399999999999999">
      <c r="A1276" s="31" t="s">
        <v>1177</v>
      </c>
      <c r="B1276" s="31" t="s">
        <v>1596</v>
      </c>
      <c r="C1276" s="50" t="s">
        <v>1620</v>
      </c>
      <c r="D1276" s="87" t="s">
        <v>8431</v>
      </c>
      <c r="E1276" s="27" t="s">
        <v>1621</v>
      </c>
      <c r="F1276" s="29" t="str" cm="1">
        <f t="array" ref="F1276">NumLetras(H1276,2)</f>
        <v>Ciento catorce euros con sesenta y tres céntimos</v>
      </c>
      <c r="G1276" s="88">
        <v>114.63</v>
      </c>
      <c r="H1276" s="88">
        <f t="shared" si="19"/>
        <v>114.63</v>
      </c>
    </row>
    <row r="1277" spans="1:8" s="89" customFormat="1" ht="20.399999999999999">
      <c r="A1277" s="31" t="s">
        <v>1177</v>
      </c>
      <c r="B1277" s="31" t="s">
        <v>1596</v>
      </c>
      <c r="C1277" s="50" t="s">
        <v>1622</v>
      </c>
      <c r="D1277" s="87" t="s">
        <v>8431</v>
      </c>
      <c r="E1277" s="27" t="s">
        <v>1623</v>
      </c>
      <c r="F1277" s="29" t="str" cm="1">
        <f t="array" ref="F1277">NumLetras(H1277,2)</f>
        <v>Cuatrocientos seis euros con cuarenta y cinco céntimos</v>
      </c>
      <c r="G1277" s="88">
        <v>406.45</v>
      </c>
      <c r="H1277" s="88">
        <f t="shared" si="19"/>
        <v>406.45</v>
      </c>
    </row>
    <row r="1278" spans="1:8" s="89" customFormat="1" ht="20.399999999999999">
      <c r="A1278" s="31" t="s">
        <v>1177</v>
      </c>
      <c r="B1278" s="31" t="s">
        <v>1596</v>
      </c>
      <c r="C1278" s="50" t="s">
        <v>8236</v>
      </c>
      <c r="D1278" s="87" t="s">
        <v>8431</v>
      </c>
      <c r="E1278" s="27" t="s">
        <v>8228</v>
      </c>
      <c r="F1278" s="29" t="str" cm="1">
        <f t="array" ref="F1278">NumLetras(H1278,2)</f>
        <v>Cuatro mil doscientos sesenta euros con noventa y un céntimos</v>
      </c>
      <c r="G1278" s="88">
        <v>4260.91</v>
      </c>
      <c r="H1278" s="88">
        <f t="shared" si="19"/>
        <v>4260.91</v>
      </c>
    </row>
    <row r="1279" spans="1:8" s="89" customFormat="1" ht="20.399999999999999">
      <c r="A1279" s="31" t="s">
        <v>1177</v>
      </c>
      <c r="B1279" s="31" t="s">
        <v>1596</v>
      </c>
      <c r="C1279" s="50" t="s">
        <v>8237</v>
      </c>
      <c r="D1279" s="87" t="s">
        <v>8431</v>
      </c>
      <c r="E1279" s="27" t="s">
        <v>8229</v>
      </c>
      <c r="F1279" s="29" t="str" cm="1">
        <f t="array" ref="F1279">NumLetras(H1279,2)</f>
        <v>Mil novecientos treinta y seis euros con setenta y nueve céntimos</v>
      </c>
      <c r="G1279" s="88">
        <v>1936.79</v>
      </c>
      <c r="H1279" s="88">
        <f t="shared" si="19"/>
        <v>1936.79</v>
      </c>
    </row>
    <row r="1280" spans="1:8" s="89" customFormat="1" ht="20.399999999999999">
      <c r="A1280" s="31" t="s">
        <v>1177</v>
      </c>
      <c r="B1280" s="31" t="s">
        <v>1596</v>
      </c>
      <c r="C1280" s="50" t="s">
        <v>8238</v>
      </c>
      <c r="D1280" s="87" t="s">
        <v>8431</v>
      </c>
      <c r="E1280" s="27" t="s">
        <v>8230</v>
      </c>
      <c r="F1280" s="29" t="str" cm="1">
        <f t="array" ref="F1280">NumLetras(H1280,2)</f>
        <v>Tres mil ochocientos setenta y tres euros con cincuenta y un céntimos</v>
      </c>
      <c r="G1280" s="88">
        <v>3873.51</v>
      </c>
      <c r="H1280" s="88">
        <f t="shared" si="19"/>
        <v>3873.51</v>
      </c>
    </row>
    <row r="1281" spans="1:8" s="89" customFormat="1" ht="20.399999999999999">
      <c r="A1281" s="31" t="s">
        <v>1177</v>
      </c>
      <c r="B1281" s="31" t="s">
        <v>1596</v>
      </c>
      <c r="C1281" s="50" t="s">
        <v>8239</v>
      </c>
      <c r="D1281" s="87" t="s">
        <v>8431</v>
      </c>
      <c r="E1281" s="27" t="s">
        <v>8231</v>
      </c>
      <c r="F1281" s="29" t="str" cm="1">
        <f t="array" ref="F1281">NumLetras(H1281,2)</f>
        <v>Mil ciento veintinueve euros con setenta y nueve céntimos</v>
      </c>
      <c r="G1281" s="88">
        <v>1129.79</v>
      </c>
      <c r="H1281" s="88">
        <f t="shared" si="19"/>
        <v>1129.79</v>
      </c>
    </row>
    <row r="1282" spans="1:8" s="89" customFormat="1" ht="20.399999999999999">
      <c r="A1282" s="31" t="s">
        <v>1177</v>
      </c>
      <c r="B1282" s="31" t="s">
        <v>1596</v>
      </c>
      <c r="C1282" s="50" t="s">
        <v>8240</v>
      </c>
      <c r="D1282" s="87" t="s">
        <v>8431</v>
      </c>
      <c r="E1282" s="27" t="s">
        <v>8303</v>
      </c>
      <c r="F1282" s="29" t="str" cm="1">
        <f t="array" ref="F1282">NumLetras(H1282,2)</f>
        <v>Mil doscientos sesenta euros con noventa y cuatro céntimos</v>
      </c>
      <c r="G1282" s="88">
        <v>1260.94</v>
      </c>
      <c r="H1282" s="88">
        <f t="shared" si="19"/>
        <v>1260.94</v>
      </c>
    </row>
    <row r="1283" spans="1:8" s="89" customFormat="1" ht="20.399999999999999">
      <c r="A1283" s="31" t="s">
        <v>1177</v>
      </c>
      <c r="B1283" s="31" t="s">
        <v>1596</v>
      </c>
      <c r="C1283" s="50" t="s">
        <v>8241</v>
      </c>
      <c r="D1283" s="87" t="s">
        <v>8431</v>
      </c>
      <c r="E1283" s="27" t="s">
        <v>8304</v>
      </c>
      <c r="F1283" s="29" t="str" cm="1">
        <f t="array" ref="F1283">NumLetras(H1283,2)</f>
        <v>Dos mil cuatrocientos veinte euros con noventa y seis céntimos</v>
      </c>
      <c r="G1283" s="88">
        <v>2420.96</v>
      </c>
      <c r="H1283" s="88">
        <f t="shared" si="19"/>
        <v>2420.96</v>
      </c>
    </row>
    <row r="1284" spans="1:8" s="89" customFormat="1" ht="20.399999999999999">
      <c r="A1284" s="31" t="s">
        <v>1177</v>
      </c>
      <c r="B1284" s="31" t="s">
        <v>1596</v>
      </c>
      <c r="C1284" s="50" t="s">
        <v>8242</v>
      </c>
      <c r="D1284" s="87" t="s">
        <v>8431</v>
      </c>
      <c r="E1284" s="27" t="s">
        <v>8250</v>
      </c>
      <c r="F1284" s="29" t="str" cm="1">
        <f t="array" ref="F1284">NumLetras(H1284,2)</f>
        <v>Ocho mil ochocientos cincuenta y seis euros con setenta y cuatro céntimos</v>
      </c>
      <c r="G1284" s="88">
        <v>8856.74</v>
      </c>
      <c r="H1284" s="88">
        <f t="shared" si="19"/>
        <v>8856.74</v>
      </c>
    </row>
    <row r="1285" spans="1:8" s="89" customFormat="1" ht="20.399999999999999">
      <c r="A1285" s="31" t="s">
        <v>1177</v>
      </c>
      <c r="B1285" s="31" t="s">
        <v>1596</v>
      </c>
      <c r="C1285" s="50" t="s">
        <v>8243</v>
      </c>
      <c r="D1285" s="87" t="s">
        <v>8431</v>
      </c>
      <c r="E1285" s="27" t="s">
        <v>8232</v>
      </c>
      <c r="F1285" s="29" t="str" cm="1">
        <f t="array" ref="F1285">NumLetras(H1285,2)</f>
        <v>Veinticinco mil trescientos cincuenta euros con sesenta y un céntimos</v>
      </c>
      <c r="G1285" s="88">
        <v>25350.61</v>
      </c>
      <c r="H1285" s="88">
        <f t="shared" si="19"/>
        <v>25350.61</v>
      </c>
    </row>
    <row r="1286" spans="1:8" s="89" customFormat="1" ht="20.399999999999999">
      <c r="A1286" s="31" t="s">
        <v>1177</v>
      </c>
      <c r="B1286" s="31" t="s">
        <v>1596</v>
      </c>
      <c r="C1286" s="50" t="s">
        <v>8244</v>
      </c>
      <c r="D1286" s="87" t="s">
        <v>8431</v>
      </c>
      <c r="E1286" s="27" t="s">
        <v>8673</v>
      </c>
      <c r="F1286" s="29" t="str" cm="1">
        <f t="array" ref="F1286">NumLetras(H1286,2)</f>
        <v>Cinco mil cuatrocientos cuarenta y siete euros con diecinueve céntimos</v>
      </c>
      <c r="G1286" s="88">
        <v>5447.19</v>
      </c>
      <c r="H1286" s="88">
        <f t="shared" si="19"/>
        <v>5447.19</v>
      </c>
    </row>
    <row r="1287" spans="1:8" s="89" customFormat="1" ht="20.399999999999999">
      <c r="A1287" s="31" t="s">
        <v>1177</v>
      </c>
      <c r="B1287" s="31" t="s">
        <v>1596</v>
      </c>
      <c r="C1287" s="50" t="s">
        <v>8245</v>
      </c>
      <c r="D1287" s="87" t="s">
        <v>8431</v>
      </c>
      <c r="E1287" s="27" t="s">
        <v>8251</v>
      </c>
      <c r="F1287" s="29" t="str" cm="1">
        <f t="array" ref="F1287">NumLetras(H1287,2)</f>
        <v>Cuatro mil doscientos setenta y siete euros con seis céntimos</v>
      </c>
      <c r="G1287" s="88">
        <v>4277.0600000000004</v>
      </c>
      <c r="H1287" s="88">
        <f t="shared" si="19"/>
        <v>4277.0600000000004</v>
      </c>
    </row>
    <row r="1288" spans="1:8" s="89" customFormat="1" ht="20.399999999999999">
      <c r="A1288" s="31" t="s">
        <v>1177</v>
      </c>
      <c r="B1288" s="31" t="s">
        <v>1596</v>
      </c>
      <c r="C1288" s="50" t="s">
        <v>8246</v>
      </c>
      <c r="D1288" s="87" t="s">
        <v>8431</v>
      </c>
      <c r="E1288" s="27" t="s">
        <v>8252</v>
      </c>
      <c r="F1288" s="29" t="str" cm="1">
        <f t="array" ref="F1288">NumLetras(H1288,2)</f>
        <v>Mil ocho euros con setenta y un céntimos</v>
      </c>
      <c r="G1288" s="88">
        <v>1008.71</v>
      </c>
      <c r="H1288" s="88">
        <f t="shared" si="19"/>
        <v>1008.71</v>
      </c>
    </row>
    <row r="1289" spans="1:8" s="89" customFormat="1" ht="20.399999999999999">
      <c r="A1289" s="31" t="s">
        <v>1177</v>
      </c>
      <c r="B1289" s="31" t="s">
        <v>1596</v>
      </c>
      <c r="C1289" s="50" t="s">
        <v>8247</v>
      </c>
      <c r="D1289" s="87" t="s">
        <v>8431</v>
      </c>
      <c r="E1289" s="27" t="s">
        <v>8233</v>
      </c>
      <c r="F1289" s="29" t="str" cm="1">
        <f t="array" ref="F1289">NumLetras(H1289,2)</f>
        <v>Tres mil ochocientos treinta y tres euros con veintiún céntimos</v>
      </c>
      <c r="G1289" s="88">
        <v>3833.21</v>
      </c>
      <c r="H1289" s="88">
        <f t="shared" si="19"/>
        <v>3833.21</v>
      </c>
    </row>
    <row r="1290" spans="1:8" s="89" customFormat="1" ht="20.399999999999999">
      <c r="A1290" s="31" t="s">
        <v>1177</v>
      </c>
      <c r="B1290" s="31" t="s">
        <v>1596</v>
      </c>
      <c r="C1290" s="50" t="s">
        <v>8248</v>
      </c>
      <c r="D1290" s="87" t="s">
        <v>8431</v>
      </c>
      <c r="E1290" s="27" t="s">
        <v>8234</v>
      </c>
      <c r="F1290" s="29" t="str" cm="1">
        <f t="array" ref="F1290">NumLetras(H1290,2)</f>
        <v>Cinco mil quinientos veintisiete euros con noventa céntimos</v>
      </c>
      <c r="G1290" s="88">
        <v>5527.9</v>
      </c>
      <c r="H1290" s="88">
        <f t="shared" si="19"/>
        <v>5527.9</v>
      </c>
    </row>
    <row r="1291" spans="1:8" s="89" customFormat="1" ht="20.399999999999999">
      <c r="A1291" s="31" t="s">
        <v>1177</v>
      </c>
      <c r="B1291" s="31" t="s">
        <v>1596</v>
      </c>
      <c r="C1291" s="50" t="s">
        <v>8249</v>
      </c>
      <c r="D1291" s="87" t="s">
        <v>8431</v>
      </c>
      <c r="E1291" s="27" t="s">
        <v>8235</v>
      </c>
      <c r="F1291" s="29" t="str" cm="1">
        <f t="array" ref="F1291">NumLetras(H1291,2)</f>
        <v>Seis mil trescientos cincuenta y cinco euros con ocho céntimos</v>
      </c>
      <c r="G1291" s="88">
        <v>6355.08</v>
      </c>
      <c r="H1291" s="88">
        <f t="shared" si="19"/>
        <v>6355.08</v>
      </c>
    </row>
    <row r="1292" spans="1:8" s="89" customFormat="1" ht="61.2">
      <c r="A1292" s="31" t="s">
        <v>1177</v>
      </c>
      <c r="B1292" s="31" t="s">
        <v>1624</v>
      </c>
      <c r="C1292" s="50" t="s">
        <v>1625</v>
      </c>
      <c r="D1292" s="87" t="s">
        <v>8431</v>
      </c>
      <c r="E1292" s="27" t="s">
        <v>10617</v>
      </c>
      <c r="F1292" s="29" t="str" cm="1">
        <f t="array" ref="F1292">NumLetras(H1292,2)</f>
        <v>Mil ochocientos treinta y un euros con veinticinco céntimos</v>
      </c>
      <c r="G1292" s="88">
        <v>1831.25</v>
      </c>
      <c r="H1292" s="88">
        <f t="shared" si="19"/>
        <v>1831.25</v>
      </c>
    </row>
    <row r="1293" spans="1:8" s="89" customFormat="1" ht="61.2">
      <c r="A1293" s="31" t="s">
        <v>1177</v>
      </c>
      <c r="B1293" s="31" t="s">
        <v>1624</v>
      </c>
      <c r="C1293" s="50" t="s">
        <v>1626</v>
      </c>
      <c r="D1293" s="87" t="s">
        <v>8431</v>
      </c>
      <c r="E1293" s="27" t="s">
        <v>10618</v>
      </c>
      <c r="F1293" s="29" t="str" cm="1">
        <f t="array" ref="F1293">NumLetras(H1293,2)</f>
        <v>Mil ochocientos treinta y dos euros con cincuenta céntimos</v>
      </c>
      <c r="G1293" s="88">
        <v>1832.5</v>
      </c>
      <c r="H1293" s="88">
        <f t="shared" si="19"/>
        <v>1832.5</v>
      </c>
    </row>
    <row r="1294" spans="1:8" s="89" customFormat="1" ht="20.399999999999999">
      <c r="A1294" s="31" t="s">
        <v>1177</v>
      </c>
      <c r="B1294" s="31" t="s">
        <v>1624</v>
      </c>
      <c r="C1294" s="50" t="s">
        <v>1627</v>
      </c>
      <c r="D1294" s="87" t="s">
        <v>8431</v>
      </c>
      <c r="E1294" s="27" t="s">
        <v>1628</v>
      </c>
      <c r="F1294" s="31" t="str" cm="1">
        <f t="array" ref="F1294">NumLetras(H1294,2)</f>
        <v>Dos mil setecientos sesenta y seis euros con sesenta céntimos</v>
      </c>
      <c r="G1294" s="88">
        <v>2766.6</v>
      </c>
      <c r="H1294" s="88">
        <f t="shared" si="19"/>
        <v>2766.6</v>
      </c>
    </row>
    <row r="1295" spans="1:8" s="89" customFormat="1" ht="123.6" customHeight="1">
      <c r="A1295" s="31" t="s">
        <v>1177</v>
      </c>
      <c r="B1295" s="31" t="s">
        <v>1624</v>
      </c>
      <c r="C1295" s="50" t="s">
        <v>1629</v>
      </c>
      <c r="D1295" s="87" t="s">
        <v>8431</v>
      </c>
      <c r="E1295" s="27" t="s">
        <v>10619</v>
      </c>
      <c r="F1295" s="31" t="str" cm="1">
        <f t="array" ref="F1295">NumLetras(H1295,2)</f>
        <v>Doscientos setenta y un euros con ochenta y ocho céntimos</v>
      </c>
      <c r="G1295" s="88">
        <v>271.875</v>
      </c>
      <c r="H1295" s="88">
        <f t="shared" si="19"/>
        <v>271.875</v>
      </c>
    </row>
    <row r="1296" spans="1:8" s="89" customFormat="1" ht="102">
      <c r="A1296" s="31" t="s">
        <v>1177</v>
      </c>
      <c r="B1296" s="31" t="s">
        <v>1624</v>
      </c>
      <c r="C1296" s="50" t="s">
        <v>1630</v>
      </c>
      <c r="D1296" s="87" t="s">
        <v>8431</v>
      </c>
      <c r="E1296" s="27" t="s">
        <v>10620</v>
      </c>
      <c r="F1296" s="31" t="str" cm="1">
        <f t="array" ref="F1296">NumLetras(H1296,2)</f>
        <v>Trescientos tres euros con doce céntimos</v>
      </c>
      <c r="G1296" s="88">
        <v>303.125</v>
      </c>
      <c r="H1296" s="88">
        <f t="shared" si="19"/>
        <v>303.125</v>
      </c>
    </row>
    <row r="1297" spans="1:8" s="89" customFormat="1" ht="102">
      <c r="A1297" s="31" t="s">
        <v>1177</v>
      </c>
      <c r="B1297" s="31" t="s">
        <v>1624</v>
      </c>
      <c r="C1297" s="50" t="s">
        <v>1631</v>
      </c>
      <c r="D1297" s="87" t="s">
        <v>8431</v>
      </c>
      <c r="E1297" s="27" t="s">
        <v>10621</v>
      </c>
      <c r="F1297" s="31" t="str" cm="1">
        <f t="array" ref="F1297">NumLetras(H1297,2)</f>
        <v>Trescientos tres euros con doce céntimos</v>
      </c>
      <c r="G1297" s="88">
        <v>303.125</v>
      </c>
      <c r="H1297" s="88">
        <f t="shared" si="19"/>
        <v>303.125</v>
      </c>
    </row>
    <row r="1298" spans="1:8" s="89" customFormat="1" ht="118.95" customHeight="1">
      <c r="A1298" s="31" t="s">
        <v>1177</v>
      </c>
      <c r="B1298" s="31" t="s">
        <v>1624</v>
      </c>
      <c r="C1298" s="50" t="s">
        <v>1632</v>
      </c>
      <c r="D1298" s="87" t="s">
        <v>8431</v>
      </c>
      <c r="E1298" s="27" t="s">
        <v>10622</v>
      </c>
      <c r="F1298" s="31" t="str" cm="1">
        <f t="array" ref="F1298">NumLetras(H1298,2)</f>
        <v>Trescientos tres euros con doce céntimos</v>
      </c>
      <c r="G1298" s="88">
        <v>303.125</v>
      </c>
      <c r="H1298" s="88">
        <f t="shared" si="19"/>
        <v>303.125</v>
      </c>
    </row>
    <row r="1299" spans="1:8" s="89" customFormat="1" ht="102">
      <c r="A1299" s="31" t="s">
        <v>1177</v>
      </c>
      <c r="B1299" s="31" t="s">
        <v>1624</v>
      </c>
      <c r="C1299" s="50" t="s">
        <v>1633</v>
      </c>
      <c r="D1299" s="87" t="s">
        <v>8431</v>
      </c>
      <c r="E1299" s="27" t="s">
        <v>10623</v>
      </c>
      <c r="F1299" s="31" t="str" cm="1">
        <f t="array" ref="F1299">NumLetras(H1299,2)</f>
        <v>Doscientos treinta y dos euros con ochenta y un céntimos</v>
      </c>
      <c r="G1299" s="88">
        <v>232.8125</v>
      </c>
      <c r="H1299" s="88">
        <f t="shared" si="19"/>
        <v>232.8125</v>
      </c>
    </row>
    <row r="1300" spans="1:8" s="89" customFormat="1" ht="114" customHeight="1">
      <c r="A1300" s="31" t="s">
        <v>1177</v>
      </c>
      <c r="B1300" s="31" t="s">
        <v>1624</v>
      </c>
      <c r="C1300" s="50" t="s">
        <v>1634</v>
      </c>
      <c r="D1300" s="87" t="s">
        <v>8431</v>
      </c>
      <c r="E1300" s="27" t="s">
        <v>10624</v>
      </c>
      <c r="F1300" s="31" t="str" cm="1">
        <f t="array" ref="F1300">NumLetras(H1300,2)</f>
        <v>Doscientos setenta y un euros con ochenta y ocho céntimos</v>
      </c>
      <c r="G1300" s="88">
        <v>271.875</v>
      </c>
      <c r="H1300" s="88">
        <f t="shared" si="19"/>
        <v>271.875</v>
      </c>
    </row>
    <row r="1301" spans="1:8" s="89" customFormat="1" ht="102">
      <c r="A1301" s="31" t="s">
        <v>1177</v>
      </c>
      <c r="B1301" s="31" t="s">
        <v>1624</v>
      </c>
      <c r="C1301" s="50" t="s">
        <v>1635</v>
      </c>
      <c r="D1301" s="87" t="s">
        <v>8431</v>
      </c>
      <c r="E1301" s="27" t="s">
        <v>10625</v>
      </c>
      <c r="F1301" s="31" t="str" cm="1">
        <f t="array" ref="F1301">NumLetras(H1301,2)</f>
        <v>Doscientos treinta y dos euros con ochenta y un céntimos</v>
      </c>
      <c r="G1301" s="88">
        <v>232.8125</v>
      </c>
      <c r="H1301" s="88">
        <f t="shared" si="19"/>
        <v>232.8125</v>
      </c>
    </row>
    <row r="1302" spans="1:8" s="89" customFormat="1" ht="102">
      <c r="A1302" s="31" t="s">
        <v>1177</v>
      </c>
      <c r="B1302" s="31" t="s">
        <v>1624</v>
      </c>
      <c r="C1302" s="50" t="s">
        <v>1636</v>
      </c>
      <c r="D1302" s="87" t="s">
        <v>8431</v>
      </c>
      <c r="E1302" s="27" t="s">
        <v>10626</v>
      </c>
      <c r="F1302" s="31" t="str" cm="1">
        <f t="array" ref="F1302">NumLetras(H1302,2)</f>
        <v>Doscientos treinta y dos euros con ochenta y un céntimos</v>
      </c>
      <c r="G1302" s="88">
        <v>232.8125</v>
      </c>
      <c r="H1302" s="88">
        <f t="shared" ref="H1302:H1365" si="20">G1302*(1-$H$2)</f>
        <v>232.8125</v>
      </c>
    </row>
    <row r="1303" spans="1:8" s="89" customFormat="1" ht="122.4">
      <c r="A1303" s="31" t="s">
        <v>1177</v>
      </c>
      <c r="B1303" s="31" t="s">
        <v>1624</v>
      </c>
      <c r="C1303" s="50" t="s">
        <v>1637</v>
      </c>
      <c r="D1303" s="87" t="s">
        <v>8431</v>
      </c>
      <c r="E1303" s="27" t="s">
        <v>10627</v>
      </c>
      <c r="F1303" s="31" t="str" cm="1">
        <f t="array" ref="F1303">NumLetras(H1303,2)</f>
        <v>Cuatro mil ochenta y tres euros con cincuenta y un céntimos</v>
      </c>
      <c r="G1303" s="88">
        <v>4083.5124999999998</v>
      </c>
      <c r="H1303" s="88">
        <f t="shared" si="20"/>
        <v>4083.5124999999998</v>
      </c>
    </row>
    <row r="1304" spans="1:8" s="89" customFormat="1" ht="142.80000000000001">
      <c r="A1304" s="31" t="s">
        <v>1177</v>
      </c>
      <c r="B1304" s="31" t="s">
        <v>1624</v>
      </c>
      <c r="C1304" s="50" t="s">
        <v>1638</v>
      </c>
      <c r="D1304" s="87" t="s">
        <v>8431</v>
      </c>
      <c r="E1304" s="27" t="s">
        <v>10628</v>
      </c>
      <c r="F1304" s="31" t="str" cm="1">
        <f t="array" ref="F1304">NumLetras(H1304,2)</f>
        <v>Cuatro mil setecientos veintiún euros con noventa y ocho céntimos</v>
      </c>
      <c r="G1304" s="88">
        <v>4721.9750000000004</v>
      </c>
      <c r="H1304" s="88">
        <f t="shared" si="20"/>
        <v>4721.9750000000004</v>
      </c>
    </row>
    <row r="1305" spans="1:8" s="89" customFormat="1" ht="171.6" customHeight="1">
      <c r="A1305" s="31" t="s">
        <v>1177</v>
      </c>
      <c r="B1305" s="31" t="s">
        <v>1624</v>
      </c>
      <c r="C1305" s="50" t="s">
        <v>1639</v>
      </c>
      <c r="D1305" s="87" t="s">
        <v>8431</v>
      </c>
      <c r="E1305" s="27" t="s">
        <v>10629</v>
      </c>
      <c r="F1305" s="31" t="str" cm="1">
        <f t="array" ref="F1305">NumLetras(H1305,2)</f>
        <v>Seis mil cuatrocientos setenta y tres euros con veintidós céntimos</v>
      </c>
      <c r="G1305" s="88">
        <v>6473.2250000000004</v>
      </c>
      <c r="H1305" s="88">
        <f t="shared" si="20"/>
        <v>6473.2250000000004</v>
      </c>
    </row>
    <row r="1306" spans="1:8" s="89" customFormat="1" ht="169.2" customHeight="1">
      <c r="A1306" s="31" t="s">
        <v>1177</v>
      </c>
      <c r="B1306" s="31" t="s">
        <v>1624</v>
      </c>
      <c r="C1306" s="50" t="s">
        <v>1640</v>
      </c>
      <c r="D1306" s="87" t="s">
        <v>8431</v>
      </c>
      <c r="E1306" s="27" t="s">
        <v>10630</v>
      </c>
      <c r="F1306" s="31" t="str" cm="1">
        <f t="array" ref="F1306">NumLetras(H1306,2)</f>
        <v>Seis mil ochocientos treinta y dos euros con sesenta y seis céntimos</v>
      </c>
      <c r="G1306" s="88">
        <v>6832.6625000000004</v>
      </c>
      <c r="H1306" s="88">
        <f t="shared" si="20"/>
        <v>6832.6625000000004</v>
      </c>
    </row>
    <row r="1307" spans="1:8" s="89" customFormat="1" ht="175.2" customHeight="1">
      <c r="A1307" s="31" t="s">
        <v>1177</v>
      </c>
      <c r="B1307" s="31" t="s">
        <v>1624</v>
      </c>
      <c r="C1307" s="50" t="s">
        <v>1641</v>
      </c>
      <c r="D1307" s="87" t="s">
        <v>8431</v>
      </c>
      <c r="E1307" s="27" t="s">
        <v>10631</v>
      </c>
      <c r="F1307" s="31" t="str" cm="1">
        <f t="array" ref="F1307">NumLetras(H1307,2)</f>
        <v>Ocho mil seiscientos once euros con ochenta céntimos</v>
      </c>
      <c r="G1307" s="88">
        <v>8611.7999999999993</v>
      </c>
      <c r="H1307" s="88">
        <f t="shared" si="20"/>
        <v>8611.7999999999993</v>
      </c>
    </row>
    <row r="1308" spans="1:8" s="89" customFormat="1" ht="171.45" customHeight="1">
      <c r="A1308" s="31" t="s">
        <v>1177</v>
      </c>
      <c r="B1308" s="31" t="s">
        <v>1624</v>
      </c>
      <c r="C1308" s="50" t="s">
        <v>1642</v>
      </c>
      <c r="D1308" s="87" t="s">
        <v>8431</v>
      </c>
      <c r="E1308" s="27" t="s">
        <v>10632</v>
      </c>
      <c r="F1308" s="31" t="str" cm="1">
        <f t="array" ref="F1308">NumLetras(H1308,2)</f>
        <v>Nueve mil ciento ochenta y cuatro euros con sesenta y un céntimos</v>
      </c>
      <c r="G1308" s="88">
        <v>9184.6124999999993</v>
      </c>
      <c r="H1308" s="88">
        <f t="shared" si="20"/>
        <v>9184.6124999999993</v>
      </c>
    </row>
    <row r="1309" spans="1:8" s="89" customFormat="1" ht="171.45" customHeight="1">
      <c r="A1309" s="31" t="s">
        <v>1177</v>
      </c>
      <c r="B1309" s="31" t="s">
        <v>1624</v>
      </c>
      <c r="C1309" s="50" t="s">
        <v>1643</v>
      </c>
      <c r="D1309" s="87" t="s">
        <v>8431</v>
      </c>
      <c r="E1309" s="27" t="s">
        <v>10633</v>
      </c>
      <c r="F1309" s="31" t="str" cm="1">
        <f t="array" ref="F1309">NumLetras(H1309,2)</f>
        <v>Diez mil setenta y cuatro euros con diecinueve céntimos</v>
      </c>
      <c r="G1309" s="88">
        <v>10074.1875</v>
      </c>
      <c r="H1309" s="88">
        <f t="shared" si="20"/>
        <v>10074.1875</v>
      </c>
    </row>
    <row r="1310" spans="1:8" s="89" customFormat="1" ht="174" customHeight="1">
      <c r="A1310" s="31" t="s">
        <v>1177</v>
      </c>
      <c r="B1310" s="31" t="s">
        <v>1624</v>
      </c>
      <c r="C1310" s="50" t="s">
        <v>1644</v>
      </c>
      <c r="D1310" s="87" t="s">
        <v>8431</v>
      </c>
      <c r="E1310" s="27" t="s">
        <v>10634</v>
      </c>
      <c r="F1310" s="31" t="str" cm="1">
        <f t="array" ref="F1310">NumLetras(H1310,2)</f>
        <v>Diez mil setecientos ochenta y tres euros con veintidós céntimos</v>
      </c>
      <c r="G1310" s="88">
        <v>10783.225</v>
      </c>
      <c r="H1310" s="88">
        <f t="shared" si="20"/>
        <v>10783.225</v>
      </c>
    </row>
    <row r="1311" spans="1:8" s="89" customFormat="1" ht="181.2" customHeight="1">
      <c r="A1311" s="31" t="s">
        <v>1177</v>
      </c>
      <c r="B1311" s="31" t="s">
        <v>1624</v>
      </c>
      <c r="C1311" s="50" t="s">
        <v>1645</v>
      </c>
      <c r="D1311" s="87" t="s">
        <v>8431</v>
      </c>
      <c r="E1311" s="27" t="s">
        <v>10635</v>
      </c>
      <c r="F1311" s="31" t="str" cm="1">
        <f t="array" ref="F1311">NumLetras(H1311,2)</f>
        <v>Siete mil ciento ochenta y cinco euros con noventa y cuatro céntimos</v>
      </c>
      <c r="G1311" s="88">
        <v>7185.9375</v>
      </c>
      <c r="H1311" s="88">
        <f t="shared" si="20"/>
        <v>7185.9375</v>
      </c>
    </row>
    <row r="1312" spans="1:8" s="89" customFormat="1" ht="183.6" customHeight="1">
      <c r="A1312" s="31" t="s">
        <v>1177</v>
      </c>
      <c r="B1312" s="31" t="s">
        <v>1624</v>
      </c>
      <c r="C1312" s="50" t="s">
        <v>1646</v>
      </c>
      <c r="D1312" s="87" t="s">
        <v>8431</v>
      </c>
      <c r="E1312" s="27" t="s">
        <v>10636</v>
      </c>
      <c r="F1312" s="31" t="str" cm="1">
        <f t="array" ref="F1312">NumLetras(H1312,2)</f>
        <v>Ocho mil setecientos cincuenta y tres euros con doce céntimos</v>
      </c>
      <c r="G1312" s="88">
        <v>8753.125</v>
      </c>
      <c r="H1312" s="88">
        <f t="shared" si="20"/>
        <v>8753.125</v>
      </c>
    </row>
    <row r="1313" spans="1:8" s="89" customFormat="1" ht="181.2" customHeight="1">
      <c r="A1313" s="31" t="s">
        <v>1177</v>
      </c>
      <c r="B1313" s="31" t="s">
        <v>1624</v>
      </c>
      <c r="C1313" s="50" t="s">
        <v>1647</v>
      </c>
      <c r="D1313" s="87" t="s">
        <v>8431</v>
      </c>
      <c r="E1313" s="27" t="s">
        <v>10637</v>
      </c>
      <c r="F1313" s="31" t="str" cm="1">
        <f t="array" ref="F1313">NumLetras(H1313,2)</f>
        <v>Once mil novecientos veintinueve euros con sesenta y nueve céntimos</v>
      </c>
      <c r="G1313" s="88">
        <v>11929.6875</v>
      </c>
      <c r="H1313" s="88">
        <f t="shared" si="20"/>
        <v>11929.6875</v>
      </c>
    </row>
    <row r="1314" spans="1:8" s="89" customFormat="1" ht="184.2" customHeight="1">
      <c r="A1314" s="31" t="s">
        <v>1177</v>
      </c>
      <c r="B1314" s="31" t="s">
        <v>1624</v>
      </c>
      <c r="C1314" s="50" t="s">
        <v>1648</v>
      </c>
      <c r="D1314" s="87" t="s">
        <v>8431</v>
      </c>
      <c r="E1314" s="27" t="s">
        <v>10638</v>
      </c>
      <c r="F1314" s="31" t="str" cm="1">
        <f t="array" ref="F1314">NumLetras(H1314,2)</f>
        <v>Catorce mil doscientos ochenta y cuatro euros con treinta y ocho céntimos</v>
      </c>
      <c r="G1314" s="88">
        <v>14284.375</v>
      </c>
      <c r="H1314" s="88">
        <f t="shared" si="20"/>
        <v>14284.375</v>
      </c>
    </row>
    <row r="1315" spans="1:8" s="89" customFormat="1" ht="183" customHeight="1">
      <c r="A1315" s="31" t="s">
        <v>1177</v>
      </c>
      <c r="B1315" s="31" t="s">
        <v>1624</v>
      </c>
      <c r="C1315" s="50" t="s">
        <v>1649</v>
      </c>
      <c r="D1315" s="87" t="s">
        <v>8431</v>
      </c>
      <c r="E1315" s="27" t="s">
        <v>10639</v>
      </c>
      <c r="F1315" s="31" t="str" cm="1">
        <f t="array" ref="F1315">NumLetras(H1315,2)</f>
        <v>Dieciséis mil setecientos veintiocho euros con doce céntimos</v>
      </c>
      <c r="G1315" s="88">
        <v>16728.125</v>
      </c>
      <c r="H1315" s="88">
        <f t="shared" si="20"/>
        <v>16728.125</v>
      </c>
    </row>
    <row r="1316" spans="1:8" s="89" customFormat="1" ht="180" customHeight="1">
      <c r="A1316" s="31" t="s">
        <v>1177</v>
      </c>
      <c r="B1316" s="31" t="s">
        <v>1624</v>
      </c>
      <c r="C1316" s="50" t="s">
        <v>1650</v>
      </c>
      <c r="D1316" s="87" t="s">
        <v>8431</v>
      </c>
      <c r="E1316" s="27" t="s">
        <v>10640</v>
      </c>
      <c r="F1316" s="31" t="str" cm="1">
        <f t="array" ref="F1316">NumLetras(H1316,2)</f>
        <v>Treinta y un mil ochocientos noventa y tres euros con setenta y cinco céntimos</v>
      </c>
      <c r="G1316" s="88">
        <v>31893.75</v>
      </c>
      <c r="H1316" s="88">
        <f t="shared" si="20"/>
        <v>31893.75</v>
      </c>
    </row>
    <row r="1317" spans="1:8" s="89" customFormat="1" ht="111.6" customHeight="1">
      <c r="A1317" s="31" t="s">
        <v>1177</v>
      </c>
      <c r="B1317" s="31" t="s">
        <v>1624</v>
      </c>
      <c r="C1317" s="50" t="s">
        <v>1651</v>
      </c>
      <c r="D1317" s="87" t="s">
        <v>8431</v>
      </c>
      <c r="E1317" s="27" t="s">
        <v>10641</v>
      </c>
      <c r="F1317" s="29" t="str" cm="1">
        <f t="array" ref="F1317">NumLetras(H1317,2)</f>
        <v>Dos mil trece euros con ochenta y seis céntimos</v>
      </c>
      <c r="G1317" s="88">
        <v>2013.8625</v>
      </c>
      <c r="H1317" s="88">
        <f t="shared" si="20"/>
        <v>2013.8625</v>
      </c>
    </row>
    <row r="1318" spans="1:8" s="89" customFormat="1" ht="81.599999999999994">
      <c r="A1318" s="31" t="s">
        <v>1177</v>
      </c>
      <c r="B1318" s="31" t="s">
        <v>1624</v>
      </c>
      <c r="C1318" s="50" t="s">
        <v>1652</v>
      </c>
      <c r="D1318" s="87" t="s">
        <v>8431</v>
      </c>
      <c r="E1318" s="27" t="s">
        <v>10642</v>
      </c>
      <c r="F1318" s="29" t="str" cm="1">
        <f t="array" ref="F1318">NumLetras(H1318,2)</f>
        <v>Dos mil trescientos treinta y dos euros con veintiséis céntimos</v>
      </c>
      <c r="G1318" s="88">
        <v>2332.2624999999998</v>
      </c>
      <c r="H1318" s="88">
        <f t="shared" si="20"/>
        <v>2332.2624999999998</v>
      </c>
    </row>
    <row r="1319" spans="1:8" s="89" customFormat="1" ht="81.599999999999994">
      <c r="A1319" s="31" t="s">
        <v>1177</v>
      </c>
      <c r="B1319" s="31" t="s">
        <v>1624</v>
      </c>
      <c r="C1319" s="50" t="s">
        <v>1653</v>
      </c>
      <c r="D1319" s="87" t="s">
        <v>8431</v>
      </c>
      <c r="E1319" s="27" t="s">
        <v>10643</v>
      </c>
      <c r="F1319" s="29" t="str" cm="1">
        <f t="array" ref="F1319">NumLetras(H1319,2)</f>
        <v>Dos mil seiscientos cuarenta y cinco euros con setenta y cinco céntimos</v>
      </c>
      <c r="G1319" s="88">
        <v>2645.75</v>
      </c>
      <c r="H1319" s="88">
        <f t="shared" si="20"/>
        <v>2645.75</v>
      </c>
    </row>
    <row r="1320" spans="1:8" s="89" customFormat="1" ht="123" customHeight="1">
      <c r="A1320" s="31" t="s">
        <v>1177</v>
      </c>
      <c r="B1320" s="31" t="s">
        <v>1624</v>
      </c>
      <c r="C1320" s="50" t="s">
        <v>1654</v>
      </c>
      <c r="D1320" s="87" t="s">
        <v>8431</v>
      </c>
      <c r="E1320" s="27" t="s">
        <v>10644</v>
      </c>
      <c r="F1320" s="31" t="str" cm="1">
        <f t="array" ref="F1320">NumLetras(H1320,2)</f>
        <v>Dos mil cincuenta y ocho euros con dieciocho céntimos</v>
      </c>
      <c r="G1320" s="88">
        <v>2058.1750000000002</v>
      </c>
      <c r="H1320" s="88">
        <f t="shared" si="20"/>
        <v>2058.1750000000002</v>
      </c>
    </row>
    <row r="1321" spans="1:8" s="89" customFormat="1" ht="102">
      <c r="A1321" s="31" t="s">
        <v>1177</v>
      </c>
      <c r="B1321" s="31" t="s">
        <v>1624</v>
      </c>
      <c r="C1321" s="50" t="s">
        <v>1655</v>
      </c>
      <c r="D1321" s="87" t="s">
        <v>8431</v>
      </c>
      <c r="E1321" s="27" t="s">
        <v>10645</v>
      </c>
      <c r="F1321" s="31" t="str" cm="1">
        <f t="array" ref="F1321">NumLetras(H1321,2)</f>
        <v>Dos mil veintinueve euros con cuarenta y cinco céntimos</v>
      </c>
      <c r="G1321" s="88">
        <v>2029.4499999999998</v>
      </c>
      <c r="H1321" s="88">
        <f t="shared" si="20"/>
        <v>2029.4499999999998</v>
      </c>
    </row>
    <row r="1322" spans="1:8" s="89" customFormat="1" ht="102">
      <c r="A1322" s="31" t="s">
        <v>1177</v>
      </c>
      <c r="B1322" s="31" t="s">
        <v>1624</v>
      </c>
      <c r="C1322" s="50" t="s">
        <v>1656</v>
      </c>
      <c r="D1322" s="87" t="s">
        <v>8431</v>
      </c>
      <c r="E1322" s="27" t="s">
        <v>10646</v>
      </c>
      <c r="F1322" s="31" t="str" cm="1">
        <f t="array" ref="F1322">NumLetras(H1322,2)</f>
        <v>Dos mil cuarenta y ocho euros con treinta y un céntimos</v>
      </c>
      <c r="G1322" s="88">
        <v>2048.3125</v>
      </c>
      <c r="H1322" s="88">
        <f t="shared" si="20"/>
        <v>2048.3125</v>
      </c>
    </row>
    <row r="1323" spans="1:8" s="89" customFormat="1" ht="81.599999999999994">
      <c r="A1323" s="31" t="s">
        <v>1177</v>
      </c>
      <c r="B1323" s="31" t="s">
        <v>1624</v>
      </c>
      <c r="C1323" s="50" t="s">
        <v>1657</v>
      </c>
      <c r="D1323" s="31" t="s">
        <v>8786</v>
      </c>
      <c r="E1323" s="27" t="s">
        <v>10647</v>
      </c>
      <c r="F1323" s="29" t="str" cm="1">
        <f t="array" ref="F1323">NumLetras(H1323,2)</f>
        <v>Dos mil ciento setenta y siete euros con noventa y nueve céntimos</v>
      </c>
      <c r="G1323" s="88">
        <v>2177.9875000000002</v>
      </c>
      <c r="H1323" s="88">
        <f t="shared" si="20"/>
        <v>2177.9875000000002</v>
      </c>
    </row>
    <row r="1324" spans="1:8" s="89" customFormat="1" ht="81.599999999999994">
      <c r="A1324" s="31" t="s">
        <v>1177</v>
      </c>
      <c r="B1324" s="31" t="s">
        <v>1624</v>
      </c>
      <c r="C1324" s="50" t="s">
        <v>1658</v>
      </c>
      <c r="D1324" s="31" t="s">
        <v>8786</v>
      </c>
      <c r="E1324" s="27" t="s">
        <v>10648</v>
      </c>
      <c r="F1324" s="29" t="str" cm="1">
        <f t="array" ref="F1324">NumLetras(H1324,2)</f>
        <v>Dos mil quinientos ochenta y ocho euros con treinta céntimos</v>
      </c>
      <c r="G1324" s="88">
        <v>2588.2999999999997</v>
      </c>
      <c r="H1324" s="88">
        <f t="shared" si="20"/>
        <v>2588.2999999999997</v>
      </c>
    </row>
    <row r="1325" spans="1:8" s="89" customFormat="1" ht="170.7" customHeight="1">
      <c r="A1325" s="31" t="s">
        <v>1177</v>
      </c>
      <c r="B1325" s="31" t="s">
        <v>1624</v>
      </c>
      <c r="C1325" s="50" t="s">
        <v>1659</v>
      </c>
      <c r="D1325" s="31" t="s">
        <v>8786</v>
      </c>
      <c r="E1325" s="27" t="s">
        <v>10649</v>
      </c>
      <c r="F1325" s="29" t="str" cm="1">
        <f t="array" ref="F1325">NumLetras(H1325,2)</f>
        <v>Siete mil quinientos cuarenta y ocho euros con veinticinco céntimos</v>
      </c>
      <c r="G1325" s="88">
        <v>7548.25</v>
      </c>
      <c r="H1325" s="88">
        <f t="shared" si="20"/>
        <v>7548.25</v>
      </c>
    </row>
    <row r="1326" spans="1:8" s="89" customFormat="1" ht="132.6">
      <c r="A1326" s="31" t="s">
        <v>1177</v>
      </c>
      <c r="B1326" s="31" t="s">
        <v>1624</v>
      </c>
      <c r="C1326" s="50" t="s">
        <v>1661</v>
      </c>
      <c r="D1326" s="31" t="s">
        <v>8786</v>
      </c>
      <c r="E1326" s="27" t="s">
        <v>10650</v>
      </c>
      <c r="F1326" s="29" t="str" cm="1">
        <f t="array" ref="F1326">NumLetras(H1326,2)</f>
        <v>Nueve mil ciento noventa y cuatro euros con cuarenta y cinco céntimos</v>
      </c>
      <c r="G1326" s="88">
        <v>9194.4500000000007</v>
      </c>
      <c r="H1326" s="88">
        <f t="shared" si="20"/>
        <v>9194.4500000000007</v>
      </c>
    </row>
    <row r="1327" spans="1:8" s="89" customFormat="1" ht="132.6">
      <c r="A1327" s="31" t="s">
        <v>1177</v>
      </c>
      <c r="B1327" s="31" t="s">
        <v>1624</v>
      </c>
      <c r="C1327" s="50" t="s">
        <v>1663</v>
      </c>
      <c r="D1327" s="31" t="s">
        <v>8786</v>
      </c>
      <c r="E1327" s="27" t="s">
        <v>10651</v>
      </c>
      <c r="F1327" s="29" t="str" cm="1">
        <f t="array" ref="F1327">NumLetras(H1327,2)</f>
        <v>Doce mil quinientos treinta y un euros con diecinueve céntimos</v>
      </c>
      <c r="G1327" s="88">
        <v>12531.1875</v>
      </c>
      <c r="H1327" s="88">
        <f t="shared" si="20"/>
        <v>12531.1875</v>
      </c>
    </row>
    <row r="1328" spans="1:8" s="89" customFormat="1" ht="132.6">
      <c r="A1328" s="31" t="s">
        <v>1177</v>
      </c>
      <c r="B1328" s="31" t="s">
        <v>1624</v>
      </c>
      <c r="C1328" s="50" t="s">
        <v>1664</v>
      </c>
      <c r="D1328" s="31" t="s">
        <v>8786</v>
      </c>
      <c r="E1328" s="27" t="s">
        <v>10652</v>
      </c>
      <c r="F1328" s="29" t="str" cm="1">
        <f t="array" ref="F1328">NumLetras(H1328,2)</f>
        <v>Quince mil cuatro euros con sesenta céntimos</v>
      </c>
      <c r="G1328" s="88">
        <v>15004.6</v>
      </c>
      <c r="H1328" s="88">
        <f t="shared" si="20"/>
        <v>15004.6</v>
      </c>
    </row>
    <row r="1329" spans="1:8" s="89" customFormat="1" ht="30.6">
      <c r="A1329" s="31" t="s">
        <v>1177</v>
      </c>
      <c r="B1329" s="31" t="s">
        <v>1624</v>
      </c>
      <c r="C1329" s="50" t="s">
        <v>1665</v>
      </c>
      <c r="D1329" s="87" t="s">
        <v>8431</v>
      </c>
      <c r="E1329" s="27" t="s">
        <v>1660</v>
      </c>
      <c r="F1329" s="31" t="str" cm="1">
        <f t="array" ref="F1329">NumLetras(H1329,2)</f>
        <v>Cuatrocientos treinta y ocho euros con setenta y cinco céntimos</v>
      </c>
      <c r="G1329" s="88">
        <v>438.75</v>
      </c>
      <c r="H1329" s="88">
        <f t="shared" si="20"/>
        <v>438.75</v>
      </c>
    </row>
    <row r="1330" spans="1:8" s="89" customFormat="1" ht="20.399999999999999">
      <c r="A1330" s="31" t="s">
        <v>1177</v>
      </c>
      <c r="B1330" s="31" t="s">
        <v>1624</v>
      </c>
      <c r="C1330" s="50" t="s">
        <v>1666</v>
      </c>
      <c r="D1330" s="87" t="s">
        <v>8431</v>
      </c>
      <c r="E1330" s="27" t="s">
        <v>1662</v>
      </c>
      <c r="F1330" s="31" t="str" cm="1">
        <f t="array" ref="F1330">NumLetras(H1330,2)</f>
        <v>Mil ochocientos setenta y un euros con veinticinco céntimos</v>
      </c>
      <c r="G1330" s="88">
        <v>1871.25</v>
      </c>
      <c r="H1330" s="88">
        <f t="shared" si="20"/>
        <v>1871.25</v>
      </c>
    </row>
    <row r="1331" spans="1:8" s="89" customFormat="1" ht="30.6">
      <c r="A1331" s="31" t="s">
        <v>1177</v>
      </c>
      <c r="B1331" s="31" t="s">
        <v>1624</v>
      </c>
      <c r="C1331" s="50" t="s">
        <v>1667</v>
      </c>
      <c r="D1331" s="87" t="s">
        <v>8431</v>
      </c>
      <c r="E1331" s="27" t="s">
        <v>10653</v>
      </c>
      <c r="F1331" s="29" t="str" cm="1">
        <f t="array" ref="F1331">NumLetras(H1331,2)</f>
        <v>Dos mil doscientos cuarenta y cuatro euros con treinta y ocho céntimos</v>
      </c>
      <c r="G1331" s="88">
        <v>2244.38</v>
      </c>
      <c r="H1331" s="88">
        <f t="shared" si="20"/>
        <v>2244.38</v>
      </c>
    </row>
    <row r="1332" spans="1:8" s="89" customFormat="1" ht="91.8">
      <c r="A1332" s="31" t="s">
        <v>1177</v>
      </c>
      <c r="B1332" s="31" t="s">
        <v>1624</v>
      </c>
      <c r="C1332" s="50" t="s">
        <v>1668</v>
      </c>
      <c r="D1332" s="87" t="s">
        <v>8431</v>
      </c>
      <c r="E1332" s="27" t="s">
        <v>10654</v>
      </c>
      <c r="F1332" s="31" t="str" cm="1">
        <f t="array" ref="F1332">NumLetras(H1332,2)</f>
        <v>Cuatro mil quinientos setenta y tres euros con doce céntimos</v>
      </c>
      <c r="G1332" s="88">
        <v>4573.125</v>
      </c>
      <c r="H1332" s="88">
        <f t="shared" si="20"/>
        <v>4573.125</v>
      </c>
    </row>
    <row r="1333" spans="1:8" s="89" customFormat="1" ht="91.8">
      <c r="A1333" s="31" t="s">
        <v>1177</v>
      </c>
      <c r="B1333" s="31" t="s">
        <v>1624</v>
      </c>
      <c r="C1333" s="50" t="s">
        <v>1669</v>
      </c>
      <c r="D1333" s="87" t="s">
        <v>8431</v>
      </c>
      <c r="E1333" s="27" t="s">
        <v>10655</v>
      </c>
      <c r="F1333" s="31" t="str" cm="1">
        <f t="array" ref="F1333">NumLetras(H1333,2)</f>
        <v>Cuatro mil setecientos veinticinco euros</v>
      </c>
      <c r="G1333" s="88">
        <v>4725</v>
      </c>
      <c r="H1333" s="88">
        <f t="shared" si="20"/>
        <v>4725</v>
      </c>
    </row>
    <row r="1334" spans="1:8" s="89" customFormat="1" ht="91.8">
      <c r="A1334" s="31" t="s">
        <v>1177</v>
      </c>
      <c r="B1334" s="31" t="s">
        <v>1624</v>
      </c>
      <c r="C1334" s="50" t="s">
        <v>1670</v>
      </c>
      <c r="D1334" s="87" t="s">
        <v>8431</v>
      </c>
      <c r="E1334" s="27" t="s">
        <v>10656</v>
      </c>
      <c r="F1334" s="31" t="str" cm="1">
        <f t="array" ref="F1334">NumLetras(H1334,2)</f>
        <v>Cuatro mil trescientos tres euros con doce céntimos</v>
      </c>
      <c r="G1334" s="88">
        <v>4303.125</v>
      </c>
      <c r="H1334" s="88">
        <f t="shared" si="20"/>
        <v>4303.125</v>
      </c>
    </row>
    <row r="1335" spans="1:8" s="89" customFormat="1" ht="91.8">
      <c r="A1335" s="31" t="s">
        <v>1177</v>
      </c>
      <c r="B1335" s="31" t="s">
        <v>1624</v>
      </c>
      <c r="C1335" s="50" t="s">
        <v>1671</v>
      </c>
      <c r="D1335" s="87" t="s">
        <v>8431</v>
      </c>
      <c r="E1335" s="27" t="s">
        <v>10657</v>
      </c>
      <c r="F1335" s="31" t="str" cm="1">
        <f t="array" ref="F1335">NumLetras(H1335,2)</f>
        <v>Cuatro mil trescientos cincuenta y tres euros con setenta y cinco céntimos</v>
      </c>
      <c r="G1335" s="88">
        <v>4353.75</v>
      </c>
      <c r="H1335" s="88">
        <f t="shared" si="20"/>
        <v>4353.75</v>
      </c>
    </row>
    <row r="1336" spans="1:8" s="89" customFormat="1" ht="91.8">
      <c r="A1336" s="31" t="s">
        <v>1177</v>
      </c>
      <c r="B1336" s="31" t="s">
        <v>1624</v>
      </c>
      <c r="C1336" s="50" t="s">
        <v>1672</v>
      </c>
      <c r="D1336" s="87" t="s">
        <v>8431</v>
      </c>
      <c r="E1336" s="27" t="s">
        <v>10658</v>
      </c>
      <c r="F1336" s="31" t="str" cm="1">
        <f t="array" ref="F1336">NumLetras(H1336,2)</f>
        <v>Cuatro mil cuatrocientos cincuenta y cinco euros</v>
      </c>
      <c r="G1336" s="88">
        <v>4455</v>
      </c>
      <c r="H1336" s="88">
        <f t="shared" si="20"/>
        <v>4455</v>
      </c>
    </row>
    <row r="1337" spans="1:8" s="89" customFormat="1" ht="91.8">
      <c r="A1337" s="31" t="s">
        <v>1177</v>
      </c>
      <c r="B1337" s="31" t="s">
        <v>1624</v>
      </c>
      <c r="C1337" s="50" t="s">
        <v>1673</v>
      </c>
      <c r="D1337" s="87" t="s">
        <v>8431</v>
      </c>
      <c r="E1337" s="27" t="s">
        <v>10659</v>
      </c>
      <c r="F1337" s="31" t="str" cm="1">
        <f t="array" ref="F1337">NumLetras(H1337,2)</f>
        <v>Cuatro mil quinientos noventa euros</v>
      </c>
      <c r="G1337" s="88">
        <v>4590</v>
      </c>
      <c r="H1337" s="88">
        <f t="shared" si="20"/>
        <v>4590</v>
      </c>
    </row>
    <row r="1338" spans="1:8" s="89" customFormat="1" ht="91.8">
      <c r="A1338" s="31" t="s">
        <v>1177</v>
      </c>
      <c r="B1338" s="31" t="s">
        <v>1624</v>
      </c>
      <c r="C1338" s="50" t="s">
        <v>1674</v>
      </c>
      <c r="D1338" s="87" t="s">
        <v>8431</v>
      </c>
      <c r="E1338" s="27" t="s">
        <v>10660</v>
      </c>
      <c r="F1338" s="31" t="str" cm="1">
        <f t="array" ref="F1338">NumLetras(H1338,2)</f>
        <v>Cuatro mil setecientos cincuenta y ocho euros con setenta y cinco céntimos</v>
      </c>
      <c r="G1338" s="88">
        <v>4758.75</v>
      </c>
      <c r="H1338" s="88">
        <f t="shared" si="20"/>
        <v>4758.75</v>
      </c>
    </row>
    <row r="1339" spans="1:8" s="89" customFormat="1" ht="91.8">
      <c r="A1339" s="31" t="s">
        <v>1177</v>
      </c>
      <c r="B1339" s="31" t="s">
        <v>1624</v>
      </c>
      <c r="C1339" s="50" t="s">
        <v>1675</v>
      </c>
      <c r="D1339" s="87" t="s">
        <v>8431</v>
      </c>
      <c r="E1339" s="27" t="s">
        <v>10661</v>
      </c>
      <c r="F1339" s="31" t="str" cm="1">
        <f t="array" ref="F1339">NumLetras(H1339,2)</f>
        <v>Cuatro mil ciento ochenta y cinco euros</v>
      </c>
      <c r="G1339" s="88">
        <v>4185</v>
      </c>
      <c r="H1339" s="88">
        <f t="shared" si="20"/>
        <v>4185</v>
      </c>
    </row>
    <row r="1340" spans="1:8" s="89" customFormat="1" ht="91.8">
      <c r="A1340" s="31" t="s">
        <v>1177</v>
      </c>
      <c r="B1340" s="31" t="s">
        <v>1624</v>
      </c>
      <c r="C1340" s="50" t="s">
        <v>1676</v>
      </c>
      <c r="D1340" s="87" t="s">
        <v>8431</v>
      </c>
      <c r="E1340" s="27" t="s">
        <v>10662</v>
      </c>
      <c r="F1340" s="31" t="str" cm="1">
        <f t="array" ref="F1340">NumLetras(H1340,2)</f>
        <v>Cuatro mil trescientos setenta euros con sesenta y dos céntimos</v>
      </c>
      <c r="G1340" s="88">
        <v>4370.625</v>
      </c>
      <c r="H1340" s="88">
        <f t="shared" si="20"/>
        <v>4370.625</v>
      </c>
    </row>
    <row r="1341" spans="1:8" s="89" customFormat="1" ht="91.8">
      <c r="A1341" s="31" t="s">
        <v>1177</v>
      </c>
      <c r="B1341" s="31" t="s">
        <v>1624</v>
      </c>
      <c r="C1341" s="50" t="s">
        <v>1677</v>
      </c>
      <c r="D1341" s="87" t="s">
        <v>8431</v>
      </c>
      <c r="E1341" s="27" t="s">
        <v>10663</v>
      </c>
      <c r="F1341" s="31" t="str" cm="1">
        <f t="array" ref="F1341">NumLetras(H1341,2)</f>
        <v>Cuatro mil cuatrocientos treinta y ocho euros con doce céntimos</v>
      </c>
      <c r="G1341" s="88">
        <v>4438.125</v>
      </c>
      <c r="H1341" s="88">
        <f t="shared" si="20"/>
        <v>4438.125</v>
      </c>
    </row>
    <row r="1342" spans="1:8" s="89" customFormat="1" ht="91.8">
      <c r="A1342" s="31" t="s">
        <v>1177</v>
      </c>
      <c r="B1342" s="31" t="s">
        <v>1624</v>
      </c>
      <c r="C1342" s="50" t="s">
        <v>1678</v>
      </c>
      <c r="D1342" s="87" t="s">
        <v>8431</v>
      </c>
      <c r="E1342" s="27" t="s">
        <v>10664</v>
      </c>
      <c r="F1342" s="31" t="str" cm="1">
        <f t="array" ref="F1342">NumLetras(H1342,2)</f>
        <v>Seis mil cuatrocientos ochenta euros</v>
      </c>
      <c r="G1342" s="88">
        <v>6480</v>
      </c>
      <c r="H1342" s="88">
        <f t="shared" si="20"/>
        <v>6480</v>
      </c>
    </row>
    <row r="1343" spans="1:8" s="89" customFormat="1" ht="91.8">
      <c r="A1343" s="31" t="s">
        <v>1177</v>
      </c>
      <c r="B1343" s="31" t="s">
        <v>1624</v>
      </c>
      <c r="C1343" s="50" t="s">
        <v>1679</v>
      </c>
      <c r="D1343" s="87" t="s">
        <v>8431</v>
      </c>
      <c r="E1343" s="27" t="s">
        <v>10665</v>
      </c>
      <c r="F1343" s="31" t="str" cm="1">
        <f t="array" ref="F1343">NumLetras(H1343,2)</f>
        <v>Siete mil cincuenta y tres euros con setenta y cinco céntimos</v>
      </c>
      <c r="G1343" s="88">
        <v>7053.7500000000009</v>
      </c>
      <c r="H1343" s="88">
        <f t="shared" si="20"/>
        <v>7053.7500000000009</v>
      </c>
    </row>
    <row r="1344" spans="1:8" s="89" customFormat="1" ht="91.8">
      <c r="A1344" s="31" t="s">
        <v>1177</v>
      </c>
      <c r="B1344" s="31" t="s">
        <v>1624</v>
      </c>
      <c r="C1344" s="50" t="s">
        <v>1680</v>
      </c>
      <c r="D1344" s="87" t="s">
        <v>8431</v>
      </c>
      <c r="E1344" s="27" t="s">
        <v>10666</v>
      </c>
      <c r="F1344" s="31" t="str" cm="1">
        <f t="array" ref="F1344">NumLetras(H1344,2)</f>
        <v>Seis mil setecientos cincuenta euros</v>
      </c>
      <c r="G1344" s="88">
        <v>6750</v>
      </c>
      <c r="H1344" s="88">
        <f t="shared" si="20"/>
        <v>6750</v>
      </c>
    </row>
    <row r="1345" spans="1:8" s="89" customFormat="1" ht="91.8">
      <c r="A1345" s="31" t="s">
        <v>1177</v>
      </c>
      <c r="B1345" s="31" t="s">
        <v>1624</v>
      </c>
      <c r="C1345" s="50" t="s">
        <v>1681</v>
      </c>
      <c r="D1345" s="87" t="s">
        <v>8431</v>
      </c>
      <c r="E1345" s="27" t="s">
        <v>10667</v>
      </c>
      <c r="F1345" s="31" t="str" cm="1">
        <f t="array" ref="F1345">NumLetras(H1345,2)</f>
        <v>Seis mil ochocientos ochenta y cinco euros</v>
      </c>
      <c r="G1345" s="88">
        <v>6885</v>
      </c>
      <c r="H1345" s="88">
        <f t="shared" si="20"/>
        <v>6885</v>
      </c>
    </row>
    <row r="1346" spans="1:8" s="89" customFormat="1" ht="91.8">
      <c r="A1346" s="31" t="s">
        <v>1177</v>
      </c>
      <c r="B1346" s="31" t="s">
        <v>1624</v>
      </c>
      <c r="C1346" s="50" t="s">
        <v>1682</v>
      </c>
      <c r="D1346" s="87" t="s">
        <v>8431</v>
      </c>
      <c r="E1346" s="27" t="s">
        <v>10668</v>
      </c>
      <c r="F1346" s="31" t="str" cm="1">
        <f t="array" ref="F1346">NumLetras(H1346,2)</f>
        <v>Siete mil quinientos setenta y seis euros con ochenta y ocho céntimos</v>
      </c>
      <c r="G1346" s="88">
        <v>7576.8750000000009</v>
      </c>
      <c r="H1346" s="88">
        <f t="shared" si="20"/>
        <v>7576.8750000000009</v>
      </c>
    </row>
    <row r="1347" spans="1:8" s="89" customFormat="1" ht="91.8">
      <c r="A1347" s="31" t="s">
        <v>1177</v>
      </c>
      <c r="B1347" s="31" t="s">
        <v>1624</v>
      </c>
      <c r="C1347" s="50" t="s">
        <v>1683</v>
      </c>
      <c r="D1347" s="87" t="s">
        <v>8431</v>
      </c>
      <c r="E1347" s="27" t="s">
        <v>10669</v>
      </c>
      <c r="F1347" s="31" t="str" cm="1">
        <f t="array" ref="F1347">NumLetras(H1347,2)</f>
        <v>Seis mil seiscientos ochenta y dos euros con cincuenta céntimos</v>
      </c>
      <c r="G1347" s="88">
        <v>6682.5</v>
      </c>
      <c r="H1347" s="88">
        <f t="shared" si="20"/>
        <v>6682.5</v>
      </c>
    </row>
    <row r="1348" spans="1:8" s="89" customFormat="1" ht="91.8">
      <c r="A1348" s="31" t="s">
        <v>1177</v>
      </c>
      <c r="B1348" s="31" t="s">
        <v>1624</v>
      </c>
      <c r="C1348" s="50" t="s">
        <v>1684</v>
      </c>
      <c r="D1348" s="87" t="s">
        <v>8431</v>
      </c>
      <c r="E1348" s="27" t="s">
        <v>10670</v>
      </c>
      <c r="F1348" s="31" t="str" cm="1">
        <f t="array" ref="F1348">NumLetras(H1348,2)</f>
        <v>Seis mil novecientos cincuenta y dos euros con cincuenta céntimos</v>
      </c>
      <c r="G1348" s="88">
        <v>6952.5000000000009</v>
      </c>
      <c r="H1348" s="88">
        <f t="shared" si="20"/>
        <v>6952.5000000000009</v>
      </c>
    </row>
    <row r="1349" spans="1:8" s="89" customFormat="1" ht="91.8">
      <c r="A1349" s="31" t="s">
        <v>1177</v>
      </c>
      <c r="B1349" s="31" t="s">
        <v>1624</v>
      </c>
      <c r="C1349" s="50" t="s">
        <v>1685</v>
      </c>
      <c r="D1349" s="87" t="s">
        <v>8431</v>
      </c>
      <c r="E1349" s="27" t="s">
        <v>10671</v>
      </c>
      <c r="F1349" s="31" t="str" cm="1">
        <f t="array" ref="F1349">NumLetras(H1349,2)</f>
        <v>Siete mil seiscientos cuarenta y cuatro euros con treinta y ocho céntimos</v>
      </c>
      <c r="G1349" s="88">
        <v>7644.3750000000009</v>
      </c>
      <c r="H1349" s="88">
        <f t="shared" si="20"/>
        <v>7644.3750000000009</v>
      </c>
    </row>
    <row r="1350" spans="1:8" s="89" customFormat="1" ht="81.599999999999994">
      <c r="A1350" s="31" t="s">
        <v>1177</v>
      </c>
      <c r="B1350" s="31" t="s">
        <v>1624</v>
      </c>
      <c r="C1350" s="50" t="s">
        <v>1686</v>
      </c>
      <c r="D1350" s="87" t="s">
        <v>8431</v>
      </c>
      <c r="E1350" s="27" t="s">
        <v>10672</v>
      </c>
      <c r="F1350" s="31" t="str" cm="1">
        <f t="array" ref="F1350">NumLetras(H1350,2)</f>
        <v>Siete mil setenta euros con sesenta y dos céntimos</v>
      </c>
      <c r="G1350" s="88">
        <v>7070.6250000000009</v>
      </c>
      <c r="H1350" s="88">
        <f t="shared" si="20"/>
        <v>7070.6250000000009</v>
      </c>
    </row>
    <row r="1351" spans="1:8" s="89" customFormat="1" ht="81.599999999999994">
      <c r="A1351" s="31" t="s">
        <v>1177</v>
      </c>
      <c r="B1351" s="31" t="s">
        <v>1624</v>
      </c>
      <c r="C1351" s="50" t="s">
        <v>1687</v>
      </c>
      <c r="D1351" s="87" t="s">
        <v>8431</v>
      </c>
      <c r="E1351" s="27" t="s">
        <v>10673</v>
      </c>
      <c r="F1351" s="31" t="str" cm="1">
        <f t="array" ref="F1351">NumLetras(H1351,2)</f>
        <v>Siete mil setecientos veintiocho euros con setenta y cinco céntimos</v>
      </c>
      <c r="G1351" s="88">
        <v>7728.7500000000009</v>
      </c>
      <c r="H1351" s="88">
        <f t="shared" si="20"/>
        <v>7728.7500000000009</v>
      </c>
    </row>
    <row r="1352" spans="1:8" s="89" customFormat="1" ht="81.599999999999994">
      <c r="A1352" s="31" t="s">
        <v>1177</v>
      </c>
      <c r="B1352" s="31" t="s">
        <v>1624</v>
      </c>
      <c r="C1352" s="50" t="s">
        <v>1688</v>
      </c>
      <c r="D1352" s="87" t="s">
        <v>8431</v>
      </c>
      <c r="E1352" s="27" t="s">
        <v>10674</v>
      </c>
      <c r="F1352" s="31" t="str" cm="1">
        <f t="array" ref="F1352">NumLetras(H1352,2)</f>
        <v>Doce mil seiscientos cincuenta y seis euros con veinticinco céntimos</v>
      </c>
      <c r="G1352" s="88">
        <v>12656.25</v>
      </c>
      <c r="H1352" s="88">
        <f t="shared" si="20"/>
        <v>12656.25</v>
      </c>
    </row>
    <row r="1353" spans="1:8" s="89" customFormat="1" ht="81.599999999999994">
      <c r="A1353" s="31" t="s">
        <v>1177</v>
      </c>
      <c r="B1353" s="31" t="s">
        <v>1624</v>
      </c>
      <c r="C1353" s="50" t="s">
        <v>1689</v>
      </c>
      <c r="D1353" s="87" t="s">
        <v>8431</v>
      </c>
      <c r="E1353" s="27" t="s">
        <v>10675</v>
      </c>
      <c r="F1353" s="31" t="str" cm="1">
        <f t="array" ref="F1353">NumLetras(H1353,2)</f>
        <v>Doce mil setecientos veintitrés euros con setenta y cinco céntimos</v>
      </c>
      <c r="G1353" s="88">
        <v>12723.75</v>
      </c>
      <c r="H1353" s="88">
        <f t="shared" si="20"/>
        <v>12723.75</v>
      </c>
    </row>
    <row r="1354" spans="1:8" s="89" customFormat="1" ht="81.599999999999994">
      <c r="A1354" s="31" t="s">
        <v>1177</v>
      </c>
      <c r="B1354" s="31" t="s">
        <v>1624</v>
      </c>
      <c r="C1354" s="50" t="s">
        <v>1690</v>
      </c>
      <c r="D1354" s="87" t="s">
        <v>8431</v>
      </c>
      <c r="E1354" s="27" t="s">
        <v>10676</v>
      </c>
      <c r="F1354" s="31" t="str" cm="1">
        <f t="array" ref="F1354">NumLetras(H1354,2)</f>
        <v>Trece mil doscientos ochenta euros con sesenta y dos céntimos</v>
      </c>
      <c r="G1354" s="88">
        <v>13280.625</v>
      </c>
      <c r="H1354" s="88">
        <f t="shared" si="20"/>
        <v>13280.625</v>
      </c>
    </row>
    <row r="1355" spans="1:8" s="89" customFormat="1" ht="81.599999999999994">
      <c r="A1355" s="31" t="s">
        <v>1177</v>
      </c>
      <c r="B1355" s="31" t="s">
        <v>1624</v>
      </c>
      <c r="C1355" s="50" t="s">
        <v>1691</v>
      </c>
      <c r="D1355" s="87" t="s">
        <v>8431</v>
      </c>
      <c r="E1355" s="27" t="s">
        <v>10677</v>
      </c>
      <c r="F1355" s="31" t="str" cm="1">
        <f t="array" ref="F1355">NumLetras(H1355,2)</f>
        <v>Trece mil trescientos catorce euros con treinta y ocho céntimos</v>
      </c>
      <c r="G1355" s="88">
        <v>13314.375</v>
      </c>
      <c r="H1355" s="88">
        <f t="shared" si="20"/>
        <v>13314.375</v>
      </c>
    </row>
    <row r="1356" spans="1:8" s="89" customFormat="1" ht="81.599999999999994">
      <c r="A1356" s="31" t="s">
        <v>1177</v>
      </c>
      <c r="B1356" s="31" t="s">
        <v>1624</v>
      </c>
      <c r="C1356" s="50" t="s">
        <v>1692</v>
      </c>
      <c r="D1356" s="87" t="s">
        <v>8431</v>
      </c>
      <c r="E1356" s="27" t="s">
        <v>10678</v>
      </c>
      <c r="F1356" s="31" t="str" cm="1">
        <f t="array" ref="F1356">NumLetras(H1356,2)</f>
        <v>Doce mil setecientos noventa y un euros con veinticinco céntimos</v>
      </c>
      <c r="G1356" s="88">
        <v>12791.25</v>
      </c>
      <c r="H1356" s="88">
        <f t="shared" si="20"/>
        <v>12791.25</v>
      </c>
    </row>
    <row r="1357" spans="1:8" s="89" customFormat="1" ht="81.599999999999994">
      <c r="A1357" s="31" t="s">
        <v>1177</v>
      </c>
      <c r="B1357" s="31" t="s">
        <v>1624</v>
      </c>
      <c r="C1357" s="50" t="s">
        <v>1693</v>
      </c>
      <c r="D1357" s="87" t="s">
        <v>8431</v>
      </c>
      <c r="E1357" s="27" t="s">
        <v>10679</v>
      </c>
      <c r="F1357" s="31" t="str" cm="1">
        <f t="array" ref="F1357">NumLetras(H1357,2)</f>
        <v>Doce mil novecientos nueve euros con treinta y ocho céntimos</v>
      </c>
      <c r="G1357" s="88">
        <v>12909.375</v>
      </c>
      <c r="H1357" s="88">
        <f t="shared" si="20"/>
        <v>12909.375</v>
      </c>
    </row>
    <row r="1358" spans="1:8" s="89" customFormat="1" ht="81.599999999999994">
      <c r="A1358" s="31" t="s">
        <v>1177</v>
      </c>
      <c r="B1358" s="31" t="s">
        <v>1624</v>
      </c>
      <c r="C1358" s="50" t="s">
        <v>1694</v>
      </c>
      <c r="D1358" s="87" t="s">
        <v>8431</v>
      </c>
      <c r="E1358" s="27" t="s">
        <v>10680</v>
      </c>
      <c r="F1358" s="31" t="str" cm="1">
        <f t="array" ref="F1358">NumLetras(H1358,2)</f>
        <v>Trece mil doscientos sesenta y tres euros con setenta y cinco céntimos</v>
      </c>
      <c r="G1358" s="88">
        <v>13263.75</v>
      </c>
      <c r="H1358" s="88">
        <f t="shared" si="20"/>
        <v>13263.75</v>
      </c>
    </row>
    <row r="1359" spans="1:8" s="89" customFormat="1" ht="81.599999999999994">
      <c r="A1359" s="31" t="s">
        <v>1177</v>
      </c>
      <c r="B1359" s="31" t="s">
        <v>1624</v>
      </c>
      <c r="C1359" s="50" t="s">
        <v>1695</v>
      </c>
      <c r="D1359" s="87" t="s">
        <v>8431</v>
      </c>
      <c r="E1359" s="27" t="s">
        <v>10681</v>
      </c>
      <c r="F1359" s="31" t="str" cm="1">
        <f t="array" ref="F1359">NumLetras(H1359,2)</f>
        <v>Trece mil doscientos sesenta y tres euros con setenta y cinco céntimos</v>
      </c>
      <c r="G1359" s="88">
        <v>13263.75</v>
      </c>
      <c r="H1359" s="88">
        <f t="shared" si="20"/>
        <v>13263.75</v>
      </c>
    </row>
    <row r="1360" spans="1:8" s="89" customFormat="1" ht="81.599999999999994">
      <c r="A1360" s="31" t="s">
        <v>1177</v>
      </c>
      <c r="B1360" s="31" t="s">
        <v>1624</v>
      </c>
      <c r="C1360" s="50" t="s">
        <v>1696</v>
      </c>
      <c r="D1360" s="87" t="s">
        <v>8431</v>
      </c>
      <c r="E1360" s="27" t="s">
        <v>10682</v>
      </c>
      <c r="F1360" s="31" t="str" cm="1">
        <f t="array" ref="F1360">NumLetras(H1360,2)</f>
        <v>Quince mil un euros con ochenta y ocho céntimos</v>
      </c>
      <c r="G1360" s="88">
        <v>15001.875000000002</v>
      </c>
      <c r="H1360" s="88">
        <f t="shared" si="20"/>
        <v>15001.875000000002</v>
      </c>
    </row>
    <row r="1361" spans="1:8" s="89" customFormat="1" ht="81.599999999999994">
      <c r="A1361" s="31" t="s">
        <v>1177</v>
      </c>
      <c r="B1361" s="31" t="s">
        <v>1624</v>
      </c>
      <c r="C1361" s="50" t="s">
        <v>1697</v>
      </c>
      <c r="D1361" s="87" t="s">
        <v>8431</v>
      </c>
      <c r="E1361" s="27" t="s">
        <v>10683</v>
      </c>
      <c r="F1361" s="31" t="str" cm="1">
        <f t="array" ref="F1361">NumLetras(H1361,2)</f>
        <v>Quince mil trescientos cincuenta y seis euros con veinticinco céntimos</v>
      </c>
      <c r="G1361" s="88">
        <v>15356.250000000002</v>
      </c>
      <c r="H1361" s="88">
        <f t="shared" si="20"/>
        <v>15356.250000000002</v>
      </c>
    </row>
    <row r="1362" spans="1:8" s="89" customFormat="1" ht="81.599999999999994">
      <c r="A1362" s="31" t="s">
        <v>1177</v>
      </c>
      <c r="B1362" s="31" t="s">
        <v>1624</v>
      </c>
      <c r="C1362" s="50" t="s">
        <v>1698</v>
      </c>
      <c r="D1362" s="87" t="s">
        <v>8431</v>
      </c>
      <c r="E1362" s="27" t="s">
        <v>10684</v>
      </c>
      <c r="F1362" s="31" t="str" cm="1">
        <f t="array" ref="F1362">NumLetras(H1362,2)</f>
        <v>Trece mil quinientos dieciséis euros con ochenta y ocho céntimos</v>
      </c>
      <c r="G1362" s="88">
        <v>13516.875</v>
      </c>
      <c r="H1362" s="88">
        <f t="shared" si="20"/>
        <v>13516.875</v>
      </c>
    </row>
    <row r="1363" spans="1:8" s="89" customFormat="1" ht="81.599999999999994">
      <c r="A1363" s="31" t="s">
        <v>1177</v>
      </c>
      <c r="B1363" s="31" t="s">
        <v>1624</v>
      </c>
      <c r="C1363" s="50" t="s">
        <v>1699</v>
      </c>
      <c r="D1363" s="87" t="s">
        <v>8431</v>
      </c>
      <c r="E1363" s="27" t="s">
        <v>10685</v>
      </c>
      <c r="F1363" s="31" t="str" cm="1">
        <f t="array" ref="F1363">NumLetras(H1363,2)</f>
        <v>Trece mil quinientos treinta y tres euros con setenta y cinco céntimos</v>
      </c>
      <c r="G1363" s="88">
        <v>13533.75</v>
      </c>
      <c r="H1363" s="88">
        <f t="shared" si="20"/>
        <v>13533.75</v>
      </c>
    </row>
    <row r="1364" spans="1:8" s="89" customFormat="1" ht="81.599999999999994">
      <c r="A1364" s="31" t="s">
        <v>1177</v>
      </c>
      <c r="B1364" s="31" t="s">
        <v>1624</v>
      </c>
      <c r="C1364" s="50" t="s">
        <v>1700</v>
      </c>
      <c r="D1364" s="87" t="s">
        <v>8431</v>
      </c>
      <c r="E1364" s="27" t="s">
        <v>10686</v>
      </c>
      <c r="F1364" s="31" t="str" cm="1">
        <f t="array" ref="F1364">NumLetras(H1364,2)</f>
        <v>Trece mil novecientos cinco euros</v>
      </c>
      <c r="G1364" s="88">
        <v>13905.000000000002</v>
      </c>
      <c r="H1364" s="88">
        <f t="shared" si="20"/>
        <v>13905.000000000002</v>
      </c>
    </row>
    <row r="1365" spans="1:8" s="89" customFormat="1" ht="81.599999999999994">
      <c r="A1365" s="31" t="s">
        <v>1177</v>
      </c>
      <c r="B1365" s="31" t="s">
        <v>1624</v>
      </c>
      <c r="C1365" s="50" t="s">
        <v>1701</v>
      </c>
      <c r="D1365" s="87" t="s">
        <v>8431</v>
      </c>
      <c r="E1365" s="27" t="s">
        <v>10687</v>
      </c>
      <c r="F1365" s="31" t="str" cm="1">
        <f t="array" ref="F1365">NumLetras(H1365,2)</f>
        <v>Trece mil novecientos veintiún euros con ochenta y ocho céntimos</v>
      </c>
      <c r="G1365" s="88">
        <v>13921.875000000002</v>
      </c>
      <c r="H1365" s="88">
        <f t="shared" si="20"/>
        <v>13921.875000000002</v>
      </c>
    </row>
    <row r="1366" spans="1:8" s="89" customFormat="1" ht="81.599999999999994">
      <c r="A1366" s="31" t="s">
        <v>1177</v>
      </c>
      <c r="B1366" s="31" t="s">
        <v>1624</v>
      </c>
      <c r="C1366" s="50" t="s">
        <v>1702</v>
      </c>
      <c r="D1366" s="87" t="s">
        <v>8431</v>
      </c>
      <c r="E1366" s="27" t="s">
        <v>10688</v>
      </c>
      <c r="F1366" s="31" t="str" cm="1">
        <f t="array" ref="F1366">NumLetras(H1366,2)</f>
        <v>Quince mil quinientos noventa y dos euros con cincuenta céntimos</v>
      </c>
      <c r="G1366" s="88">
        <v>15592.500000000002</v>
      </c>
      <c r="H1366" s="88">
        <f t="shared" ref="H1366:H1429" si="21">G1366*(1-$H$2)</f>
        <v>15592.500000000002</v>
      </c>
    </row>
    <row r="1367" spans="1:8" s="89" customFormat="1" ht="81.599999999999994">
      <c r="A1367" s="31" t="s">
        <v>1177</v>
      </c>
      <c r="B1367" s="31" t="s">
        <v>1624</v>
      </c>
      <c r="C1367" s="50" t="s">
        <v>1703</v>
      </c>
      <c r="D1367" s="87" t="s">
        <v>8431</v>
      </c>
      <c r="E1367" s="27" t="s">
        <v>10689</v>
      </c>
      <c r="F1367" s="31" t="str" cm="1">
        <f t="array" ref="F1367">NumLetras(H1367,2)</f>
        <v>Trece mil doscientos ochenta euros con sesenta y dos céntimos</v>
      </c>
      <c r="G1367" s="88">
        <v>13280.625</v>
      </c>
      <c r="H1367" s="88">
        <f t="shared" si="21"/>
        <v>13280.625</v>
      </c>
    </row>
    <row r="1368" spans="1:8" s="89" customFormat="1" ht="81.599999999999994">
      <c r="A1368" s="31" t="s">
        <v>1177</v>
      </c>
      <c r="B1368" s="31" t="s">
        <v>1624</v>
      </c>
      <c r="C1368" s="50" t="s">
        <v>1704</v>
      </c>
      <c r="D1368" s="87" t="s">
        <v>8431</v>
      </c>
      <c r="E1368" s="27" t="s">
        <v>10690</v>
      </c>
      <c r="F1368" s="31" t="str" cm="1">
        <f t="array" ref="F1368">NumLetras(H1368,2)</f>
        <v>Trece mil quinientos dieciséis euros con ochenta y ocho céntimos</v>
      </c>
      <c r="G1368" s="88">
        <v>13516.875</v>
      </c>
      <c r="H1368" s="88">
        <f t="shared" si="21"/>
        <v>13516.875</v>
      </c>
    </row>
    <row r="1369" spans="1:8" s="89" customFormat="1" ht="81.599999999999994">
      <c r="A1369" s="31" t="s">
        <v>1177</v>
      </c>
      <c r="B1369" s="31" t="s">
        <v>1624</v>
      </c>
      <c r="C1369" s="50" t="s">
        <v>1705</v>
      </c>
      <c r="D1369" s="87" t="s">
        <v>8431</v>
      </c>
      <c r="E1369" s="27" t="s">
        <v>10691</v>
      </c>
      <c r="F1369" s="31" t="str" cm="1">
        <f t="array" ref="F1369">NumLetras(H1369,2)</f>
        <v>Trece mil cuarenta y cuatro euros con treinta y ocho céntimos</v>
      </c>
      <c r="G1369" s="88">
        <v>13044.375</v>
      </c>
      <c r="H1369" s="88">
        <f t="shared" si="21"/>
        <v>13044.375</v>
      </c>
    </row>
    <row r="1370" spans="1:8" s="89" customFormat="1" ht="81.599999999999994">
      <c r="A1370" s="31" t="s">
        <v>1177</v>
      </c>
      <c r="B1370" s="31" t="s">
        <v>1624</v>
      </c>
      <c r="C1370" s="50" t="s">
        <v>1706</v>
      </c>
      <c r="D1370" s="87" t="s">
        <v>8431</v>
      </c>
      <c r="E1370" s="27" t="s">
        <v>10692</v>
      </c>
      <c r="F1370" s="31" t="str" cm="1">
        <f t="array" ref="F1370">NumLetras(H1370,2)</f>
        <v>Trece mil quinientos sesenta y siete euros con cincuenta céntimos</v>
      </c>
      <c r="G1370" s="88">
        <v>13567.5</v>
      </c>
      <c r="H1370" s="88">
        <f t="shared" si="21"/>
        <v>13567.5</v>
      </c>
    </row>
    <row r="1371" spans="1:8" s="89" customFormat="1" ht="81.599999999999994">
      <c r="A1371" s="31" t="s">
        <v>1177</v>
      </c>
      <c r="B1371" s="31" t="s">
        <v>1624</v>
      </c>
      <c r="C1371" s="50" t="s">
        <v>1707</v>
      </c>
      <c r="D1371" s="87" t="s">
        <v>8431</v>
      </c>
      <c r="E1371" s="27" t="s">
        <v>10693</v>
      </c>
      <c r="F1371" s="31" t="str" cm="1">
        <f t="array" ref="F1371">NumLetras(H1371,2)</f>
        <v>Veinte mil seiscientos setenta y un euros con ochenta y ocho céntimos</v>
      </c>
      <c r="G1371" s="88">
        <v>20671.875</v>
      </c>
      <c r="H1371" s="88">
        <f t="shared" si="21"/>
        <v>20671.875</v>
      </c>
    </row>
    <row r="1372" spans="1:8" s="89" customFormat="1" ht="81.599999999999994">
      <c r="A1372" s="31" t="s">
        <v>1177</v>
      </c>
      <c r="B1372" s="31" t="s">
        <v>1624</v>
      </c>
      <c r="C1372" s="50" t="s">
        <v>1708</v>
      </c>
      <c r="D1372" s="87" t="s">
        <v>8431</v>
      </c>
      <c r="E1372" s="27" t="s">
        <v>10694</v>
      </c>
      <c r="F1372" s="31" t="str" cm="1">
        <f t="array" ref="F1372">NumLetras(H1372,2)</f>
        <v>Veintidós mil quinientos noventa y cinco euros con sesenta y dos céntimos</v>
      </c>
      <c r="G1372" s="88">
        <v>22595.625</v>
      </c>
      <c r="H1372" s="88">
        <f t="shared" si="21"/>
        <v>22595.625</v>
      </c>
    </row>
    <row r="1373" spans="1:8" s="89" customFormat="1" ht="81.599999999999994">
      <c r="A1373" s="31" t="s">
        <v>1177</v>
      </c>
      <c r="B1373" s="31" t="s">
        <v>1624</v>
      </c>
      <c r="C1373" s="50" t="s">
        <v>1709</v>
      </c>
      <c r="D1373" s="87" t="s">
        <v>8431</v>
      </c>
      <c r="E1373" s="27" t="s">
        <v>10695</v>
      </c>
      <c r="F1373" s="31" t="str" cm="1">
        <f t="array" ref="F1373">NumLetras(H1373,2)</f>
        <v>Veintiún mil doscientos noventa y seis euros con veinticinco céntimos</v>
      </c>
      <c r="G1373" s="88">
        <v>21296.25</v>
      </c>
      <c r="H1373" s="88">
        <f t="shared" si="21"/>
        <v>21296.25</v>
      </c>
    </row>
    <row r="1374" spans="1:8" s="89" customFormat="1" ht="81.599999999999994">
      <c r="A1374" s="31" t="s">
        <v>1177</v>
      </c>
      <c r="B1374" s="31" t="s">
        <v>1624</v>
      </c>
      <c r="C1374" s="50" t="s">
        <v>1710</v>
      </c>
      <c r="D1374" s="87" t="s">
        <v>8431</v>
      </c>
      <c r="E1374" s="27" t="s">
        <v>10696</v>
      </c>
      <c r="F1374" s="31" t="str" cm="1">
        <f t="array" ref="F1374">NumLetras(H1374,2)</f>
        <v>Veintitrés mil doscientos veinte euros</v>
      </c>
      <c r="G1374" s="88">
        <v>23220</v>
      </c>
      <c r="H1374" s="88">
        <f t="shared" si="21"/>
        <v>23220</v>
      </c>
    </row>
    <row r="1375" spans="1:8" s="89" customFormat="1" ht="81.599999999999994">
      <c r="A1375" s="31" t="s">
        <v>1177</v>
      </c>
      <c r="B1375" s="31" t="s">
        <v>1624</v>
      </c>
      <c r="C1375" s="50" t="s">
        <v>1711</v>
      </c>
      <c r="D1375" s="87" t="s">
        <v>8431</v>
      </c>
      <c r="E1375" s="27" t="s">
        <v>10697</v>
      </c>
      <c r="F1375" s="31" t="str" cm="1">
        <f t="array" ref="F1375">NumLetras(H1375,2)</f>
        <v>Veintiún mil ochocientos ochenta y seis euros con ochenta y ocho céntimos</v>
      </c>
      <c r="G1375" s="88">
        <v>21886.875</v>
      </c>
      <c r="H1375" s="88">
        <f t="shared" si="21"/>
        <v>21886.875</v>
      </c>
    </row>
    <row r="1376" spans="1:8" s="89" customFormat="1" ht="81.599999999999994">
      <c r="A1376" s="31" t="s">
        <v>1177</v>
      </c>
      <c r="B1376" s="31" t="s">
        <v>1624</v>
      </c>
      <c r="C1376" s="50" t="s">
        <v>1712</v>
      </c>
      <c r="D1376" s="87" t="s">
        <v>8431</v>
      </c>
      <c r="E1376" s="27" t="s">
        <v>10698</v>
      </c>
      <c r="F1376" s="31" t="str" cm="1">
        <f t="array" ref="F1376">NumLetras(H1376,2)</f>
        <v>Veinticuatro mil ciento catorce euros con treinta y ocho céntimos</v>
      </c>
      <c r="G1376" s="88">
        <v>24114.375</v>
      </c>
      <c r="H1376" s="88">
        <f t="shared" si="21"/>
        <v>24114.375</v>
      </c>
    </row>
    <row r="1377" spans="1:8" s="89" customFormat="1" ht="81.599999999999994">
      <c r="A1377" s="31" t="s">
        <v>1177</v>
      </c>
      <c r="B1377" s="31" t="s">
        <v>1624</v>
      </c>
      <c r="C1377" s="50" t="s">
        <v>1713</v>
      </c>
      <c r="D1377" s="87" t="s">
        <v>8431</v>
      </c>
      <c r="E1377" s="27" t="s">
        <v>10699</v>
      </c>
      <c r="F1377" s="31" t="str" cm="1">
        <f t="array" ref="F1377">NumLetras(H1377,2)</f>
        <v>Veintidós mil quinientos once euros con veinticinco céntimos</v>
      </c>
      <c r="G1377" s="88">
        <v>22511.25</v>
      </c>
      <c r="H1377" s="88">
        <f t="shared" si="21"/>
        <v>22511.25</v>
      </c>
    </row>
    <row r="1378" spans="1:8" s="89" customFormat="1" ht="81.599999999999994">
      <c r="A1378" s="31" t="s">
        <v>1177</v>
      </c>
      <c r="B1378" s="31" t="s">
        <v>1624</v>
      </c>
      <c r="C1378" s="50" t="s">
        <v>1714</v>
      </c>
      <c r="D1378" s="87" t="s">
        <v>8431</v>
      </c>
      <c r="E1378" s="27" t="s">
        <v>10700</v>
      </c>
      <c r="F1378" s="31" t="str" cm="1">
        <f t="array" ref="F1378">NumLetras(H1378,2)</f>
        <v>Veinticuatro mil setecientos treinta y ocho euros con setenta y cinco céntimos</v>
      </c>
      <c r="G1378" s="88">
        <v>24738.75</v>
      </c>
      <c r="H1378" s="88">
        <f t="shared" si="21"/>
        <v>24738.75</v>
      </c>
    </row>
    <row r="1379" spans="1:8" s="89" customFormat="1" ht="81.599999999999994">
      <c r="A1379" s="31" t="s">
        <v>1177</v>
      </c>
      <c r="B1379" s="31" t="s">
        <v>1624</v>
      </c>
      <c r="C1379" s="50" t="s">
        <v>1715</v>
      </c>
      <c r="D1379" s="87" t="s">
        <v>8431</v>
      </c>
      <c r="E1379" s="27" t="s">
        <v>10701</v>
      </c>
      <c r="F1379" s="31" t="str" cm="1">
        <f t="array" ref="F1379">NumLetras(H1379,2)</f>
        <v>Veintiún mil ciento diez euros con sesenta y dos céntimos</v>
      </c>
      <c r="G1379" s="88">
        <v>21110.625</v>
      </c>
      <c r="H1379" s="88">
        <f t="shared" si="21"/>
        <v>21110.625</v>
      </c>
    </row>
    <row r="1380" spans="1:8" s="89" customFormat="1" ht="81.599999999999994">
      <c r="A1380" s="31" t="s">
        <v>1177</v>
      </c>
      <c r="B1380" s="31" t="s">
        <v>1624</v>
      </c>
      <c r="C1380" s="50" t="s">
        <v>1716</v>
      </c>
      <c r="D1380" s="87" t="s">
        <v>8431</v>
      </c>
      <c r="E1380" s="27" t="s">
        <v>10702</v>
      </c>
      <c r="F1380" s="31" t="str" cm="1">
        <f t="array" ref="F1380">NumLetras(H1380,2)</f>
        <v>Veintitrés mil treinta y cuatro euros con treinta y ocho céntimos</v>
      </c>
      <c r="G1380" s="88">
        <v>23034.375</v>
      </c>
      <c r="H1380" s="88">
        <f t="shared" si="21"/>
        <v>23034.375</v>
      </c>
    </row>
    <row r="1381" spans="1:8" s="89" customFormat="1" ht="81.599999999999994">
      <c r="A1381" s="31" t="s">
        <v>1177</v>
      </c>
      <c r="B1381" s="31" t="s">
        <v>1624</v>
      </c>
      <c r="C1381" s="50" t="s">
        <v>1717</v>
      </c>
      <c r="D1381" s="87" t="s">
        <v>8431</v>
      </c>
      <c r="E1381" s="27" t="s">
        <v>10703</v>
      </c>
      <c r="F1381" s="31" t="str" cm="1">
        <f t="array" ref="F1381">NumLetras(H1381,2)</f>
        <v>Veintiún mil setecientos treinta y cinco euros</v>
      </c>
      <c r="G1381" s="88">
        <v>21735</v>
      </c>
      <c r="H1381" s="88">
        <f t="shared" si="21"/>
        <v>21735</v>
      </c>
    </row>
    <row r="1382" spans="1:8" s="89" customFormat="1" ht="81.599999999999994">
      <c r="A1382" s="31" t="s">
        <v>1177</v>
      </c>
      <c r="B1382" s="31" t="s">
        <v>1624</v>
      </c>
      <c r="C1382" s="50" t="s">
        <v>1718</v>
      </c>
      <c r="D1382" s="87" t="s">
        <v>8431</v>
      </c>
      <c r="E1382" s="27" t="s">
        <v>10704</v>
      </c>
      <c r="F1382" s="31" t="str" cm="1">
        <f t="array" ref="F1382">NumLetras(H1382,2)</f>
        <v>Veintitrés mil seiscientos cincuenta y ocho euros con setenta y cinco céntimos</v>
      </c>
      <c r="G1382" s="88">
        <v>23658.75</v>
      </c>
      <c r="H1382" s="88">
        <f t="shared" si="21"/>
        <v>23658.75</v>
      </c>
    </row>
    <row r="1383" spans="1:8" s="89" customFormat="1" ht="81.599999999999994">
      <c r="A1383" s="31" t="s">
        <v>1177</v>
      </c>
      <c r="B1383" s="31" t="s">
        <v>1624</v>
      </c>
      <c r="C1383" s="50" t="s">
        <v>1719</v>
      </c>
      <c r="D1383" s="87" t="s">
        <v>8431</v>
      </c>
      <c r="E1383" s="27" t="s">
        <v>10705</v>
      </c>
      <c r="F1383" s="31" t="str" cm="1">
        <f t="array" ref="F1383">NumLetras(H1383,2)</f>
        <v>Veintidós mil trescientos veinticinco euros con sesenta y dos céntimos</v>
      </c>
      <c r="G1383" s="88">
        <v>22325.625</v>
      </c>
      <c r="H1383" s="88">
        <f t="shared" si="21"/>
        <v>22325.625</v>
      </c>
    </row>
    <row r="1384" spans="1:8" s="89" customFormat="1" ht="81.599999999999994">
      <c r="A1384" s="31" t="s">
        <v>1177</v>
      </c>
      <c r="B1384" s="31" t="s">
        <v>1624</v>
      </c>
      <c r="C1384" s="50" t="s">
        <v>1720</v>
      </c>
      <c r="D1384" s="87" t="s">
        <v>8431</v>
      </c>
      <c r="E1384" s="27" t="s">
        <v>10706</v>
      </c>
      <c r="F1384" s="31" t="str" cm="1">
        <f t="array" ref="F1384">NumLetras(H1384,2)</f>
        <v>Veinticuatro mil quinientos cincuenta y tres euros con doce céntimos</v>
      </c>
      <c r="G1384" s="88">
        <v>24553.125</v>
      </c>
      <c r="H1384" s="88">
        <f t="shared" si="21"/>
        <v>24553.125</v>
      </c>
    </row>
    <row r="1385" spans="1:8" s="89" customFormat="1" ht="81.599999999999994">
      <c r="A1385" s="31" t="s">
        <v>1177</v>
      </c>
      <c r="B1385" s="31" t="s">
        <v>1624</v>
      </c>
      <c r="C1385" s="50" t="s">
        <v>1721</v>
      </c>
      <c r="D1385" s="87" t="s">
        <v>8431</v>
      </c>
      <c r="E1385" s="27" t="s">
        <v>10707</v>
      </c>
      <c r="F1385" s="31" t="str" cm="1">
        <f t="array" ref="F1385">NumLetras(H1385,2)</f>
        <v>Veintidós mil novecientos cincuenta euros</v>
      </c>
      <c r="G1385" s="88">
        <v>22950</v>
      </c>
      <c r="H1385" s="88">
        <f t="shared" si="21"/>
        <v>22950</v>
      </c>
    </row>
    <row r="1386" spans="1:8" s="89" customFormat="1" ht="81.599999999999994">
      <c r="A1386" s="31" t="s">
        <v>1177</v>
      </c>
      <c r="B1386" s="31" t="s">
        <v>1624</v>
      </c>
      <c r="C1386" s="50" t="s">
        <v>1722</v>
      </c>
      <c r="D1386" s="87" t="s">
        <v>8431</v>
      </c>
      <c r="E1386" s="27" t="s">
        <v>10708</v>
      </c>
      <c r="F1386" s="31" t="str" cm="1">
        <f t="array" ref="F1386">NumLetras(H1386,2)</f>
        <v>Veinticinco mil ciento setenta y siete euros con cincuenta céntimos</v>
      </c>
      <c r="G1386" s="88">
        <v>25177.5</v>
      </c>
      <c r="H1386" s="88">
        <f t="shared" si="21"/>
        <v>25177.5</v>
      </c>
    </row>
    <row r="1387" spans="1:8" s="89" customFormat="1" ht="81.599999999999994">
      <c r="A1387" s="31" t="s">
        <v>1177</v>
      </c>
      <c r="B1387" s="31" t="s">
        <v>1624</v>
      </c>
      <c r="C1387" s="50" t="s">
        <v>1723</v>
      </c>
      <c r="D1387" s="87" t="s">
        <v>8431</v>
      </c>
      <c r="E1387" s="27" t="s">
        <v>10709</v>
      </c>
      <c r="F1387" s="31" t="str" cm="1">
        <f t="array" ref="F1387">NumLetras(H1387,2)</f>
        <v>Veinticuatro mil seiscientos setenta y un euros con veinticinco céntimos</v>
      </c>
      <c r="G1387" s="88">
        <v>24671.25</v>
      </c>
      <c r="H1387" s="88">
        <f t="shared" si="21"/>
        <v>24671.25</v>
      </c>
    </row>
    <row r="1388" spans="1:8" s="89" customFormat="1" ht="81.599999999999994">
      <c r="A1388" s="31" t="s">
        <v>1177</v>
      </c>
      <c r="B1388" s="31" t="s">
        <v>1624</v>
      </c>
      <c r="C1388" s="50" t="s">
        <v>1724</v>
      </c>
      <c r="D1388" s="87" t="s">
        <v>8431</v>
      </c>
      <c r="E1388" s="27" t="s">
        <v>10710</v>
      </c>
      <c r="F1388" s="31" t="str" cm="1">
        <f t="array" ref="F1388">NumLetras(H1388,2)</f>
        <v>Veintiséis mil quinientos noventa y cinco euros</v>
      </c>
      <c r="G1388" s="88">
        <v>26595</v>
      </c>
      <c r="H1388" s="88">
        <f t="shared" si="21"/>
        <v>26595</v>
      </c>
    </row>
    <row r="1389" spans="1:8" s="89" customFormat="1" ht="81.599999999999994">
      <c r="A1389" s="31" t="s">
        <v>1177</v>
      </c>
      <c r="B1389" s="31" t="s">
        <v>1624</v>
      </c>
      <c r="C1389" s="50" t="s">
        <v>1725</v>
      </c>
      <c r="D1389" s="87" t="s">
        <v>8431</v>
      </c>
      <c r="E1389" s="27" t="s">
        <v>10711</v>
      </c>
      <c r="F1389" s="31" t="str" cm="1">
        <f t="array" ref="F1389">NumLetras(H1389,2)</f>
        <v>Veinticuatro mil quinientos ochenta y seis euros con ochenta y ocho céntimos</v>
      </c>
      <c r="G1389" s="88">
        <v>24586.875</v>
      </c>
      <c r="H1389" s="88">
        <f t="shared" si="21"/>
        <v>24586.875</v>
      </c>
    </row>
    <row r="1390" spans="1:8" s="89" customFormat="1" ht="81.599999999999994">
      <c r="A1390" s="31" t="s">
        <v>1177</v>
      </c>
      <c r="B1390" s="31" t="s">
        <v>1624</v>
      </c>
      <c r="C1390" s="50" t="s">
        <v>1726</v>
      </c>
      <c r="D1390" s="87" t="s">
        <v>8431</v>
      </c>
      <c r="E1390" s="27" t="s">
        <v>10712</v>
      </c>
      <c r="F1390" s="31" t="str" cm="1">
        <f t="array" ref="F1390">NumLetras(H1390,2)</f>
        <v>Veintiséis mil ochocientos catorce euros con treinta y ocho céntimos</v>
      </c>
      <c r="G1390" s="88">
        <v>26814.375</v>
      </c>
      <c r="H1390" s="88">
        <f t="shared" si="21"/>
        <v>26814.375</v>
      </c>
    </row>
    <row r="1391" spans="1:8" s="89" customFormat="1" ht="81.599999999999994">
      <c r="A1391" s="31" t="s">
        <v>1177</v>
      </c>
      <c r="B1391" s="31" t="s">
        <v>1624</v>
      </c>
      <c r="C1391" s="50" t="s">
        <v>1727</v>
      </c>
      <c r="D1391" s="87" t="s">
        <v>8431</v>
      </c>
      <c r="E1391" s="27" t="s">
        <v>10713</v>
      </c>
      <c r="F1391" s="31" t="str" cm="1">
        <f t="array" ref="F1391">NumLetras(H1391,2)</f>
        <v>Veinticinco mil doscientos once euros con veinticinco céntimos</v>
      </c>
      <c r="G1391" s="88">
        <v>25211.25</v>
      </c>
      <c r="H1391" s="88">
        <f t="shared" si="21"/>
        <v>25211.25</v>
      </c>
    </row>
    <row r="1392" spans="1:8" s="89" customFormat="1" ht="81.599999999999994">
      <c r="A1392" s="31" t="s">
        <v>1177</v>
      </c>
      <c r="B1392" s="31" t="s">
        <v>1624</v>
      </c>
      <c r="C1392" s="50" t="s">
        <v>1728</v>
      </c>
      <c r="D1392" s="87" t="s">
        <v>8431</v>
      </c>
      <c r="E1392" s="27" t="s">
        <v>10714</v>
      </c>
      <c r="F1392" s="31" t="str" cm="1">
        <f t="array" ref="F1392">NumLetras(H1392,2)</f>
        <v>Veintisiete mil cuatrocientos treinta y ocho euros con setenta y cinco céntimos</v>
      </c>
      <c r="G1392" s="88">
        <v>27438.75</v>
      </c>
      <c r="H1392" s="88">
        <f t="shared" si="21"/>
        <v>27438.75</v>
      </c>
    </row>
    <row r="1393" spans="1:8" s="89" customFormat="1" ht="81.599999999999994">
      <c r="A1393" s="31" t="s">
        <v>1177</v>
      </c>
      <c r="B1393" s="31" t="s">
        <v>1624</v>
      </c>
      <c r="C1393" s="50" t="s">
        <v>1729</v>
      </c>
      <c r="D1393" s="87" t="s">
        <v>8431</v>
      </c>
      <c r="E1393" s="27" t="s">
        <v>10715</v>
      </c>
      <c r="F1393" s="31" t="str" cm="1">
        <f t="array" ref="F1393">NumLetras(H1393,2)</f>
        <v>Veintiséis mil trescientos setenta y cinco euros con sesenta y dos céntimos</v>
      </c>
      <c r="G1393" s="88">
        <v>26375.625</v>
      </c>
      <c r="H1393" s="88">
        <f t="shared" si="21"/>
        <v>26375.625</v>
      </c>
    </row>
    <row r="1394" spans="1:8" s="89" customFormat="1" ht="81.599999999999994">
      <c r="A1394" s="31" t="s">
        <v>1177</v>
      </c>
      <c r="B1394" s="31" t="s">
        <v>1624</v>
      </c>
      <c r="C1394" s="50" t="s">
        <v>1731</v>
      </c>
      <c r="D1394" s="87" t="s">
        <v>8431</v>
      </c>
      <c r="E1394" s="27" t="s">
        <v>10716</v>
      </c>
      <c r="F1394" s="31" t="str" cm="1">
        <f t="array" ref="F1394">NumLetras(H1394,2)</f>
        <v>Veintiocho mil seiscientos tres euros con doce céntimos</v>
      </c>
      <c r="G1394" s="88">
        <v>28603.125000000004</v>
      </c>
      <c r="H1394" s="88">
        <f t="shared" si="21"/>
        <v>28603.125000000004</v>
      </c>
    </row>
    <row r="1395" spans="1:8" s="89" customFormat="1" ht="81.599999999999994">
      <c r="A1395" s="31" t="s">
        <v>1177</v>
      </c>
      <c r="B1395" s="31" t="s">
        <v>1624</v>
      </c>
      <c r="C1395" s="50" t="s">
        <v>1733</v>
      </c>
      <c r="D1395" s="87" t="s">
        <v>8431</v>
      </c>
      <c r="E1395" s="27" t="s">
        <v>10717</v>
      </c>
      <c r="F1395" s="31" t="str" cm="1">
        <f t="array" ref="F1395">NumLetras(H1395,2)</f>
        <v>Veintisiete mil ciento un euros con veinticinco céntimos</v>
      </c>
      <c r="G1395" s="88">
        <v>27101.25</v>
      </c>
      <c r="H1395" s="88">
        <f t="shared" si="21"/>
        <v>27101.25</v>
      </c>
    </row>
    <row r="1396" spans="1:8" s="89" customFormat="1" ht="81.599999999999994">
      <c r="A1396" s="31" t="s">
        <v>1177</v>
      </c>
      <c r="B1396" s="31" t="s">
        <v>1624</v>
      </c>
      <c r="C1396" s="50" t="s">
        <v>1735</v>
      </c>
      <c r="D1396" s="87" t="s">
        <v>8431</v>
      </c>
      <c r="E1396" s="27" t="s">
        <v>10718</v>
      </c>
      <c r="F1396" s="31" t="str" cm="1">
        <f t="array" ref="F1396">NumLetras(H1396,2)</f>
        <v>Veintinueve mil trescientos veintiocho euros con setenta y cinco céntimos</v>
      </c>
      <c r="G1396" s="88">
        <v>29328.750000000004</v>
      </c>
      <c r="H1396" s="88">
        <f t="shared" si="21"/>
        <v>29328.750000000004</v>
      </c>
    </row>
    <row r="1397" spans="1:8" s="89" customFormat="1" ht="20.399999999999999">
      <c r="A1397" s="31" t="s">
        <v>1177</v>
      </c>
      <c r="B1397" s="31" t="s">
        <v>1624</v>
      </c>
      <c r="C1397" s="50" t="s">
        <v>1737</v>
      </c>
      <c r="D1397" s="87" t="s">
        <v>8431</v>
      </c>
      <c r="E1397" s="27" t="s">
        <v>1730</v>
      </c>
      <c r="F1397" s="31" t="str" cm="1">
        <f t="array" ref="F1397">NumLetras(H1397,2)</f>
        <v>Tres mil doscientos treinta y cinco euros con noventa y cuatro céntimos</v>
      </c>
      <c r="G1397" s="88">
        <v>3235.94</v>
      </c>
      <c r="H1397" s="88">
        <f t="shared" si="21"/>
        <v>3235.94</v>
      </c>
    </row>
    <row r="1398" spans="1:8" s="89" customFormat="1" ht="20.399999999999999">
      <c r="A1398" s="31" t="s">
        <v>1177</v>
      </c>
      <c r="B1398" s="31" t="s">
        <v>1624</v>
      </c>
      <c r="C1398" s="50" t="s">
        <v>1738</v>
      </c>
      <c r="D1398" s="87" t="s">
        <v>8431</v>
      </c>
      <c r="E1398" s="27" t="s">
        <v>1732</v>
      </c>
      <c r="F1398" s="29" t="str" cm="1">
        <f t="array" ref="F1398">NumLetras(H1398,2)</f>
        <v>Dos mil doscientos ochenta y un euros con veinticinco céntimos</v>
      </c>
      <c r="G1398" s="88">
        <v>2281.25</v>
      </c>
      <c r="H1398" s="88">
        <f t="shared" si="21"/>
        <v>2281.25</v>
      </c>
    </row>
    <row r="1399" spans="1:8" s="89" customFormat="1" ht="20.399999999999999">
      <c r="A1399" s="31" t="s">
        <v>1177</v>
      </c>
      <c r="B1399" s="31" t="s">
        <v>1624</v>
      </c>
      <c r="C1399" s="50" t="s">
        <v>1739</v>
      </c>
      <c r="D1399" s="87" t="s">
        <v>8431</v>
      </c>
      <c r="E1399" s="27" t="s">
        <v>1734</v>
      </c>
      <c r="F1399" s="29" t="str" cm="1">
        <f t="array" ref="F1399">NumLetras(H1399,2)</f>
        <v>Siete mil ochocientos cincuenta y cuatro euros</v>
      </c>
      <c r="G1399" s="88">
        <v>7854</v>
      </c>
      <c r="H1399" s="88">
        <f t="shared" si="21"/>
        <v>7854</v>
      </c>
    </row>
    <row r="1400" spans="1:8" s="89" customFormat="1" ht="20.399999999999999">
      <c r="A1400" s="31" t="s">
        <v>1177</v>
      </c>
      <c r="B1400" s="31" t="s">
        <v>1624</v>
      </c>
      <c r="C1400" s="50" t="s">
        <v>1740</v>
      </c>
      <c r="D1400" s="87" t="s">
        <v>8431</v>
      </c>
      <c r="E1400" s="27" t="s">
        <v>1736</v>
      </c>
      <c r="F1400" s="29" t="str" cm="1">
        <f t="array" ref="F1400">NumLetras(H1400,2)</f>
        <v>Tres mil doscientos cincuenta euros</v>
      </c>
      <c r="G1400" s="88">
        <v>3250</v>
      </c>
      <c r="H1400" s="88">
        <f t="shared" si="21"/>
        <v>3250</v>
      </c>
    </row>
    <row r="1401" spans="1:8" s="89" customFormat="1" ht="81.599999999999994">
      <c r="A1401" s="31" t="s">
        <v>1177</v>
      </c>
      <c r="B1401" s="31" t="s">
        <v>1624</v>
      </c>
      <c r="C1401" s="50" t="s">
        <v>1741</v>
      </c>
      <c r="D1401" s="87" t="s">
        <v>8431</v>
      </c>
      <c r="E1401" s="27" t="s">
        <v>10719</v>
      </c>
      <c r="F1401" s="29" t="str" cm="1">
        <f t="array" ref="F1401">NumLetras(H1401,2)</f>
        <v>Nueve mil trescientos setenta y cinco euros</v>
      </c>
      <c r="G1401" s="88">
        <v>9375</v>
      </c>
      <c r="H1401" s="88">
        <f t="shared" si="21"/>
        <v>9375</v>
      </c>
    </row>
    <row r="1402" spans="1:8" s="89" customFormat="1" ht="132.6">
      <c r="A1402" s="31" t="s">
        <v>1177</v>
      </c>
      <c r="B1402" s="31" t="s">
        <v>1624</v>
      </c>
      <c r="C1402" s="50" t="s">
        <v>1743</v>
      </c>
      <c r="D1402" s="87" t="s">
        <v>8431</v>
      </c>
      <c r="E1402" s="27" t="s">
        <v>10720</v>
      </c>
      <c r="F1402" s="29" t="str" cm="1">
        <f t="array" ref="F1402">NumLetras(H1402,2)</f>
        <v>Treinta y tres mil seiscientos trece euros con cuarenta y cinco céntimos</v>
      </c>
      <c r="G1402" s="88">
        <v>33613.449999999997</v>
      </c>
      <c r="H1402" s="88">
        <f t="shared" si="21"/>
        <v>33613.449999999997</v>
      </c>
    </row>
    <row r="1403" spans="1:8" s="89" customFormat="1" ht="71.400000000000006">
      <c r="A1403" s="31" t="s">
        <v>1177</v>
      </c>
      <c r="B1403" s="31" t="s">
        <v>1624</v>
      </c>
      <c r="C1403" s="50" t="s">
        <v>1745</v>
      </c>
      <c r="D1403" s="87" t="s">
        <v>8431</v>
      </c>
      <c r="E1403" s="27" t="s">
        <v>10721</v>
      </c>
      <c r="F1403" s="29" t="str" cm="1">
        <f t="array" ref="F1403">NumLetras(H1403,2)</f>
        <v>Ocho mil quinientos cuarenta y ocho euros con cuarenta y dos céntimos</v>
      </c>
      <c r="G1403" s="88">
        <v>8548.42</v>
      </c>
      <c r="H1403" s="88">
        <f t="shared" si="21"/>
        <v>8548.42</v>
      </c>
    </row>
    <row r="1404" spans="1:8" s="89" customFormat="1" ht="51">
      <c r="A1404" s="31" t="s">
        <v>1177</v>
      </c>
      <c r="B1404" s="31" t="s">
        <v>1624</v>
      </c>
      <c r="C1404" s="50" t="s">
        <v>1747</v>
      </c>
      <c r="D1404" s="31" t="s">
        <v>8431</v>
      </c>
      <c r="E1404" s="27" t="s">
        <v>10903</v>
      </c>
      <c r="F1404" s="31" t="str" cm="1">
        <f t="array" ref="F1404">NumLetras(H1404,2)</f>
        <v>Mil ochocientos once euros con veinticinco céntimos</v>
      </c>
      <c r="G1404" s="32">
        <v>1811.25</v>
      </c>
      <c r="H1404" s="88">
        <f t="shared" si="21"/>
        <v>1811.25</v>
      </c>
    </row>
    <row r="1405" spans="1:8" s="89" customFormat="1" ht="20.399999999999999">
      <c r="A1405" s="31" t="s">
        <v>1177</v>
      </c>
      <c r="B1405" s="31" t="s">
        <v>1624</v>
      </c>
      <c r="C1405" s="50" t="s">
        <v>1749</v>
      </c>
      <c r="D1405" s="31" t="s">
        <v>8431</v>
      </c>
      <c r="E1405" s="27" t="s">
        <v>1742</v>
      </c>
      <c r="F1405" s="31" t="str" cm="1">
        <f t="array" ref="F1405">NumLetras(H1405,2)</f>
        <v>Dos mil quinientos ochenta y siete euros con cincuenta céntimos</v>
      </c>
      <c r="G1405" s="32">
        <v>2587.5</v>
      </c>
      <c r="H1405" s="88">
        <f t="shared" si="21"/>
        <v>2587.5</v>
      </c>
    </row>
    <row r="1406" spans="1:8" s="89" customFormat="1" ht="20.399999999999999">
      <c r="A1406" s="31" t="s">
        <v>1177</v>
      </c>
      <c r="B1406" s="31" t="s">
        <v>1624</v>
      </c>
      <c r="C1406" s="50" t="s">
        <v>1750</v>
      </c>
      <c r="D1406" s="31" t="s">
        <v>8431</v>
      </c>
      <c r="E1406" s="27" t="s">
        <v>1744</v>
      </c>
      <c r="F1406" s="31" t="str" cm="1">
        <f t="array" ref="F1406">NumLetras(H1406,2)</f>
        <v>Mil setenta y cuatro euros con cincuenta y tres céntimos</v>
      </c>
      <c r="G1406" s="32">
        <v>1074.53</v>
      </c>
      <c r="H1406" s="88">
        <f t="shared" si="21"/>
        <v>1074.53</v>
      </c>
    </row>
    <row r="1407" spans="1:8" s="89" customFormat="1" ht="30" customHeight="1">
      <c r="A1407" s="31" t="s">
        <v>1177</v>
      </c>
      <c r="B1407" s="31" t="s">
        <v>1624</v>
      </c>
      <c r="C1407" s="50" t="s">
        <v>1751</v>
      </c>
      <c r="D1407" s="31" t="s">
        <v>8431</v>
      </c>
      <c r="E1407" s="27" t="s">
        <v>1746</v>
      </c>
      <c r="F1407" s="31" t="str" cm="1">
        <f t="array" ref="F1407">NumLetras(H1407,2)</f>
        <v>Ciento noventa y ocho euros con cincuenta céntimos</v>
      </c>
      <c r="G1407" s="32">
        <v>198.5</v>
      </c>
      <c r="H1407" s="88">
        <f t="shared" si="21"/>
        <v>198.5</v>
      </c>
    </row>
    <row r="1408" spans="1:8" s="89" customFormat="1" ht="20.399999999999999">
      <c r="A1408" s="31" t="s">
        <v>1177</v>
      </c>
      <c r="B1408" s="31" t="s">
        <v>1624</v>
      </c>
      <c r="C1408" s="50" t="s">
        <v>1752</v>
      </c>
      <c r="D1408" s="31" t="s">
        <v>8431</v>
      </c>
      <c r="E1408" s="27" t="s">
        <v>1748</v>
      </c>
      <c r="F1408" s="31" t="str" cm="1">
        <f t="array" ref="F1408">NumLetras(H1408,2)</f>
        <v>Doscientos tres euros con treinta y cinco céntimos</v>
      </c>
      <c r="G1408" s="32">
        <v>203.35</v>
      </c>
      <c r="H1408" s="88">
        <f t="shared" si="21"/>
        <v>203.35</v>
      </c>
    </row>
    <row r="1409" spans="1:8" s="89" customFormat="1" ht="30.6">
      <c r="A1409" s="31" t="s">
        <v>1177</v>
      </c>
      <c r="B1409" s="31" t="s">
        <v>1624</v>
      </c>
      <c r="C1409" s="50" t="s">
        <v>1754</v>
      </c>
      <c r="D1409" s="31" t="s">
        <v>8431</v>
      </c>
      <c r="E1409" s="27" t="s">
        <v>11133</v>
      </c>
      <c r="F1409" s="31" t="str" cm="1">
        <f t="array" ref="F1409">NumLetras(H1409,2)</f>
        <v>Siete mil trescientos sesenta y cinco euros</v>
      </c>
      <c r="G1409" s="32">
        <v>7365</v>
      </c>
      <c r="H1409" s="88">
        <f t="shared" si="21"/>
        <v>7365</v>
      </c>
    </row>
    <row r="1410" spans="1:8" s="89" customFormat="1" ht="20.399999999999999">
      <c r="A1410" s="31" t="s">
        <v>1177</v>
      </c>
      <c r="B1410" s="31" t="s">
        <v>1624</v>
      </c>
      <c r="C1410" s="50" t="s">
        <v>1755</v>
      </c>
      <c r="D1410" s="31" t="s">
        <v>8431</v>
      </c>
      <c r="E1410" s="27" t="s">
        <v>11134</v>
      </c>
      <c r="F1410" s="31" t="str" cm="1">
        <f t="array" ref="F1410">NumLetras(H1410,2)</f>
        <v>Diez mil setecientos sesenta y ocho euros con sesenta y tres céntimos</v>
      </c>
      <c r="G1410" s="32">
        <v>10768.63</v>
      </c>
      <c r="H1410" s="88">
        <f t="shared" si="21"/>
        <v>10768.63</v>
      </c>
    </row>
    <row r="1411" spans="1:8" s="89" customFormat="1" ht="20.399999999999999">
      <c r="A1411" s="31" t="s">
        <v>1177</v>
      </c>
      <c r="B1411" s="31" t="s">
        <v>1624</v>
      </c>
      <c r="C1411" s="50" t="s">
        <v>1756</v>
      </c>
      <c r="D1411" s="87" t="s">
        <v>8431</v>
      </c>
      <c r="E1411" s="27" t="s">
        <v>11225</v>
      </c>
      <c r="F1411" s="29" t="str" cm="1">
        <f t="array" ref="F1411">NumLetras(H1411,2)</f>
        <v>Treinta mil trescientos doce euros con cincuenta céntimos</v>
      </c>
      <c r="G1411" s="88">
        <v>30312.5</v>
      </c>
      <c r="H1411" s="88">
        <f t="shared" si="21"/>
        <v>30312.5</v>
      </c>
    </row>
    <row r="1412" spans="1:8" s="89" customFormat="1" ht="20.399999999999999">
      <c r="A1412" s="31" t="s">
        <v>1177</v>
      </c>
      <c r="B1412" s="31" t="s">
        <v>1624</v>
      </c>
      <c r="C1412" s="50" t="s">
        <v>1757</v>
      </c>
      <c r="D1412" s="87" t="s">
        <v>8431</v>
      </c>
      <c r="E1412" s="27" t="s">
        <v>1753</v>
      </c>
      <c r="F1412" s="29" t="str" cm="1">
        <f t="array" ref="F1412">NumLetras(H1412,2)</f>
        <v>Mil cuatrocientos veintidós euros con setenta y tres céntimos</v>
      </c>
      <c r="G1412" s="88">
        <v>1422.73</v>
      </c>
      <c r="H1412" s="88">
        <f t="shared" si="21"/>
        <v>1422.73</v>
      </c>
    </row>
    <row r="1413" spans="1:8" s="89" customFormat="1" ht="51">
      <c r="A1413" s="31" t="s">
        <v>1177</v>
      </c>
      <c r="B1413" s="31" t="s">
        <v>1624</v>
      </c>
      <c r="C1413" s="50" t="s">
        <v>1758</v>
      </c>
      <c r="D1413" s="87" t="s">
        <v>8431</v>
      </c>
      <c r="E1413" s="27" t="s">
        <v>10722</v>
      </c>
      <c r="F1413" s="29" t="str" cm="1">
        <f t="array" ref="F1413">NumLetras(H1413,2)</f>
        <v>Dos mil trescientos cuarenta y tres euros con ocho céntimos</v>
      </c>
      <c r="G1413" s="88">
        <v>2343.08</v>
      </c>
      <c r="H1413" s="88">
        <f t="shared" si="21"/>
        <v>2343.08</v>
      </c>
    </row>
    <row r="1414" spans="1:8" s="89" customFormat="1" ht="61.2">
      <c r="A1414" s="31" t="s">
        <v>1177</v>
      </c>
      <c r="B1414" s="31" t="s">
        <v>1624</v>
      </c>
      <c r="C1414" s="50" t="s">
        <v>1759</v>
      </c>
      <c r="D1414" s="87" t="s">
        <v>8431</v>
      </c>
      <c r="E1414" s="27" t="s">
        <v>10723</v>
      </c>
      <c r="F1414" s="29" t="str" cm="1">
        <f t="array" ref="F1414">NumLetras(H1414,2)</f>
        <v>Dos mil quinientos cincuenta y ocho euros con sesenta céntimos</v>
      </c>
      <c r="G1414" s="88">
        <v>2558.6</v>
      </c>
      <c r="H1414" s="88">
        <f t="shared" si="21"/>
        <v>2558.6</v>
      </c>
    </row>
    <row r="1415" spans="1:8" s="89" customFormat="1" ht="51">
      <c r="A1415" s="31" t="s">
        <v>1177</v>
      </c>
      <c r="B1415" s="31" t="s">
        <v>1624</v>
      </c>
      <c r="C1415" s="50" t="s">
        <v>1760</v>
      </c>
      <c r="D1415" s="87" t="s">
        <v>8431</v>
      </c>
      <c r="E1415" s="27" t="s">
        <v>10724</v>
      </c>
      <c r="F1415" s="29" t="str" cm="1">
        <f t="array" ref="F1415">NumLetras(H1415,2)</f>
        <v>Seiscientos cincuenta y cinco euros con cuatro céntimos</v>
      </c>
      <c r="G1415" s="88">
        <v>655.04</v>
      </c>
      <c r="H1415" s="88">
        <f t="shared" si="21"/>
        <v>655.04</v>
      </c>
    </row>
    <row r="1416" spans="1:8" s="89" customFormat="1" ht="40.799999999999997">
      <c r="A1416" s="31" t="s">
        <v>1177</v>
      </c>
      <c r="B1416" s="31" t="s">
        <v>1624</v>
      </c>
      <c r="C1416" s="50" t="s">
        <v>1761</v>
      </c>
      <c r="D1416" s="87" t="s">
        <v>8431</v>
      </c>
      <c r="E1416" s="27" t="s">
        <v>10725</v>
      </c>
      <c r="F1416" s="29" t="str" cm="1">
        <f t="array" ref="F1416">NumLetras(H1416,2)</f>
        <v>Ocho mil seiscientos diecisiete euros con ochenta y un céntimos</v>
      </c>
      <c r="G1416" s="88">
        <v>8617.81</v>
      </c>
      <c r="H1416" s="88">
        <f t="shared" si="21"/>
        <v>8617.81</v>
      </c>
    </row>
    <row r="1417" spans="1:8" s="89" customFormat="1" ht="214.2">
      <c r="A1417" s="31" t="s">
        <v>1177</v>
      </c>
      <c r="B1417" s="31" t="s">
        <v>1624</v>
      </c>
      <c r="C1417" s="50" t="s">
        <v>1762</v>
      </c>
      <c r="D1417" s="31" t="s">
        <v>8431</v>
      </c>
      <c r="E1417" s="27" t="s">
        <v>10726</v>
      </c>
      <c r="F1417" s="29" t="str" cm="1">
        <f t="array" ref="F1417">NumLetras(H1417,2)</f>
        <v>Dos mil trescientos setenta y cinco euros</v>
      </c>
      <c r="G1417" s="88">
        <v>2375</v>
      </c>
      <c r="H1417" s="88">
        <f t="shared" si="21"/>
        <v>2375</v>
      </c>
    </row>
    <row r="1418" spans="1:8" s="89" customFormat="1" ht="214.2">
      <c r="A1418" s="31" t="s">
        <v>1177</v>
      </c>
      <c r="B1418" s="31" t="s">
        <v>1624</v>
      </c>
      <c r="C1418" s="50" t="s">
        <v>1763</v>
      </c>
      <c r="D1418" s="31" t="s">
        <v>8431</v>
      </c>
      <c r="E1418" s="27" t="s">
        <v>10815</v>
      </c>
      <c r="F1418" s="29" t="str" cm="1">
        <f t="array" ref="F1418">NumLetras(H1418,2)</f>
        <v>Mil ochocientos setenta y cinco euros</v>
      </c>
      <c r="G1418" s="88">
        <v>1875</v>
      </c>
      <c r="H1418" s="88">
        <f t="shared" si="21"/>
        <v>1875</v>
      </c>
    </row>
    <row r="1419" spans="1:8" s="89" customFormat="1" ht="71.400000000000006">
      <c r="A1419" s="31" t="s">
        <v>1177</v>
      </c>
      <c r="B1419" s="31" t="s">
        <v>1624</v>
      </c>
      <c r="C1419" s="50" t="s">
        <v>1764</v>
      </c>
      <c r="D1419" s="31" t="s">
        <v>8431</v>
      </c>
      <c r="E1419" s="27" t="s">
        <v>10727</v>
      </c>
      <c r="F1419" s="29" t="str" cm="1">
        <f t="array" ref="F1419">NumLetras(H1419,2)</f>
        <v>Veintiún mil seiscientos veinticinco euros</v>
      </c>
      <c r="G1419" s="88">
        <v>21625</v>
      </c>
      <c r="H1419" s="88">
        <f t="shared" si="21"/>
        <v>21625</v>
      </c>
    </row>
    <row r="1420" spans="1:8" s="89" customFormat="1" ht="81.599999999999994">
      <c r="A1420" s="31" t="s">
        <v>1177</v>
      </c>
      <c r="B1420" s="31" t="s">
        <v>1624</v>
      </c>
      <c r="C1420" s="50" t="s">
        <v>1765</v>
      </c>
      <c r="D1420" s="87" t="s">
        <v>8431</v>
      </c>
      <c r="E1420" s="27" t="s">
        <v>9511</v>
      </c>
      <c r="F1420" s="29" t="str" cm="1">
        <f t="array" ref="F1420">NumLetras(H1420,2)</f>
        <v>Diez mil cuatrocientos sesenta y dos euros con cincuenta céntimos</v>
      </c>
      <c r="G1420" s="88">
        <v>10462.5</v>
      </c>
      <c r="H1420" s="88">
        <f t="shared" si="21"/>
        <v>10462.5</v>
      </c>
    </row>
    <row r="1421" spans="1:8" s="89" customFormat="1" ht="30.6">
      <c r="A1421" s="31" t="s">
        <v>1177</v>
      </c>
      <c r="B1421" s="31" t="s">
        <v>1624</v>
      </c>
      <c r="C1421" s="50" t="s">
        <v>1766</v>
      </c>
      <c r="D1421" s="87" t="s">
        <v>8431</v>
      </c>
      <c r="E1421" s="27" t="s">
        <v>10728</v>
      </c>
      <c r="F1421" s="29" t="str" cm="1">
        <f t="array" ref="F1421">NumLetras(H1421,2)</f>
        <v>Tres mil quinientos diez euros con ochenta y ocho céntimos</v>
      </c>
      <c r="G1421" s="88">
        <v>3510.88</v>
      </c>
      <c r="H1421" s="88">
        <f t="shared" si="21"/>
        <v>3510.88</v>
      </c>
    </row>
    <row r="1422" spans="1:8" s="89" customFormat="1" ht="20.399999999999999">
      <c r="A1422" s="31" t="s">
        <v>1177</v>
      </c>
      <c r="B1422" s="31" t="s">
        <v>1624</v>
      </c>
      <c r="C1422" s="50" t="s">
        <v>1767</v>
      </c>
      <c r="D1422" s="87" t="s">
        <v>8431</v>
      </c>
      <c r="E1422" s="27" t="s">
        <v>7133</v>
      </c>
      <c r="F1422" s="29" t="str" cm="1">
        <f t="array" ref="F1422">NumLetras(H1422,2)</f>
        <v>Cincuenta y dos euros con noventa y cinco céntimos</v>
      </c>
      <c r="G1422" s="88">
        <v>52.949999999999996</v>
      </c>
      <c r="H1422" s="88">
        <f t="shared" si="21"/>
        <v>52.949999999999996</v>
      </c>
    </row>
    <row r="1423" spans="1:8" s="89" customFormat="1" ht="20.399999999999999">
      <c r="A1423" s="31" t="s">
        <v>1177</v>
      </c>
      <c r="B1423" s="31" t="s">
        <v>1624</v>
      </c>
      <c r="C1423" s="50" t="s">
        <v>1768</v>
      </c>
      <c r="D1423" s="87" t="s">
        <v>8431</v>
      </c>
      <c r="E1423" s="27" t="s">
        <v>7134</v>
      </c>
      <c r="F1423" s="29" t="str" cm="1">
        <f t="array" ref="F1423">NumLetras(H1423,2)</f>
        <v>Noventa y ocho euros con treinta y dos céntimos</v>
      </c>
      <c r="G1423" s="88">
        <v>98.324999999999989</v>
      </c>
      <c r="H1423" s="88">
        <f t="shared" si="21"/>
        <v>98.324999999999989</v>
      </c>
    </row>
    <row r="1424" spans="1:8" s="89" customFormat="1" ht="20.399999999999999">
      <c r="A1424" s="31" t="s">
        <v>1177</v>
      </c>
      <c r="B1424" s="31" t="s">
        <v>1624</v>
      </c>
      <c r="C1424" s="50" t="s">
        <v>1769</v>
      </c>
      <c r="D1424" s="87" t="s">
        <v>8431</v>
      </c>
      <c r="E1424" s="27" t="s">
        <v>7135</v>
      </c>
      <c r="F1424" s="29" t="str" cm="1">
        <f t="array" ref="F1424">NumLetras(H1424,2)</f>
        <v>Doscientos nueve euros con ochenta y seis céntimos</v>
      </c>
      <c r="G1424" s="88">
        <v>209.86500000000001</v>
      </c>
      <c r="H1424" s="88">
        <f t="shared" si="21"/>
        <v>209.86500000000001</v>
      </c>
    </row>
    <row r="1425" spans="1:8" s="89" customFormat="1" ht="20.399999999999999">
      <c r="A1425" s="31" t="s">
        <v>1177</v>
      </c>
      <c r="B1425" s="31" t="s">
        <v>1624</v>
      </c>
      <c r="C1425" s="50" t="s">
        <v>1770</v>
      </c>
      <c r="D1425" s="87" t="s">
        <v>8431</v>
      </c>
      <c r="E1425" s="27" t="s">
        <v>7136</v>
      </c>
      <c r="F1425" s="29" t="str" cm="1">
        <f t="array" ref="F1425">NumLetras(H1425,2)</f>
        <v>Ciento treinta y dos euros con treinta y seis céntimos</v>
      </c>
      <c r="G1425" s="88">
        <v>132.35999999999999</v>
      </c>
      <c r="H1425" s="88">
        <f t="shared" si="21"/>
        <v>132.35999999999999</v>
      </c>
    </row>
    <row r="1426" spans="1:8" s="89" customFormat="1" ht="20.399999999999999">
      <c r="A1426" s="31" t="s">
        <v>1177</v>
      </c>
      <c r="B1426" s="31" t="s">
        <v>1624</v>
      </c>
      <c r="C1426" s="50" t="s">
        <v>6960</v>
      </c>
      <c r="D1426" s="87" t="s">
        <v>8431</v>
      </c>
      <c r="E1426" s="27" t="s">
        <v>7137</v>
      </c>
      <c r="F1426" s="29" t="str" cm="1">
        <f t="array" ref="F1426">NumLetras(H1426,2)</f>
        <v>Cincuenta y dos euros con noventa y cinco céntimos</v>
      </c>
      <c r="G1426" s="88">
        <v>52.949999999999996</v>
      </c>
      <c r="H1426" s="88">
        <f t="shared" si="21"/>
        <v>52.949999999999996</v>
      </c>
    </row>
    <row r="1427" spans="1:8" s="89" customFormat="1" ht="20.399999999999999">
      <c r="A1427" s="31" t="s">
        <v>1177</v>
      </c>
      <c r="B1427" s="31" t="s">
        <v>1624</v>
      </c>
      <c r="C1427" s="50" t="s">
        <v>7221</v>
      </c>
      <c r="D1427" s="87" t="s">
        <v>8431</v>
      </c>
      <c r="E1427" s="27" t="s">
        <v>7138</v>
      </c>
      <c r="F1427" s="29" t="str" cm="1">
        <f t="array" ref="F1427">NumLetras(H1427,2)</f>
        <v>Noventa y ocho euros con treinta y dos céntimos</v>
      </c>
      <c r="G1427" s="88">
        <v>98.324999999999989</v>
      </c>
      <c r="H1427" s="88">
        <f t="shared" si="21"/>
        <v>98.324999999999989</v>
      </c>
    </row>
    <row r="1428" spans="1:8" s="89" customFormat="1" ht="20.399999999999999">
      <c r="A1428" s="31" t="s">
        <v>1177</v>
      </c>
      <c r="B1428" s="31" t="s">
        <v>1624</v>
      </c>
      <c r="C1428" s="50" t="s">
        <v>7222</v>
      </c>
      <c r="D1428" s="87" t="s">
        <v>8431</v>
      </c>
      <c r="E1428" s="27" t="s">
        <v>7139</v>
      </c>
      <c r="F1428" s="29" t="str" cm="1">
        <f t="array" ref="F1428">NumLetras(H1428,2)</f>
        <v>Doscientos nueve euros con ochenta y seis céntimos</v>
      </c>
      <c r="G1428" s="88">
        <v>209.86500000000001</v>
      </c>
      <c r="H1428" s="88">
        <f t="shared" si="21"/>
        <v>209.86500000000001</v>
      </c>
    </row>
    <row r="1429" spans="1:8" s="89" customFormat="1" ht="20.399999999999999">
      <c r="A1429" s="31" t="s">
        <v>1177</v>
      </c>
      <c r="B1429" s="31" t="s">
        <v>1624</v>
      </c>
      <c r="C1429" s="50" t="s">
        <v>7223</v>
      </c>
      <c r="D1429" s="87" t="s">
        <v>8431</v>
      </c>
      <c r="E1429" s="27" t="s">
        <v>7140</v>
      </c>
      <c r="F1429" s="29" t="str" cm="1">
        <f t="array" ref="F1429">NumLetras(H1429,2)</f>
        <v>Ciento treinta y seis euros con catorce céntimos</v>
      </c>
      <c r="G1429" s="88">
        <v>136.14000000000001</v>
      </c>
      <c r="H1429" s="88">
        <f t="shared" si="21"/>
        <v>136.14000000000001</v>
      </c>
    </row>
    <row r="1430" spans="1:8" s="89" customFormat="1" ht="20.399999999999999">
      <c r="A1430" s="31" t="s">
        <v>1177</v>
      </c>
      <c r="B1430" s="31" t="s">
        <v>1624</v>
      </c>
      <c r="C1430" s="50" t="s">
        <v>7224</v>
      </c>
      <c r="D1430" s="87" t="s">
        <v>8431</v>
      </c>
      <c r="E1430" s="27" t="s">
        <v>7141</v>
      </c>
      <c r="F1430" s="29" t="str" cm="1">
        <f t="array" ref="F1430">NumLetras(H1430,2)</f>
        <v>Cuarenta y cinco euros con treinta y ocho céntimos</v>
      </c>
      <c r="G1430" s="88">
        <v>45.375</v>
      </c>
      <c r="H1430" s="88">
        <f t="shared" ref="H1430:H1493" si="22">G1430*(1-$H$2)</f>
        <v>45.375</v>
      </c>
    </row>
    <row r="1431" spans="1:8" s="89" customFormat="1" ht="20.399999999999999">
      <c r="A1431" s="31" t="s">
        <v>1177</v>
      </c>
      <c r="B1431" s="31" t="s">
        <v>1624</v>
      </c>
      <c r="C1431" s="50" t="s">
        <v>7225</v>
      </c>
      <c r="D1431" s="87" t="s">
        <v>8431</v>
      </c>
      <c r="E1431" s="27" t="s">
        <v>7142</v>
      </c>
      <c r="F1431" s="29" t="str" cm="1">
        <f t="array" ref="F1431">NumLetras(H1431,2)</f>
        <v>Noventa y ocho euros con treinta y dos céntimos</v>
      </c>
      <c r="G1431" s="88">
        <v>98.324999999999989</v>
      </c>
      <c r="H1431" s="88">
        <f t="shared" si="22"/>
        <v>98.324999999999989</v>
      </c>
    </row>
    <row r="1432" spans="1:8" s="89" customFormat="1" ht="20.399999999999999">
      <c r="A1432" s="31" t="s">
        <v>1177</v>
      </c>
      <c r="B1432" s="31" t="s">
        <v>1624</v>
      </c>
      <c r="C1432" s="50" t="s">
        <v>7226</v>
      </c>
      <c r="D1432" s="87" t="s">
        <v>8431</v>
      </c>
      <c r="E1432" s="27" t="s">
        <v>7143</v>
      </c>
      <c r="F1432" s="29" t="str" cm="1">
        <f t="array" ref="F1432">NumLetras(H1432,2)</f>
        <v>Doscientos nueve euros con ochenta y seis céntimos</v>
      </c>
      <c r="G1432" s="88">
        <v>209.86500000000001</v>
      </c>
      <c r="H1432" s="88">
        <f t="shared" si="22"/>
        <v>209.86500000000001</v>
      </c>
    </row>
    <row r="1433" spans="1:8" s="89" customFormat="1" ht="20.399999999999999">
      <c r="A1433" s="31" t="s">
        <v>1177</v>
      </c>
      <c r="B1433" s="31" t="s">
        <v>1624</v>
      </c>
      <c r="C1433" s="50" t="s">
        <v>7227</v>
      </c>
      <c r="D1433" s="87" t="s">
        <v>8431</v>
      </c>
      <c r="E1433" s="27" t="s">
        <v>7144</v>
      </c>
      <c r="F1433" s="29" t="str" cm="1">
        <f t="array" ref="F1433">NumLetras(H1433,2)</f>
        <v>Ciento treinta euros con cuarenta y siete céntimos</v>
      </c>
      <c r="G1433" s="88">
        <v>130.47</v>
      </c>
      <c r="H1433" s="88">
        <f t="shared" si="22"/>
        <v>130.47</v>
      </c>
    </row>
    <row r="1434" spans="1:8" s="89" customFormat="1" ht="20.399999999999999">
      <c r="A1434" s="31" t="s">
        <v>1177</v>
      </c>
      <c r="B1434" s="31" t="s">
        <v>1624</v>
      </c>
      <c r="C1434" s="50" t="s">
        <v>7228</v>
      </c>
      <c r="D1434" s="87" t="s">
        <v>8431</v>
      </c>
      <c r="E1434" s="27" t="s">
        <v>7145</v>
      </c>
      <c r="F1434" s="29" t="str" cm="1">
        <f t="array" ref="F1434">NumLetras(H1434,2)</f>
        <v>Doscientos cuarenta y siete euros con setenta céntimos</v>
      </c>
      <c r="G1434" s="88">
        <v>247.69499999999999</v>
      </c>
      <c r="H1434" s="88">
        <f t="shared" si="22"/>
        <v>247.69499999999999</v>
      </c>
    </row>
    <row r="1435" spans="1:8" s="89" customFormat="1" ht="20.399999999999999">
      <c r="A1435" s="31" t="s">
        <v>1177</v>
      </c>
      <c r="B1435" s="31" t="s">
        <v>1624</v>
      </c>
      <c r="C1435" s="50" t="s">
        <v>7229</v>
      </c>
      <c r="D1435" s="87" t="s">
        <v>8431</v>
      </c>
      <c r="E1435" s="27" t="s">
        <v>7146</v>
      </c>
      <c r="F1435" s="29" t="str" cm="1">
        <f t="array" ref="F1435">NumLetras(H1435,2)</f>
        <v>Ciento sesenta y seis euros con cuarenta céntimos</v>
      </c>
      <c r="G1435" s="88">
        <v>166.39500000000001</v>
      </c>
      <c r="H1435" s="88">
        <f t="shared" si="22"/>
        <v>166.39500000000001</v>
      </c>
    </row>
    <row r="1436" spans="1:8" s="89" customFormat="1" ht="20.399999999999999">
      <c r="A1436" s="31" t="s">
        <v>1177</v>
      </c>
      <c r="B1436" s="31" t="s">
        <v>1624</v>
      </c>
      <c r="C1436" s="50" t="s">
        <v>7230</v>
      </c>
      <c r="D1436" s="87" t="s">
        <v>8431</v>
      </c>
      <c r="E1436" s="27" t="s">
        <v>7147</v>
      </c>
      <c r="F1436" s="29" t="str" cm="1">
        <f t="array" ref="F1436">NumLetras(H1436,2)</f>
        <v>Trescientos setenta y ocho euros con quince céntimos</v>
      </c>
      <c r="G1436" s="88">
        <v>378.15</v>
      </c>
      <c r="H1436" s="88">
        <f t="shared" si="22"/>
        <v>378.15</v>
      </c>
    </row>
    <row r="1437" spans="1:8" s="89" customFormat="1" ht="20.399999999999999">
      <c r="A1437" s="31" t="s">
        <v>1177</v>
      </c>
      <c r="B1437" s="31" t="s">
        <v>1624</v>
      </c>
      <c r="C1437" s="50" t="s">
        <v>7231</v>
      </c>
      <c r="D1437" s="87" t="s">
        <v>8431</v>
      </c>
      <c r="E1437" s="27" t="s">
        <v>7148</v>
      </c>
      <c r="F1437" s="29" t="str" cm="1">
        <f t="array" ref="F1437">NumLetras(H1437,2)</f>
        <v>Ciento veintidós euros con noventa y un céntimos</v>
      </c>
      <c r="G1437" s="88">
        <v>122.91</v>
      </c>
      <c r="H1437" s="88">
        <f t="shared" si="22"/>
        <v>122.91</v>
      </c>
    </row>
    <row r="1438" spans="1:8" s="89" customFormat="1" ht="20.399999999999999">
      <c r="A1438" s="31" t="s">
        <v>1177</v>
      </c>
      <c r="B1438" s="31" t="s">
        <v>1624</v>
      </c>
      <c r="C1438" s="50" t="s">
        <v>7232</v>
      </c>
      <c r="D1438" s="87" t="s">
        <v>8431</v>
      </c>
      <c r="E1438" s="27" t="s">
        <v>7149</v>
      </c>
      <c r="F1438" s="29" t="str" cm="1">
        <f t="array" ref="F1438">NumLetras(H1438,2)</f>
        <v>Doscientos quince euros con cincuenta y cinco céntimos</v>
      </c>
      <c r="G1438" s="88">
        <v>215.54999999999998</v>
      </c>
      <c r="H1438" s="88">
        <f t="shared" si="22"/>
        <v>215.54999999999998</v>
      </c>
    </row>
    <row r="1439" spans="1:8" s="89" customFormat="1" ht="20.399999999999999">
      <c r="A1439" s="31" t="s">
        <v>1177</v>
      </c>
      <c r="B1439" s="31" t="s">
        <v>1624</v>
      </c>
      <c r="C1439" s="50" t="s">
        <v>7233</v>
      </c>
      <c r="D1439" s="87" t="s">
        <v>8431</v>
      </c>
      <c r="E1439" s="27" t="s">
        <v>7150</v>
      </c>
      <c r="F1439" s="29" t="str" cm="1">
        <f t="array" ref="F1439">NumLetras(H1439,2)</f>
        <v>Trescientos ocho euros con diecinueve céntimos</v>
      </c>
      <c r="G1439" s="88">
        <v>308.19</v>
      </c>
      <c r="H1439" s="88">
        <f t="shared" si="22"/>
        <v>308.19</v>
      </c>
    </row>
    <row r="1440" spans="1:8" s="89" customFormat="1" ht="20.399999999999999">
      <c r="A1440" s="31" t="s">
        <v>1177</v>
      </c>
      <c r="B1440" s="31" t="s">
        <v>1624</v>
      </c>
      <c r="C1440" s="50" t="s">
        <v>7234</v>
      </c>
      <c r="D1440" s="87" t="s">
        <v>8431</v>
      </c>
      <c r="E1440" s="27" t="s">
        <v>7151</v>
      </c>
      <c r="F1440" s="29" t="str" cm="1">
        <f t="array" ref="F1440">NumLetras(H1440,2)</f>
        <v>Doscientos cuarenta y siete euros con setenta céntimos</v>
      </c>
      <c r="G1440" s="88">
        <v>247.69499999999999</v>
      </c>
      <c r="H1440" s="88">
        <f t="shared" si="22"/>
        <v>247.69499999999999</v>
      </c>
    </row>
    <row r="1441" spans="1:8" s="89" customFormat="1" ht="20.399999999999999">
      <c r="A1441" s="31" t="s">
        <v>1177</v>
      </c>
      <c r="B1441" s="31" t="s">
        <v>1624</v>
      </c>
      <c r="C1441" s="50" t="s">
        <v>7235</v>
      </c>
      <c r="D1441" s="87" t="s">
        <v>8431</v>
      </c>
      <c r="E1441" s="27" t="s">
        <v>7157</v>
      </c>
      <c r="F1441" s="29" t="str" cm="1">
        <f t="array" ref="F1441">NumLetras(H1441,2)</f>
        <v>Ciento sesenta y seis euros con cuarenta céntimos</v>
      </c>
      <c r="G1441" s="88">
        <v>166.39500000000001</v>
      </c>
      <c r="H1441" s="88">
        <f t="shared" si="22"/>
        <v>166.39500000000001</v>
      </c>
    </row>
    <row r="1442" spans="1:8" s="89" customFormat="1" ht="20.399999999999999">
      <c r="A1442" s="31" t="s">
        <v>1177</v>
      </c>
      <c r="B1442" s="31" t="s">
        <v>1624</v>
      </c>
      <c r="C1442" s="50" t="s">
        <v>7236</v>
      </c>
      <c r="D1442" s="87" t="s">
        <v>8431</v>
      </c>
      <c r="E1442" s="27" t="s">
        <v>7152</v>
      </c>
      <c r="F1442" s="29" t="str" cm="1">
        <f t="array" ref="F1442">NumLetras(H1442,2)</f>
        <v>Trescientos setenta y ocho euros con quince céntimos</v>
      </c>
      <c r="G1442" s="88">
        <v>378.15</v>
      </c>
      <c r="H1442" s="88">
        <f t="shared" si="22"/>
        <v>378.15</v>
      </c>
    </row>
    <row r="1443" spans="1:8" s="89" customFormat="1" ht="20.399999999999999">
      <c r="A1443" s="31" t="s">
        <v>1177</v>
      </c>
      <c r="B1443" s="31" t="s">
        <v>1624</v>
      </c>
      <c r="C1443" s="50" t="s">
        <v>7237</v>
      </c>
      <c r="D1443" s="87" t="s">
        <v>8431</v>
      </c>
      <c r="E1443" s="27" t="s">
        <v>7153</v>
      </c>
      <c r="F1443" s="29" t="str" cm="1">
        <f t="array" ref="F1443">NumLetras(H1443,2)</f>
        <v>Ciento veintidós euros con noventa y un céntimos</v>
      </c>
      <c r="G1443" s="88">
        <v>122.91</v>
      </c>
      <c r="H1443" s="88">
        <f t="shared" si="22"/>
        <v>122.91</v>
      </c>
    </row>
    <row r="1444" spans="1:8" s="89" customFormat="1" ht="20.399999999999999">
      <c r="A1444" s="31" t="s">
        <v>1177</v>
      </c>
      <c r="B1444" s="31" t="s">
        <v>1624</v>
      </c>
      <c r="C1444" s="50" t="s">
        <v>7238</v>
      </c>
      <c r="D1444" s="87" t="s">
        <v>8431</v>
      </c>
      <c r="E1444" s="27" t="s">
        <v>7154</v>
      </c>
      <c r="F1444" s="29" t="str" cm="1">
        <f t="array" ref="F1444">NumLetras(H1444,2)</f>
        <v>Doscientos quince euros con cincuenta y cinco céntimos</v>
      </c>
      <c r="G1444" s="88">
        <v>215.54999999999998</v>
      </c>
      <c r="H1444" s="88">
        <f t="shared" si="22"/>
        <v>215.54999999999998</v>
      </c>
    </row>
    <row r="1445" spans="1:8" s="89" customFormat="1" ht="20.399999999999999">
      <c r="A1445" s="31" t="s">
        <v>1177</v>
      </c>
      <c r="B1445" s="31" t="s">
        <v>1624</v>
      </c>
      <c r="C1445" s="50" t="s">
        <v>7239</v>
      </c>
      <c r="D1445" s="87" t="s">
        <v>8431</v>
      </c>
      <c r="E1445" s="27" t="s">
        <v>7155</v>
      </c>
      <c r="F1445" s="29" t="str" cm="1">
        <f t="array" ref="F1445">NumLetras(H1445,2)</f>
        <v>Trescientos ocho euros con diecinueve céntimos</v>
      </c>
      <c r="G1445" s="88">
        <v>308.19</v>
      </c>
      <c r="H1445" s="88">
        <f t="shared" si="22"/>
        <v>308.19</v>
      </c>
    </row>
    <row r="1446" spans="1:8" s="89" customFormat="1" ht="20.399999999999999">
      <c r="A1446" s="31" t="s">
        <v>1177</v>
      </c>
      <c r="B1446" s="31" t="s">
        <v>1624</v>
      </c>
      <c r="C1446" s="50" t="s">
        <v>7240</v>
      </c>
      <c r="D1446" s="87" t="s">
        <v>8431</v>
      </c>
      <c r="E1446" s="27" t="s">
        <v>7156</v>
      </c>
      <c r="F1446" s="29" t="str" cm="1">
        <f t="array" ref="F1446">NumLetras(H1446,2)</f>
        <v>Doscientos ochenta y cinco euros con cincuenta y un céntimos</v>
      </c>
      <c r="G1446" s="88">
        <v>285.51</v>
      </c>
      <c r="H1446" s="88">
        <f t="shared" si="22"/>
        <v>285.51</v>
      </c>
    </row>
    <row r="1447" spans="1:8" s="89" customFormat="1" ht="20.399999999999999">
      <c r="A1447" s="31" t="s">
        <v>1177</v>
      </c>
      <c r="B1447" s="31" t="s">
        <v>1624</v>
      </c>
      <c r="C1447" s="50" t="s">
        <v>7241</v>
      </c>
      <c r="D1447" s="87" t="s">
        <v>8431</v>
      </c>
      <c r="E1447" s="27" t="s">
        <v>7158</v>
      </c>
      <c r="F1447" s="29" t="str" cm="1">
        <f t="array" ref="F1447">NumLetras(H1447,2)</f>
        <v>Trescientos setenta y ocho euros con quince céntimos</v>
      </c>
      <c r="G1447" s="88">
        <v>378.15</v>
      </c>
      <c r="H1447" s="88">
        <f t="shared" si="22"/>
        <v>378.15</v>
      </c>
    </row>
    <row r="1448" spans="1:8" s="89" customFormat="1" ht="20.399999999999999">
      <c r="A1448" s="31" t="s">
        <v>1177</v>
      </c>
      <c r="B1448" s="31" t="s">
        <v>1624</v>
      </c>
      <c r="C1448" s="50" t="s">
        <v>7242</v>
      </c>
      <c r="D1448" s="87" t="s">
        <v>8431</v>
      </c>
      <c r="E1448" s="27" t="s">
        <v>7159</v>
      </c>
      <c r="F1448" s="29" t="str" cm="1">
        <f t="array" ref="F1448">NumLetras(H1448,2)</f>
        <v>Doscientos quince euros con cincuenta y cinco céntimos</v>
      </c>
      <c r="G1448" s="88">
        <v>215.54999999999998</v>
      </c>
      <c r="H1448" s="88">
        <f t="shared" si="22"/>
        <v>215.54999999999998</v>
      </c>
    </row>
    <row r="1449" spans="1:8" s="89" customFormat="1" ht="20.399999999999999">
      <c r="A1449" s="31" t="s">
        <v>1177</v>
      </c>
      <c r="B1449" s="31" t="s">
        <v>1624</v>
      </c>
      <c r="C1449" s="50" t="s">
        <v>7243</v>
      </c>
      <c r="D1449" s="87" t="s">
        <v>8431</v>
      </c>
      <c r="E1449" s="27" t="s">
        <v>7160</v>
      </c>
      <c r="F1449" s="29" t="str" cm="1">
        <f t="array" ref="F1449">NumLetras(H1449,2)</f>
        <v>Trescientos ocho euros con diecinueve céntimos</v>
      </c>
      <c r="G1449" s="88">
        <v>308.19</v>
      </c>
      <c r="H1449" s="88">
        <f t="shared" si="22"/>
        <v>308.19</v>
      </c>
    </row>
    <row r="1450" spans="1:8" s="89" customFormat="1" ht="20.399999999999999">
      <c r="A1450" s="31" t="s">
        <v>1177</v>
      </c>
      <c r="B1450" s="31" t="s">
        <v>1624</v>
      </c>
      <c r="C1450" s="50" t="s">
        <v>7244</v>
      </c>
      <c r="D1450" s="87" t="s">
        <v>8431</v>
      </c>
      <c r="E1450" s="27" t="s">
        <v>7161</v>
      </c>
      <c r="F1450" s="29" t="str" cm="1">
        <f t="array" ref="F1450">NumLetras(H1450,2)</f>
        <v>Ciento setenta y cinco euros con ochenta y cuatro céntimos</v>
      </c>
      <c r="G1450" s="88">
        <v>175.845</v>
      </c>
      <c r="H1450" s="88">
        <f t="shared" si="22"/>
        <v>175.845</v>
      </c>
    </row>
    <row r="1451" spans="1:8" s="89" customFormat="1" ht="20.399999999999999">
      <c r="A1451" s="31" t="s">
        <v>1177</v>
      </c>
      <c r="B1451" s="31" t="s">
        <v>1624</v>
      </c>
      <c r="C1451" s="50" t="s">
        <v>7245</v>
      </c>
      <c r="D1451" s="87" t="s">
        <v>8431</v>
      </c>
      <c r="E1451" s="27" t="s">
        <v>7162</v>
      </c>
      <c r="F1451" s="29" t="str" cm="1">
        <f t="array" ref="F1451">NumLetras(H1451,2)</f>
        <v>Ciento sesenta y seis euros con cuarenta céntimos</v>
      </c>
      <c r="G1451" s="88">
        <v>166.39500000000001</v>
      </c>
      <c r="H1451" s="88">
        <f t="shared" si="22"/>
        <v>166.39500000000001</v>
      </c>
    </row>
    <row r="1452" spans="1:8" s="89" customFormat="1" ht="20.399999999999999">
      <c r="A1452" s="31" t="s">
        <v>1177</v>
      </c>
      <c r="B1452" s="31" t="s">
        <v>1624</v>
      </c>
      <c r="C1452" s="50" t="s">
        <v>7246</v>
      </c>
      <c r="D1452" s="87" t="s">
        <v>8431</v>
      </c>
      <c r="E1452" s="27" t="s">
        <v>7163</v>
      </c>
      <c r="F1452" s="29" t="str" cm="1">
        <f t="array" ref="F1452">NumLetras(H1452,2)</f>
        <v>Doscientos ochenta y un euros con setenta y dos céntimos</v>
      </c>
      <c r="G1452" s="88">
        <v>281.71500000000003</v>
      </c>
      <c r="H1452" s="88">
        <f t="shared" si="22"/>
        <v>281.71500000000003</v>
      </c>
    </row>
    <row r="1453" spans="1:8" s="89" customFormat="1" ht="20.399999999999999">
      <c r="A1453" s="31" t="s">
        <v>1177</v>
      </c>
      <c r="B1453" s="31" t="s">
        <v>1624</v>
      </c>
      <c r="C1453" s="50" t="s">
        <v>7247</v>
      </c>
      <c r="D1453" s="87" t="s">
        <v>8431</v>
      </c>
      <c r="E1453" s="27" t="s">
        <v>7164</v>
      </c>
      <c r="F1453" s="29" t="str" cm="1">
        <f t="array" ref="F1453">NumLetras(H1453,2)</f>
        <v>Ciento veintidós euros con noventa y un céntimos</v>
      </c>
      <c r="G1453" s="88">
        <v>122.91</v>
      </c>
      <c r="H1453" s="88">
        <f t="shared" si="22"/>
        <v>122.91</v>
      </c>
    </row>
    <row r="1454" spans="1:8" s="89" customFormat="1" ht="20.399999999999999">
      <c r="A1454" s="31" t="s">
        <v>1177</v>
      </c>
      <c r="B1454" s="31" t="s">
        <v>1624</v>
      </c>
      <c r="C1454" s="50" t="s">
        <v>7248</v>
      </c>
      <c r="D1454" s="87" t="s">
        <v>8431</v>
      </c>
      <c r="E1454" s="27" t="s">
        <v>7165</v>
      </c>
      <c r="F1454" s="29" t="str" cm="1">
        <f t="array" ref="F1454">NumLetras(H1454,2)</f>
        <v>Doscientos quince euros con cincuenta y cinco céntimos</v>
      </c>
      <c r="G1454" s="88">
        <v>215.54999999999998</v>
      </c>
      <c r="H1454" s="88">
        <f t="shared" si="22"/>
        <v>215.54999999999998</v>
      </c>
    </row>
    <row r="1455" spans="1:8" s="89" customFormat="1" ht="20.399999999999999">
      <c r="A1455" s="31" t="s">
        <v>1177</v>
      </c>
      <c r="B1455" s="31" t="s">
        <v>1624</v>
      </c>
      <c r="C1455" s="50" t="s">
        <v>7249</v>
      </c>
      <c r="D1455" s="87" t="s">
        <v>8431</v>
      </c>
      <c r="E1455" s="27" t="s">
        <v>7166</v>
      </c>
      <c r="F1455" s="29" t="str" cm="1">
        <f t="array" ref="F1455">NumLetras(H1455,2)</f>
        <v>Trescientos ocho euros con diecinueve céntimos</v>
      </c>
      <c r="G1455" s="88">
        <v>308.19</v>
      </c>
      <c r="H1455" s="88">
        <f t="shared" si="22"/>
        <v>308.19</v>
      </c>
    </row>
    <row r="1456" spans="1:8" s="89" customFormat="1" ht="20.399999999999999">
      <c r="A1456" s="31" t="s">
        <v>1177</v>
      </c>
      <c r="B1456" s="31" t="s">
        <v>1624</v>
      </c>
      <c r="C1456" s="50" t="s">
        <v>7250</v>
      </c>
      <c r="D1456" s="87" t="s">
        <v>8431</v>
      </c>
      <c r="E1456" s="27" t="s">
        <v>7167</v>
      </c>
      <c r="F1456" s="29" t="str" cm="1">
        <f t="array" ref="F1456">NumLetras(H1456,2)</f>
        <v>Doscientos diecisiete euros con cuarenta y cuatro céntimos</v>
      </c>
      <c r="G1456" s="88">
        <v>217.44</v>
      </c>
      <c r="H1456" s="88">
        <f t="shared" si="22"/>
        <v>217.44</v>
      </c>
    </row>
    <row r="1457" spans="1:8" s="89" customFormat="1" ht="20.399999999999999">
      <c r="A1457" s="31" t="s">
        <v>1177</v>
      </c>
      <c r="B1457" s="31" t="s">
        <v>1624</v>
      </c>
      <c r="C1457" s="50" t="s">
        <v>7251</v>
      </c>
      <c r="D1457" s="87" t="s">
        <v>8431</v>
      </c>
      <c r="E1457" s="27" t="s">
        <v>9512</v>
      </c>
      <c r="F1457" s="29" t="str" cm="1">
        <f t="array" ref="F1457">NumLetras(H1457,2)</f>
        <v>Doscientos setenta y nueve euros con ochenta y dos céntimos</v>
      </c>
      <c r="G1457" s="88">
        <v>279.82500000000005</v>
      </c>
      <c r="H1457" s="88">
        <f t="shared" si="22"/>
        <v>279.82500000000005</v>
      </c>
    </row>
    <row r="1458" spans="1:8" s="89" customFormat="1" ht="20.399999999999999">
      <c r="A1458" s="31" t="s">
        <v>1177</v>
      </c>
      <c r="B1458" s="31" t="s">
        <v>1624</v>
      </c>
      <c r="C1458" s="50" t="s">
        <v>7252</v>
      </c>
      <c r="D1458" s="87" t="s">
        <v>8431</v>
      </c>
      <c r="E1458" s="27" t="s">
        <v>7168</v>
      </c>
      <c r="F1458" s="29" t="str" cm="1">
        <f t="array" ref="F1458">NumLetras(H1458,2)</f>
        <v>Trescientos setenta y cuatro euros con treinta y siete céntimos</v>
      </c>
      <c r="G1458" s="88">
        <v>374.37</v>
      </c>
      <c r="H1458" s="88">
        <f t="shared" si="22"/>
        <v>374.37</v>
      </c>
    </row>
    <row r="1459" spans="1:8" s="89" customFormat="1" ht="20.399999999999999">
      <c r="A1459" s="31" t="s">
        <v>1177</v>
      </c>
      <c r="B1459" s="31" t="s">
        <v>1624</v>
      </c>
      <c r="C1459" s="50" t="s">
        <v>7253</v>
      </c>
      <c r="D1459" s="87" t="s">
        <v>8431</v>
      </c>
      <c r="E1459" s="27" t="s">
        <v>7169</v>
      </c>
      <c r="F1459" s="29" t="str" cm="1">
        <f t="array" ref="F1459">NumLetras(H1459,2)</f>
        <v>Ochenta y tres euros con diecinueve céntimos</v>
      </c>
      <c r="G1459" s="88">
        <v>83.19</v>
      </c>
      <c r="H1459" s="88">
        <f t="shared" si="22"/>
        <v>83.19</v>
      </c>
    </row>
    <row r="1460" spans="1:8" s="89" customFormat="1" ht="20.399999999999999">
      <c r="A1460" s="31" t="s">
        <v>1177</v>
      </c>
      <c r="B1460" s="31" t="s">
        <v>1624</v>
      </c>
      <c r="C1460" s="50" t="s">
        <v>7254</v>
      </c>
      <c r="D1460" s="87" t="s">
        <v>8431</v>
      </c>
      <c r="E1460" s="27" t="s">
        <v>7170</v>
      </c>
      <c r="F1460" s="29" t="str" cm="1">
        <f t="array" ref="F1460">NumLetras(H1460,2)</f>
        <v>Trescientos veintinueve euros</v>
      </c>
      <c r="G1460" s="88">
        <v>328.995</v>
      </c>
      <c r="H1460" s="88">
        <f t="shared" si="22"/>
        <v>328.995</v>
      </c>
    </row>
    <row r="1461" spans="1:8" s="89" customFormat="1" ht="20.399999999999999">
      <c r="A1461" s="31" t="s">
        <v>1177</v>
      </c>
      <c r="B1461" s="31" t="s">
        <v>1624</v>
      </c>
      <c r="C1461" s="50" t="s">
        <v>7255</v>
      </c>
      <c r="D1461" s="87" t="s">
        <v>8431</v>
      </c>
      <c r="E1461" s="27" t="s">
        <v>7171</v>
      </c>
      <c r="F1461" s="29" t="str" cm="1">
        <f t="array" ref="F1461">NumLetras(H1461,2)</f>
        <v>Doscientos noventa y cuatro euros con noventa y seis céntimos</v>
      </c>
      <c r="G1461" s="88">
        <v>294.95999999999998</v>
      </c>
      <c r="H1461" s="88">
        <f t="shared" si="22"/>
        <v>294.95999999999998</v>
      </c>
    </row>
    <row r="1462" spans="1:8" s="89" customFormat="1" ht="20.399999999999999">
      <c r="A1462" s="31" t="s">
        <v>1177</v>
      </c>
      <c r="B1462" s="31" t="s">
        <v>1624</v>
      </c>
      <c r="C1462" s="50" t="s">
        <v>7256</v>
      </c>
      <c r="D1462" s="87" t="s">
        <v>8431</v>
      </c>
      <c r="E1462" s="27" t="s">
        <v>7172</v>
      </c>
      <c r="F1462" s="57" t="str" cm="1">
        <f t="array" ref="F1462">NumLetras(H1462,2)</f>
        <v>Quinientos seis euros con setenta y dos céntimos</v>
      </c>
      <c r="G1462" s="88">
        <v>506.71500000000003</v>
      </c>
      <c r="H1462" s="88">
        <f t="shared" si="22"/>
        <v>506.71500000000003</v>
      </c>
    </row>
    <row r="1463" spans="1:8" s="89" customFormat="1" ht="20.399999999999999">
      <c r="A1463" s="31" t="s">
        <v>1177</v>
      </c>
      <c r="B1463" s="31" t="s">
        <v>1624</v>
      </c>
      <c r="C1463" s="50" t="s">
        <v>7257</v>
      </c>
      <c r="D1463" s="87" t="s">
        <v>8431</v>
      </c>
      <c r="E1463" s="27" t="s">
        <v>7173</v>
      </c>
      <c r="F1463" s="29" t="str" cm="1">
        <f t="array" ref="F1463">NumLetras(H1463,2)</f>
        <v>Trescientos trece euros con ochenta y seis céntimos</v>
      </c>
      <c r="G1463" s="88">
        <v>313.86</v>
      </c>
      <c r="H1463" s="88">
        <f t="shared" si="22"/>
        <v>313.86</v>
      </c>
    </row>
    <row r="1464" spans="1:8" s="89" customFormat="1" ht="20.399999999999999">
      <c r="A1464" s="31" t="s">
        <v>1177</v>
      </c>
      <c r="B1464" s="31" t="s">
        <v>1624</v>
      </c>
      <c r="C1464" s="50" t="s">
        <v>7258</v>
      </c>
      <c r="D1464" s="87" t="s">
        <v>8431</v>
      </c>
      <c r="E1464" s="27" t="s">
        <v>9513</v>
      </c>
      <c r="F1464" s="29" t="str" cm="1">
        <f t="array" ref="F1464">NumLetras(H1464,2)</f>
        <v>Doscientos setenta y nueve euros con ochenta y dos céntimos</v>
      </c>
      <c r="G1464" s="88">
        <v>279.82500000000005</v>
      </c>
      <c r="H1464" s="88">
        <f t="shared" si="22"/>
        <v>279.82500000000005</v>
      </c>
    </row>
    <row r="1465" spans="1:8" s="89" customFormat="1" ht="20.399999999999999">
      <c r="A1465" s="31" t="s">
        <v>1177</v>
      </c>
      <c r="B1465" s="31" t="s">
        <v>1624</v>
      </c>
      <c r="C1465" s="50" t="s">
        <v>7259</v>
      </c>
      <c r="D1465" s="87" t="s">
        <v>8431</v>
      </c>
      <c r="E1465" s="27" t="s">
        <v>7174</v>
      </c>
      <c r="F1465" s="29" t="str" cm="1">
        <f t="array" ref="F1465">NumLetras(H1465,2)</f>
        <v>Seiscientos cincuenta y nueve euros con ochenta y seis céntimos</v>
      </c>
      <c r="G1465" s="88">
        <v>659.86500000000001</v>
      </c>
      <c r="H1465" s="88">
        <f t="shared" si="22"/>
        <v>659.86500000000001</v>
      </c>
    </row>
    <row r="1466" spans="1:8" s="89" customFormat="1" ht="20.399999999999999">
      <c r="A1466" s="31" t="s">
        <v>1177</v>
      </c>
      <c r="B1466" s="31" t="s">
        <v>1624</v>
      </c>
      <c r="C1466" s="50" t="s">
        <v>7260</v>
      </c>
      <c r="D1466" s="87" t="s">
        <v>8431</v>
      </c>
      <c r="E1466" s="27" t="s">
        <v>7175</v>
      </c>
      <c r="F1466" s="29" t="str" cm="1">
        <f t="array" ref="F1466">NumLetras(H1466,2)</f>
        <v>Ochenta y tres euros con diecinueve céntimos</v>
      </c>
      <c r="G1466" s="88">
        <v>83.19</v>
      </c>
      <c r="H1466" s="88">
        <f t="shared" si="22"/>
        <v>83.19</v>
      </c>
    </row>
    <row r="1467" spans="1:8" s="89" customFormat="1" ht="20.399999999999999">
      <c r="A1467" s="31" t="s">
        <v>1177</v>
      </c>
      <c r="B1467" s="31" t="s">
        <v>1624</v>
      </c>
      <c r="C1467" s="50" t="s">
        <v>7261</v>
      </c>
      <c r="D1467" s="87" t="s">
        <v>8431</v>
      </c>
      <c r="E1467" s="27" t="s">
        <v>7176</v>
      </c>
      <c r="F1467" s="29" t="str" cm="1">
        <f t="array" ref="F1467">NumLetras(H1467,2)</f>
        <v>Trescientos veintinueve euros</v>
      </c>
      <c r="G1467" s="88">
        <v>328.995</v>
      </c>
      <c r="H1467" s="88">
        <f t="shared" si="22"/>
        <v>328.995</v>
      </c>
    </row>
    <row r="1468" spans="1:8" s="89" customFormat="1" ht="20.399999999999999">
      <c r="A1468" s="31" t="s">
        <v>1177</v>
      </c>
      <c r="B1468" s="31" t="s">
        <v>1624</v>
      </c>
      <c r="C1468" s="50" t="s">
        <v>7262</v>
      </c>
      <c r="D1468" s="87" t="s">
        <v>8431</v>
      </c>
      <c r="E1468" s="27" t="s">
        <v>7177</v>
      </c>
      <c r="F1468" s="29" t="str" cm="1">
        <f t="array" ref="F1468">NumLetras(H1468,2)</f>
        <v>Doscientos noventa y cuatro euros con noventa y seis céntimos</v>
      </c>
      <c r="G1468" s="88">
        <v>294.95999999999998</v>
      </c>
      <c r="H1468" s="88">
        <f t="shared" si="22"/>
        <v>294.95999999999998</v>
      </c>
    </row>
    <row r="1469" spans="1:8" s="89" customFormat="1" ht="20.399999999999999">
      <c r="A1469" s="31" t="s">
        <v>1177</v>
      </c>
      <c r="B1469" s="31" t="s">
        <v>1624</v>
      </c>
      <c r="C1469" s="50" t="s">
        <v>7263</v>
      </c>
      <c r="D1469" s="87" t="s">
        <v>8431</v>
      </c>
      <c r="E1469" s="27" t="s">
        <v>7178</v>
      </c>
      <c r="F1469" s="57" t="str" cm="1">
        <f t="array" ref="F1469">NumLetras(H1469,2)</f>
        <v>Seiscientos siete euros con cincuenta y siete céntimos</v>
      </c>
      <c r="G1469" s="88">
        <v>607.57000000000005</v>
      </c>
      <c r="H1469" s="88">
        <f t="shared" si="22"/>
        <v>607.57000000000005</v>
      </c>
    </row>
    <row r="1470" spans="1:8" s="89" customFormat="1" ht="20.399999999999999">
      <c r="A1470" s="31" t="s">
        <v>1177</v>
      </c>
      <c r="B1470" s="31" t="s">
        <v>1624</v>
      </c>
      <c r="C1470" s="50" t="s">
        <v>7264</v>
      </c>
      <c r="D1470" s="87" t="s">
        <v>8431</v>
      </c>
      <c r="E1470" s="27" t="s">
        <v>7179</v>
      </c>
      <c r="F1470" s="29" t="str" cm="1">
        <f t="array" ref="F1470">NumLetras(H1470,2)</f>
        <v>Cuatrocientos ochenta y dos euros con catorce céntimos</v>
      </c>
      <c r="G1470" s="88">
        <v>482.14499999999998</v>
      </c>
      <c r="H1470" s="88">
        <f t="shared" si="22"/>
        <v>482.14499999999998</v>
      </c>
    </row>
    <row r="1471" spans="1:8" s="89" customFormat="1" ht="20.399999999999999">
      <c r="A1471" s="31" t="s">
        <v>1177</v>
      </c>
      <c r="B1471" s="31" t="s">
        <v>1624</v>
      </c>
      <c r="C1471" s="50" t="s">
        <v>7265</v>
      </c>
      <c r="D1471" s="87" t="s">
        <v>8431</v>
      </c>
      <c r="E1471" s="27" t="s">
        <v>9514</v>
      </c>
      <c r="F1471" s="29" t="str" cm="1">
        <f t="array" ref="F1471">NumLetras(H1471,2)</f>
        <v>Trescientos veintisiete euros con nueve céntimos</v>
      </c>
      <c r="G1471" s="88">
        <v>327.09000000000003</v>
      </c>
      <c r="H1471" s="88">
        <f t="shared" si="22"/>
        <v>327.09000000000003</v>
      </c>
    </row>
    <row r="1472" spans="1:8" s="89" customFormat="1" ht="20.399999999999999">
      <c r="A1472" s="31" t="s">
        <v>1177</v>
      </c>
      <c r="B1472" s="31" t="s">
        <v>1624</v>
      </c>
      <c r="C1472" s="50" t="s">
        <v>7266</v>
      </c>
      <c r="D1472" s="87" t="s">
        <v>8431</v>
      </c>
      <c r="E1472" s="27" t="s">
        <v>7180</v>
      </c>
      <c r="F1472" s="29" t="str" cm="1">
        <f t="array" ref="F1472">NumLetras(H1472,2)</f>
        <v>Mil ciento setenta y dos euros con veintiséis céntimos</v>
      </c>
      <c r="G1472" s="88">
        <v>1172.2649999999999</v>
      </c>
      <c r="H1472" s="88">
        <f t="shared" si="22"/>
        <v>1172.2649999999999</v>
      </c>
    </row>
    <row r="1473" spans="1:8" s="89" customFormat="1" ht="20.399999999999999">
      <c r="A1473" s="31" t="s">
        <v>1177</v>
      </c>
      <c r="B1473" s="31" t="s">
        <v>1624</v>
      </c>
      <c r="C1473" s="50" t="s">
        <v>7267</v>
      </c>
      <c r="D1473" s="87" t="s">
        <v>8431</v>
      </c>
      <c r="E1473" s="27" t="s">
        <v>7181</v>
      </c>
      <c r="F1473" s="29" t="str" cm="1">
        <f t="array" ref="F1473">NumLetras(H1473,2)</f>
        <v>Ciento diecisiete euros con veintidós céntimos</v>
      </c>
      <c r="G1473" s="88">
        <v>117.22500000000001</v>
      </c>
      <c r="H1473" s="88">
        <f t="shared" si="22"/>
        <v>117.22500000000001</v>
      </c>
    </row>
    <row r="1474" spans="1:8" s="89" customFormat="1" ht="20.399999999999999">
      <c r="A1474" s="31" t="s">
        <v>1177</v>
      </c>
      <c r="B1474" s="31" t="s">
        <v>1624</v>
      </c>
      <c r="C1474" s="50" t="s">
        <v>7268</v>
      </c>
      <c r="D1474" s="87" t="s">
        <v>8431</v>
      </c>
      <c r="E1474" s="27" t="s">
        <v>7182</v>
      </c>
      <c r="F1474" s="29" t="str" cm="1">
        <f t="array" ref="F1474">NumLetras(H1474,2)</f>
        <v>Trescientos ochenta euros con cuatro céntimos</v>
      </c>
      <c r="G1474" s="88">
        <v>380.04</v>
      </c>
      <c r="H1474" s="88">
        <f t="shared" si="22"/>
        <v>380.04</v>
      </c>
    </row>
    <row r="1475" spans="1:8" s="89" customFormat="1" ht="20.399999999999999">
      <c r="A1475" s="31" t="s">
        <v>1177</v>
      </c>
      <c r="B1475" s="31" t="s">
        <v>1624</v>
      </c>
      <c r="C1475" s="50" t="s">
        <v>7269</v>
      </c>
      <c r="D1475" s="87" t="s">
        <v>8431</v>
      </c>
      <c r="E1475" s="27" t="s">
        <v>7183</v>
      </c>
      <c r="F1475" s="29" t="str" cm="1">
        <f t="array" ref="F1475">NumLetras(H1475,2)</f>
        <v>Cuatrocientos noventa y cinco euros con treinta y ocho céntimos</v>
      </c>
      <c r="G1475" s="88">
        <v>495.375</v>
      </c>
      <c r="H1475" s="88">
        <f t="shared" si="22"/>
        <v>495.375</v>
      </c>
    </row>
    <row r="1476" spans="1:8" s="89" customFormat="1" ht="20.399999999999999">
      <c r="A1476" s="31" t="s">
        <v>1177</v>
      </c>
      <c r="B1476" s="31" t="s">
        <v>1624</v>
      </c>
      <c r="C1476" s="50" t="s">
        <v>7270</v>
      </c>
      <c r="D1476" s="87" t="s">
        <v>8431</v>
      </c>
      <c r="E1476" s="27" t="s">
        <v>7184</v>
      </c>
      <c r="F1476" s="29" t="str" cm="1">
        <f t="array" ref="F1476">NumLetras(H1476,2)</f>
        <v>Ochocientos cincuenta euros con ochenta y cuatro céntimos</v>
      </c>
      <c r="G1476" s="88">
        <v>850.84500000000003</v>
      </c>
      <c r="H1476" s="88">
        <f t="shared" si="22"/>
        <v>850.84500000000003</v>
      </c>
    </row>
    <row r="1477" spans="1:8" s="89" customFormat="1" ht="20.399999999999999">
      <c r="A1477" s="31" t="s">
        <v>1177</v>
      </c>
      <c r="B1477" s="31" t="s">
        <v>1624</v>
      </c>
      <c r="C1477" s="50" t="s">
        <v>7271</v>
      </c>
      <c r="D1477" s="87" t="s">
        <v>8431</v>
      </c>
      <c r="E1477" s="27" t="s">
        <v>7185</v>
      </c>
      <c r="F1477" s="29" t="str" cm="1">
        <f t="array" ref="F1477">NumLetras(H1477,2)</f>
        <v>Seiscientos veinticinco euros con ochenta y cuatro céntimos</v>
      </c>
      <c r="G1477" s="88">
        <v>625.84500000000003</v>
      </c>
      <c r="H1477" s="88">
        <f t="shared" si="22"/>
        <v>625.84500000000003</v>
      </c>
    </row>
    <row r="1478" spans="1:8" s="89" customFormat="1" ht="20.399999999999999">
      <c r="A1478" s="31" t="s">
        <v>1177</v>
      </c>
      <c r="B1478" s="31" t="s">
        <v>1624</v>
      </c>
      <c r="C1478" s="50" t="s">
        <v>7272</v>
      </c>
      <c r="D1478" s="87" t="s">
        <v>8431</v>
      </c>
      <c r="E1478" s="27" t="s">
        <v>9515</v>
      </c>
      <c r="F1478" s="29" t="str" cm="1">
        <f t="array" ref="F1478">NumLetras(H1478,2)</f>
        <v>Trescientos veintiún euros con cuarenta y cuatro céntimos</v>
      </c>
      <c r="G1478" s="88">
        <v>321.435</v>
      </c>
      <c r="H1478" s="88">
        <f t="shared" si="22"/>
        <v>321.435</v>
      </c>
    </row>
    <row r="1479" spans="1:8" s="89" customFormat="1" ht="20.399999999999999">
      <c r="A1479" s="31" t="s">
        <v>1177</v>
      </c>
      <c r="B1479" s="31" t="s">
        <v>1624</v>
      </c>
      <c r="C1479" s="50" t="s">
        <v>7273</v>
      </c>
      <c r="D1479" s="87" t="s">
        <v>8431</v>
      </c>
      <c r="E1479" s="27" t="s">
        <v>7186</v>
      </c>
      <c r="F1479" s="29" t="str" cm="1">
        <f t="array" ref="F1479">NumLetras(H1479,2)</f>
        <v>Mil cuatrocientos veintiún euros con ochenta y cinco céntimos</v>
      </c>
      <c r="G1479" s="88">
        <v>1421.85</v>
      </c>
      <c r="H1479" s="88">
        <f t="shared" si="22"/>
        <v>1421.85</v>
      </c>
    </row>
    <row r="1480" spans="1:8" s="89" customFormat="1" ht="20.399999999999999">
      <c r="A1480" s="31" t="s">
        <v>1177</v>
      </c>
      <c r="B1480" s="31" t="s">
        <v>1624</v>
      </c>
      <c r="C1480" s="50" t="s">
        <v>7274</v>
      </c>
      <c r="D1480" s="87" t="s">
        <v>8431</v>
      </c>
      <c r="E1480" s="27" t="s">
        <v>7187</v>
      </c>
      <c r="F1480" s="29" t="str" cm="1">
        <f t="array" ref="F1480">NumLetras(H1480,2)</f>
        <v>Ciento treinta y dos euros con treinta y seis céntimos</v>
      </c>
      <c r="G1480" s="88">
        <v>132.35999999999999</v>
      </c>
      <c r="H1480" s="88">
        <f t="shared" si="22"/>
        <v>132.35999999999999</v>
      </c>
    </row>
    <row r="1481" spans="1:8" s="89" customFormat="1" ht="20.399999999999999">
      <c r="A1481" s="31" t="s">
        <v>1177</v>
      </c>
      <c r="B1481" s="31" t="s">
        <v>1624</v>
      </c>
      <c r="C1481" s="50" t="s">
        <v>7275</v>
      </c>
      <c r="D1481" s="87" t="s">
        <v>8431</v>
      </c>
      <c r="E1481" s="27" t="s">
        <v>7188</v>
      </c>
      <c r="F1481" s="29" t="str" cm="1">
        <f t="array" ref="F1481">NumLetras(H1481,2)</f>
        <v>Quinientos treinta y tres euros con diecinueve céntimos</v>
      </c>
      <c r="G1481" s="88">
        <v>533.18999999999994</v>
      </c>
      <c r="H1481" s="88">
        <f t="shared" si="22"/>
        <v>533.18999999999994</v>
      </c>
    </row>
    <row r="1482" spans="1:8" s="89" customFormat="1" ht="20.399999999999999">
      <c r="A1482" s="31" t="s">
        <v>1177</v>
      </c>
      <c r="B1482" s="31" t="s">
        <v>1624</v>
      </c>
      <c r="C1482" s="50" t="s">
        <v>7276</v>
      </c>
      <c r="D1482" s="87" t="s">
        <v>8431</v>
      </c>
      <c r="E1482" s="27" t="s">
        <v>7189</v>
      </c>
      <c r="F1482" s="29" t="str" cm="1">
        <f t="array" ref="F1482">NumLetras(H1482,2)</f>
        <v>Quinientos ochenta y seis euros con catorce céntimos</v>
      </c>
      <c r="G1482" s="88">
        <v>586.14</v>
      </c>
      <c r="H1482" s="88">
        <f t="shared" si="22"/>
        <v>586.14</v>
      </c>
    </row>
    <row r="1483" spans="1:8" s="89" customFormat="1" ht="20.399999999999999">
      <c r="A1483" s="31" t="s">
        <v>1177</v>
      </c>
      <c r="B1483" s="31" t="s">
        <v>1624</v>
      </c>
      <c r="C1483" s="50" t="s">
        <v>7277</v>
      </c>
      <c r="D1483" s="87" t="s">
        <v>8431</v>
      </c>
      <c r="E1483" s="27" t="s">
        <v>7190</v>
      </c>
      <c r="F1483" s="29" t="str" cm="1">
        <f t="array" ref="F1483">NumLetras(H1483,2)</f>
        <v>Mil cincuenta y cinco euros con cuatro céntimos</v>
      </c>
      <c r="G1483" s="88">
        <v>1055.04</v>
      </c>
      <c r="H1483" s="88">
        <f t="shared" si="22"/>
        <v>1055.04</v>
      </c>
    </row>
    <row r="1484" spans="1:8" s="89" customFormat="1" ht="20.399999999999999">
      <c r="A1484" s="31" t="s">
        <v>1177</v>
      </c>
      <c r="B1484" s="31" t="s">
        <v>1624</v>
      </c>
      <c r="C1484" s="50" t="s">
        <v>7278</v>
      </c>
      <c r="D1484" s="87" t="s">
        <v>8431</v>
      </c>
      <c r="E1484" s="27" t="s">
        <v>7191</v>
      </c>
      <c r="F1484" s="29" t="str" cm="1">
        <f t="array" ref="F1484">NumLetras(H1484,2)</f>
        <v>Setecientos cincuenta y cuatro euros con cuarenta y un céntimos</v>
      </c>
      <c r="G1484" s="88">
        <v>754.41</v>
      </c>
      <c r="H1484" s="88">
        <f t="shared" si="22"/>
        <v>754.41</v>
      </c>
    </row>
    <row r="1485" spans="1:8" s="89" customFormat="1" ht="20.399999999999999">
      <c r="A1485" s="31" t="s">
        <v>1177</v>
      </c>
      <c r="B1485" s="31" t="s">
        <v>1624</v>
      </c>
      <c r="C1485" s="50" t="s">
        <v>7279</v>
      </c>
      <c r="D1485" s="87" t="s">
        <v>8431</v>
      </c>
      <c r="E1485" s="27" t="s">
        <v>9516</v>
      </c>
      <c r="F1485" s="29" t="str" cm="1">
        <f t="array" ref="F1485">NumLetras(H1485,2)</f>
        <v>Trescientos veintiún euros con cuarenta y cuatro céntimos</v>
      </c>
      <c r="G1485" s="88">
        <v>321.435</v>
      </c>
      <c r="H1485" s="88">
        <f t="shared" si="22"/>
        <v>321.435</v>
      </c>
    </row>
    <row r="1486" spans="1:8" s="89" customFormat="1" ht="20.399999999999999">
      <c r="A1486" s="31" t="s">
        <v>1177</v>
      </c>
      <c r="B1486" s="31" t="s">
        <v>1624</v>
      </c>
      <c r="C1486" s="50" t="s">
        <v>7280</v>
      </c>
      <c r="D1486" s="87" t="s">
        <v>8431</v>
      </c>
      <c r="E1486" s="27" t="s">
        <v>7192</v>
      </c>
      <c r="F1486" s="29" t="str" cm="1">
        <f t="array" ref="F1486">NumLetras(H1486,2)</f>
        <v>Mil seiscientos sesenta y nueve euros con cincuenta y cuatro céntimos</v>
      </c>
      <c r="G1486" s="88">
        <v>1669.5450000000001</v>
      </c>
      <c r="H1486" s="88">
        <f t="shared" si="22"/>
        <v>1669.5450000000001</v>
      </c>
    </row>
    <row r="1487" spans="1:8" s="89" customFormat="1" ht="20.399999999999999">
      <c r="A1487" s="31" t="s">
        <v>1177</v>
      </c>
      <c r="B1487" s="31" t="s">
        <v>1624</v>
      </c>
      <c r="C1487" s="50" t="s">
        <v>7281</v>
      </c>
      <c r="D1487" s="87" t="s">
        <v>8431</v>
      </c>
      <c r="E1487" s="27" t="s">
        <v>7193</v>
      </c>
      <c r="F1487" s="29" t="str" cm="1">
        <f t="array" ref="F1487">NumLetras(H1487,2)</f>
        <v>Ciento treinta y dos euros con treinta y seis céntimos</v>
      </c>
      <c r="G1487" s="88">
        <v>132.35999999999999</v>
      </c>
      <c r="H1487" s="88">
        <f t="shared" si="22"/>
        <v>132.35999999999999</v>
      </c>
    </row>
    <row r="1488" spans="1:8" s="89" customFormat="1" ht="20.399999999999999">
      <c r="A1488" s="31" t="s">
        <v>1177</v>
      </c>
      <c r="B1488" s="31" t="s">
        <v>1624</v>
      </c>
      <c r="C1488" s="50" t="s">
        <v>7282</v>
      </c>
      <c r="D1488" s="87" t="s">
        <v>8431</v>
      </c>
      <c r="E1488" s="27" t="s">
        <v>7194</v>
      </c>
      <c r="F1488" s="29" t="str" cm="1">
        <f t="array" ref="F1488">NumLetras(H1488,2)</f>
        <v>Quinientos treinta y tres euros con diecinueve céntimos</v>
      </c>
      <c r="G1488" s="88">
        <v>533.18999999999994</v>
      </c>
      <c r="H1488" s="88">
        <f t="shared" si="22"/>
        <v>533.18999999999994</v>
      </c>
    </row>
    <row r="1489" spans="1:8" s="89" customFormat="1" ht="20.399999999999999">
      <c r="A1489" s="31" t="s">
        <v>1177</v>
      </c>
      <c r="B1489" s="31" t="s">
        <v>1624</v>
      </c>
      <c r="C1489" s="50" t="s">
        <v>7283</v>
      </c>
      <c r="D1489" s="87" t="s">
        <v>8431</v>
      </c>
      <c r="E1489" s="27" t="s">
        <v>7195</v>
      </c>
      <c r="F1489" s="29" t="str" cm="1">
        <f t="array" ref="F1489">NumLetras(H1489,2)</f>
        <v>Quinientos setenta y un euros con dos céntimos</v>
      </c>
      <c r="G1489" s="88">
        <v>571.02</v>
      </c>
      <c r="H1489" s="88">
        <f t="shared" si="22"/>
        <v>571.02</v>
      </c>
    </row>
    <row r="1490" spans="1:8" s="89" customFormat="1" ht="20.399999999999999">
      <c r="A1490" s="31" t="s">
        <v>1177</v>
      </c>
      <c r="B1490" s="31" t="s">
        <v>1624</v>
      </c>
      <c r="C1490" s="50" t="s">
        <v>7284</v>
      </c>
      <c r="D1490" s="87" t="s">
        <v>8431</v>
      </c>
      <c r="E1490" s="27" t="s">
        <v>7196</v>
      </c>
      <c r="F1490" s="29" t="str" cm="1">
        <f t="array" ref="F1490">NumLetras(H1490,2)</f>
        <v>Mil cincuenta y cinco euros con cuatro céntimos</v>
      </c>
      <c r="G1490" s="88">
        <v>1055.04</v>
      </c>
      <c r="H1490" s="88">
        <f t="shared" si="22"/>
        <v>1055.04</v>
      </c>
    </row>
    <row r="1491" spans="1:8" s="89" customFormat="1" ht="20.399999999999999">
      <c r="A1491" s="31" t="s">
        <v>1177</v>
      </c>
      <c r="B1491" s="31" t="s">
        <v>1624</v>
      </c>
      <c r="C1491" s="50" t="s">
        <v>7285</v>
      </c>
      <c r="D1491" s="87" t="s">
        <v>8431</v>
      </c>
      <c r="E1491" s="27" t="s">
        <v>7197</v>
      </c>
      <c r="F1491" s="29" t="str" cm="1">
        <f t="array" ref="F1491">NumLetras(H1491,2)</f>
        <v>Noventa y ocho euros con treinta y dos céntimos</v>
      </c>
      <c r="G1491" s="88">
        <v>98.324999999999989</v>
      </c>
      <c r="H1491" s="88">
        <f t="shared" si="22"/>
        <v>98.324999999999989</v>
      </c>
    </row>
    <row r="1492" spans="1:8" s="89" customFormat="1" ht="20.399999999999999">
      <c r="A1492" s="31" t="s">
        <v>1177</v>
      </c>
      <c r="B1492" s="31" t="s">
        <v>1624</v>
      </c>
      <c r="C1492" s="50" t="s">
        <v>7286</v>
      </c>
      <c r="D1492" s="87" t="s">
        <v>8431</v>
      </c>
      <c r="E1492" s="27" t="s">
        <v>7198</v>
      </c>
      <c r="F1492" s="29" t="str" cm="1">
        <f t="array" ref="F1492">NumLetras(H1492,2)</f>
        <v>Doscientos noventa y un euros con dieciséis céntimos</v>
      </c>
      <c r="G1492" s="88">
        <v>291.16500000000002</v>
      </c>
      <c r="H1492" s="88">
        <f t="shared" si="22"/>
        <v>291.16500000000002</v>
      </c>
    </row>
    <row r="1493" spans="1:8" s="89" customFormat="1" ht="20.399999999999999">
      <c r="A1493" s="31" t="s">
        <v>1177</v>
      </c>
      <c r="B1493" s="31" t="s">
        <v>1624</v>
      </c>
      <c r="C1493" s="50" t="s">
        <v>7287</v>
      </c>
      <c r="D1493" s="87" t="s">
        <v>8431</v>
      </c>
      <c r="E1493" s="27" t="s">
        <v>7199</v>
      </c>
      <c r="F1493" s="29" t="str" cm="1">
        <f t="array" ref="F1493">NumLetras(H1493,2)</f>
        <v>Trescientos setenta y cuatro euros con treinta y siete céntimos</v>
      </c>
      <c r="G1493" s="88">
        <v>374.37</v>
      </c>
      <c r="H1493" s="88">
        <f t="shared" si="22"/>
        <v>374.37</v>
      </c>
    </row>
    <row r="1494" spans="1:8" s="89" customFormat="1" ht="20.399999999999999">
      <c r="A1494" s="31" t="s">
        <v>1177</v>
      </c>
      <c r="B1494" s="31" t="s">
        <v>1624</v>
      </c>
      <c r="C1494" s="50" t="s">
        <v>7288</v>
      </c>
      <c r="D1494" s="87" t="s">
        <v>8431</v>
      </c>
      <c r="E1494" s="27" t="s">
        <v>7200</v>
      </c>
      <c r="F1494" s="29" t="str" cm="1">
        <f t="array" ref="F1494">NumLetras(H1494,2)</f>
        <v>Doscientos ochenta y siete euros con cuarenta céntimos</v>
      </c>
      <c r="G1494" s="88">
        <v>287.39999999999998</v>
      </c>
      <c r="H1494" s="88">
        <f t="shared" ref="H1494:H1557" si="23">G1494*(1-$H$2)</f>
        <v>287.39999999999998</v>
      </c>
    </row>
    <row r="1495" spans="1:8" s="89" customFormat="1" ht="20.399999999999999">
      <c r="A1495" s="31" t="s">
        <v>1177</v>
      </c>
      <c r="B1495" s="31" t="s">
        <v>1624</v>
      </c>
      <c r="C1495" s="50" t="s">
        <v>7289</v>
      </c>
      <c r="D1495" s="87" t="s">
        <v>8431</v>
      </c>
      <c r="E1495" s="27" t="s">
        <v>7201</v>
      </c>
      <c r="F1495" s="29" t="str" cm="1">
        <f t="array" ref="F1495">NumLetras(H1495,2)</f>
        <v>Dos mil seiscientos sesenta euros con treinta céntimos</v>
      </c>
      <c r="G1495" s="88">
        <v>2660.2950000000001</v>
      </c>
      <c r="H1495" s="88">
        <f t="shared" si="23"/>
        <v>2660.2950000000001</v>
      </c>
    </row>
    <row r="1496" spans="1:8" s="89" customFormat="1" ht="20.399999999999999">
      <c r="A1496" s="31" t="s">
        <v>1177</v>
      </c>
      <c r="B1496" s="31" t="s">
        <v>1624</v>
      </c>
      <c r="C1496" s="50" t="s">
        <v>7290</v>
      </c>
      <c r="D1496" s="87" t="s">
        <v>8431</v>
      </c>
      <c r="E1496" s="27" t="s">
        <v>7202</v>
      </c>
      <c r="F1496" s="29" t="str" cm="1">
        <f t="array" ref="F1496">NumLetras(H1496,2)</f>
        <v>Trescientos treinta euros con ochenta y ocho céntimos</v>
      </c>
      <c r="G1496" s="88">
        <v>330.88499999999999</v>
      </c>
      <c r="H1496" s="88">
        <f t="shared" si="23"/>
        <v>330.88499999999999</v>
      </c>
    </row>
    <row r="1497" spans="1:8" s="89" customFormat="1" ht="20.399999999999999">
      <c r="A1497" s="31" t="s">
        <v>1177</v>
      </c>
      <c r="B1497" s="31" t="s">
        <v>1624</v>
      </c>
      <c r="C1497" s="50" t="s">
        <v>7291</v>
      </c>
      <c r="D1497" s="87" t="s">
        <v>8431</v>
      </c>
      <c r="E1497" s="27" t="s">
        <v>7203</v>
      </c>
      <c r="F1497" s="29" t="str" cm="1">
        <f t="array" ref="F1497">NumLetras(H1497,2)</f>
        <v>Ciento siete euros con setenta y ocho céntimos</v>
      </c>
      <c r="G1497" s="88">
        <v>107.77499999999999</v>
      </c>
      <c r="H1497" s="88">
        <f t="shared" si="23"/>
        <v>107.77499999999999</v>
      </c>
    </row>
    <row r="1498" spans="1:8" s="89" customFormat="1" ht="20.399999999999999">
      <c r="A1498" s="31" t="s">
        <v>1177</v>
      </c>
      <c r="B1498" s="31" t="s">
        <v>1624</v>
      </c>
      <c r="C1498" s="50" t="s">
        <v>7292</v>
      </c>
      <c r="D1498" s="87" t="s">
        <v>8431</v>
      </c>
      <c r="E1498" s="27" t="s">
        <v>7204</v>
      </c>
      <c r="F1498" s="29" t="str" cm="1">
        <f t="array" ref="F1498">NumLetras(H1498,2)</f>
        <v>Trescientos treinta y cuatro euros con sesenta y seis céntimos</v>
      </c>
      <c r="G1498" s="88">
        <v>334.66500000000002</v>
      </c>
      <c r="H1498" s="88">
        <f t="shared" si="23"/>
        <v>334.66500000000002</v>
      </c>
    </row>
    <row r="1499" spans="1:8" s="89" customFormat="1" ht="20.399999999999999">
      <c r="A1499" s="31" t="s">
        <v>1177</v>
      </c>
      <c r="B1499" s="31" t="s">
        <v>1624</v>
      </c>
      <c r="C1499" s="50" t="s">
        <v>7293</v>
      </c>
      <c r="D1499" s="87" t="s">
        <v>8431</v>
      </c>
      <c r="E1499" s="27" t="s">
        <v>7205</v>
      </c>
      <c r="F1499" s="29" t="str" cm="1">
        <f t="array" ref="F1499">NumLetras(H1499,2)</f>
        <v>Seiscientos cincuenta y nueve euros con ochenta y seis céntimos</v>
      </c>
      <c r="G1499" s="88">
        <v>659.86500000000001</v>
      </c>
      <c r="H1499" s="88">
        <f t="shared" si="23"/>
        <v>659.86500000000001</v>
      </c>
    </row>
    <row r="1500" spans="1:8" s="89" customFormat="1" ht="20.399999999999999">
      <c r="A1500" s="31" t="s">
        <v>1177</v>
      </c>
      <c r="B1500" s="31" t="s">
        <v>1624</v>
      </c>
      <c r="C1500" s="50" t="s">
        <v>7294</v>
      </c>
      <c r="D1500" s="87" t="s">
        <v>8431</v>
      </c>
      <c r="E1500" s="27" t="s">
        <v>7206</v>
      </c>
      <c r="F1500" s="29" t="str" cm="1">
        <f t="array" ref="F1500">NumLetras(H1500,2)</f>
        <v>Trescientos cincuenta y un euros con sesenta y ocho céntimos</v>
      </c>
      <c r="G1500" s="88">
        <v>351.67499999999995</v>
      </c>
      <c r="H1500" s="88">
        <f t="shared" si="23"/>
        <v>351.67499999999995</v>
      </c>
    </row>
    <row r="1501" spans="1:8" s="89" customFormat="1" ht="20.399999999999999">
      <c r="A1501" s="31" t="s">
        <v>1177</v>
      </c>
      <c r="B1501" s="31" t="s">
        <v>1624</v>
      </c>
      <c r="C1501" s="50" t="s">
        <v>7295</v>
      </c>
      <c r="D1501" s="87" t="s">
        <v>8431</v>
      </c>
      <c r="E1501" s="27" t="s">
        <v>7207</v>
      </c>
      <c r="F1501" s="29" t="str" cm="1">
        <f t="array" ref="F1501">NumLetras(H1501,2)</f>
        <v>Dos mil ochocientos ochenta y un euros con cincuenta y dos céntimos</v>
      </c>
      <c r="G1501" s="88">
        <v>2881.5149999999999</v>
      </c>
      <c r="H1501" s="88">
        <f t="shared" si="23"/>
        <v>2881.5149999999999</v>
      </c>
    </row>
    <row r="1502" spans="1:8" s="89" customFormat="1" ht="20.399999999999999">
      <c r="A1502" s="31" t="s">
        <v>1177</v>
      </c>
      <c r="B1502" s="31" t="s">
        <v>1624</v>
      </c>
      <c r="C1502" s="50" t="s">
        <v>7296</v>
      </c>
      <c r="D1502" s="87" t="s">
        <v>8431</v>
      </c>
      <c r="E1502" s="27" t="s">
        <v>7208</v>
      </c>
      <c r="F1502" s="29" t="str" cm="1">
        <f t="array" ref="F1502">NumLetras(H1502,2)</f>
        <v>Trescientos treinta y cuatro euros con sesenta y seis céntimos</v>
      </c>
      <c r="G1502" s="88">
        <v>334.66500000000002</v>
      </c>
      <c r="H1502" s="88">
        <f t="shared" si="23"/>
        <v>334.66500000000002</v>
      </c>
    </row>
    <row r="1503" spans="1:8" s="89" customFormat="1" ht="20.399999999999999">
      <c r="A1503" s="31" t="s">
        <v>1177</v>
      </c>
      <c r="B1503" s="31" t="s">
        <v>1624</v>
      </c>
      <c r="C1503" s="50" t="s">
        <v>7297</v>
      </c>
      <c r="D1503" s="87" t="s">
        <v>8431</v>
      </c>
      <c r="E1503" s="27" t="s">
        <v>7209</v>
      </c>
      <c r="F1503" s="29" t="str" cm="1">
        <f t="array" ref="F1503">NumLetras(H1503,2)</f>
        <v>Ciento cuarenta y nueve euros con treinta y siete céntimos</v>
      </c>
      <c r="G1503" s="88">
        <v>149.37</v>
      </c>
      <c r="H1503" s="88">
        <f t="shared" si="23"/>
        <v>149.37</v>
      </c>
    </row>
    <row r="1504" spans="1:8" s="89" customFormat="1" ht="20.399999999999999">
      <c r="A1504" s="31" t="s">
        <v>1177</v>
      </c>
      <c r="B1504" s="31" t="s">
        <v>1624</v>
      </c>
      <c r="C1504" s="50" t="s">
        <v>7298</v>
      </c>
      <c r="D1504" s="87" t="s">
        <v>8431</v>
      </c>
      <c r="E1504" s="27" t="s">
        <v>7210</v>
      </c>
      <c r="F1504" s="29" t="str" cm="1">
        <f t="array" ref="F1504">NumLetras(H1504,2)</f>
        <v>Quinientos un euros con seis céntimos</v>
      </c>
      <c r="G1504" s="88">
        <v>501.06000000000006</v>
      </c>
      <c r="H1504" s="88">
        <f t="shared" si="23"/>
        <v>501.06000000000006</v>
      </c>
    </row>
    <row r="1505" spans="1:8" s="89" customFormat="1" ht="20.399999999999999">
      <c r="A1505" s="31" t="s">
        <v>1177</v>
      </c>
      <c r="B1505" s="31" t="s">
        <v>1624</v>
      </c>
      <c r="C1505" s="50" t="s">
        <v>7299</v>
      </c>
      <c r="D1505" s="87" t="s">
        <v>8431</v>
      </c>
      <c r="E1505" s="27" t="s">
        <v>7211</v>
      </c>
      <c r="F1505" s="29" t="str" cm="1">
        <f t="array" ref="F1505">NumLetras(H1505,2)</f>
        <v>Mil ciento veintiún euros con veintidós céntimos</v>
      </c>
      <c r="G1505" s="88">
        <v>1121.22</v>
      </c>
      <c r="H1505" s="88">
        <f t="shared" si="23"/>
        <v>1121.22</v>
      </c>
    </row>
    <row r="1506" spans="1:8" s="89" customFormat="1" ht="20.399999999999999">
      <c r="A1506" s="31" t="s">
        <v>1177</v>
      </c>
      <c r="B1506" s="31" t="s">
        <v>1624</v>
      </c>
      <c r="C1506" s="50" t="s">
        <v>7300</v>
      </c>
      <c r="D1506" s="87" t="s">
        <v>8431</v>
      </c>
      <c r="E1506" s="27" t="s">
        <v>7212</v>
      </c>
      <c r="F1506" s="29" t="str" cm="1">
        <f t="array" ref="F1506">NumLetras(H1506,2)</f>
        <v>Trescientos noventa y un euros con cuarenta céntimos</v>
      </c>
      <c r="G1506" s="88">
        <v>391.39499999999998</v>
      </c>
      <c r="H1506" s="88">
        <f t="shared" si="23"/>
        <v>391.39499999999998</v>
      </c>
    </row>
    <row r="1507" spans="1:8" s="89" customFormat="1" ht="20.399999999999999">
      <c r="A1507" s="31" t="s">
        <v>1177</v>
      </c>
      <c r="B1507" s="31" t="s">
        <v>1624</v>
      </c>
      <c r="C1507" s="50" t="s">
        <v>7301</v>
      </c>
      <c r="D1507" s="87" t="s">
        <v>8431</v>
      </c>
      <c r="E1507" s="27" t="s">
        <v>7213</v>
      </c>
      <c r="F1507" s="29" t="str" cm="1">
        <f t="array" ref="F1507">NumLetras(H1507,2)</f>
        <v>Tres mil trescientos ochenta y dos euros con cincuenta y seis céntimos</v>
      </c>
      <c r="G1507" s="88">
        <v>3382.56</v>
      </c>
      <c r="H1507" s="88">
        <f t="shared" si="23"/>
        <v>3382.56</v>
      </c>
    </row>
    <row r="1508" spans="1:8" s="89" customFormat="1" ht="20.399999999999999">
      <c r="A1508" s="31" t="s">
        <v>1177</v>
      </c>
      <c r="B1508" s="31" t="s">
        <v>1624</v>
      </c>
      <c r="C1508" s="50" t="s">
        <v>7302</v>
      </c>
      <c r="D1508" s="87" t="s">
        <v>8431</v>
      </c>
      <c r="E1508" s="27" t="s">
        <v>7214</v>
      </c>
      <c r="F1508" s="29" t="str" cm="1">
        <f t="array" ref="F1508">NumLetras(H1508,2)</f>
        <v>Mil ciento setenta euros con treinta y ocho céntimos</v>
      </c>
      <c r="G1508" s="88">
        <v>1170.375</v>
      </c>
      <c r="H1508" s="88">
        <f t="shared" si="23"/>
        <v>1170.375</v>
      </c>
    </row>
    <row r="1509" spans="1:8" s="89" customFormat="1" ht="20.399999999999999">
      <c r="A1509" s="31" t="s">
        <v>1177</v>
      </c>
      <c r="B1509" s="31" t="s">
        <v>1624</v>
      </c>
      <c r="C1509" s="50" t="s">
        <v>7303</v>
      </c>
      <c r="D1509" s="87" t="s">
        <v>8431</v>
      </c>
      <c r="E1509" s="27" t="s">
        <v>7215</v>
      </c>
      <c r="F1509" s="29" t="str" cm="1">
        <f t="array" ref="F1509">NumLetras(H1509,2)</f>
        <v>Ciento cuarenta y nueve euros con treinta y siete céntimos</v>
      </c>
      <c r="G1509" s="88">
        <v>149.37</v>
      </c>
      <c r="H1509" s="88">
        <f t="shared" si="23"/>
        <v>149.37</v>
      </c>
    </row>
    <row r="1510" spans="1:8" s="89" customFormat="1" ht="20.399999999999999">
      <c r="A1510" s="31" t="s">
        <v>1177</v>
      </c>
      <c r="B1510" s="31" t="s">
        <v>1624</v>
      </c>
      <c r="C1510" s="50" t="s">
        <v>7304</v>
      </c>
      <c r="D1510" s="87" t="s">
        <v>8431</v>
      </c>
      <c r="E1510" s="27" t="s">
        <v>7216</v>
      </c>
      <c r="F1510" s="29" t="str" cm="1">
        <f t="array" ref="F1510">NumLetras(H1510,2)</f>
        <v>Seiscientos sesenta y cinco euros con cincuenta y cinco céntimos</v>
      </c>
      <c r="G1510" s="88">
        <v>665.55</v>
      </c>
      <c r="H1510" s="88">
        <f t="shared" si="23"/>
        <v>665.55</v>
      </c>
    </row>
    <row r="1511" spans="1:8" s="89" customFormat="1" ht="20.399999999999999">
      <c r="A1511" s="31" t="s">
        <v>1177</v>
      </c>
      <c r="B1511" s="31" t="s">
        <v>1624</v>
      </c>
      <c r="C1511" s="50" t="s">
        <v>7305</v>
      </c>
      <c r="D1511" s="87" t="s">
        <v>8431</v>
      </c>
      <c r="E1511" s="27" t="s">
        <v>7217</v>
      </c>
      <c r="F1511" s="29" t="str" cm="1">
        <f t="array" ref="F1511">NumLetras(H1511,2)</f>
        <v>Mil cuatrocientos veintiún euros con ochenta y cinco céntimos</v>
      </c>
      <c r="G1511" s="88">
        <v>1421.85</v>
      </c>
      <c r="H1511" s="88">
        <f t="shared" si="23"/>
        <v>1421.85</v>
      </c>
    </row>
    <row r="1512" spans="1:8" s="89" customFormat="1" ht="20.399999999999999">
      <c r="A1512" s="31" t="s">
        <v>1177</v>
      </c>
      <c r="B1512" s="31" t="s">
        <v>1624</v>
      </c>
      <c r="C1512" s="50" t="s">
        <v>7306</v>
      </c>
      <c r="D1512" s="87" t="s">
        <v>8431</v>
      </c>
      <c r="E1512" s="27" t="s">
        <v>7218</v>
      </c>
      <c r="F1512" s="29" t="str" cm="1">
        <f t="array" ref="F1512">NumLetras(H1512,2)</f>
        <v>Trescientos noventa y un euros con cuarenta céntimos</v>
      </c>
      <c r="G1512" s="88">
        <v>391.39499999999998</v>
      </c>
      <c r="H1512" s="88">
        <f t="shared" si="23"/>
        <v>391.39499999999998</v>
      </c>
    </row>
    <row r="1513" spans="1:8" s="89" customFormat="1" ht="20.399999999999999">
      <c r="A1513" s="31" t="s">
        <v>1177</v>
      </c>
      <c r="B1513" s="31" t="s">
        <v>1624</v>
      </c>
      <c r="C1513" s="50" t="s">
        <v>7307</v>
      </c>
      <c r="D1513" s="87" t="s">
        <v>8431</v>
      </c>
      <c r="E1513" s="27" t="s">
        <v>7219</v>
      </c>
      <c r="F1513" s="29" t="str" cm="1">
        <f t="array" ref="F1513">NumLetras(H1513,2)</f>
        <v>Tres mil novecientos cuarenta y seis euros con dos céntimos</v>
      </c>
      <c r="G1513" s="88">
        <v>3946.0199999999995</v>
      </c>
      <c r="H1513" s="88">
        <f t="shared" si="23"/>
        <v>3946.0199999999995</v>
      </c>
    </row>
    <row r="1514" spans="1:8" s="89" customFormat="1" ht="20.399999999999999">
      <c r="A1514" s="31" t="s">
        <v>1177</v>
      </c>
      <c r="B1514" s="31" t="s">
        <v>1624</v>
      </c>
      <c r="C1514" s="50" t="s">
        <v>7308</v>
      </c>
      <c r="D1514" s="87" t="s">
        <v>8431</v>
      </c>
      <c r="E1514" s="27" t="s">
        <v>7220</v>
      </c>
      <c r="F1514" s="29" t="str" cm="1">
        <f t="array" ref="F1514">NumLetras(H1514,2)</f>
        <v>Mil ciento setenta euros con treinta y ocho céntimos</v>
      </c>
      <c r="G1514" s="88">
        <v>1170.375</v>
      </c>
      <c r="H1514" s="88">
        <f t="shared" si="23"/>
        <v>1170.375</v>
      </c>
    </row>
    <row r="1515" spans="1:8" s="89" customFormat="1" ht="20.399999999999999">
      <c r="A1515" s="31" t="s">
        <v>1177</v>
      </c>
      <c r="B1515" s="31" t="s">
        <v>1771</v>
      </c>
      <c r="C1515" s="50" t="s">
        <v>1772</v>
      </c>
      <c r="D1515" s="31" t="s">
        <v>8431</v>
      </c>
      <c r="E1515" s="27" t="s">
        <v>1773</v>
      </c>
      <c r="F1515" s="31" t="str" cm="1">
        <f t="array" ref="F1515">NumLetras(H1515,2)</f>
        <v>Mil veintiséis euros con setenta y un céntimos</v>
      </c>
      <c r="G1515" s="32">
        <v>1026.71</v>
      </c>
      <c r="H1515" s="88">
        <f t="shared" si="23"/>
        <v>1026.71</v>
      </c>
    </row>
    <row r="1516" spans="1:8" s="89" customFormat="1" ht="20.399999999999999">
      <c r="A1516" s="31" t="s">
        <v>1177</v>
      </c>
      <c r="B1516" s="31" t="s">
        <v>1771</v>
      </c>
      <c r="C1516" s="50" t="s">
        <v>1774</v>
      </c>
      <c r="D1516" s="31" t="s">
        <v>8431</v>
      </c>
      <c r="E1516" s="27" t="s">
        <v>9518</v>
      </c>
      <c r="F1516" s="31" t="str" cm="1">
        <f t="array" ref="F1516">NumLetras(H1516,2)</f>
        <v>Mil doscientos treinta y tres euros con sesenta y nueve céntimos</v>
      </c>
      <c r="G1516" s="32">
        <v>1233.69</v>
      </c>
      <c r="H1516" s="88">
        <f t="shared" si="23"/>
        <v>1233.69</v>
      </c>
    </row>
    <row r="1517" spans="1:8" s="89" customFormat="1" ht="20.399999999999999">
      <c r="A1517" s="31" t="s">
        <v>1177</v>
      </c>
      <c r="B1517" s="31" t="s">
        <v>1771</v>
      </c>
      <c r="C1517" s="50" t="s">
        <v>1775</v>
      </c>
      <c r="D1517" s="31" t="s">
        <v>8431</v>
      </c>
      <c r="E1517" s="27" t="s">
        <v>1776</v>
      </c>
      <c r="F1517" s="31" t="str" cm="1">
        <f t="array" ref="F1517">NumLetras(H1517,2)</f>
        <v>Mil doscientos treinta y tres euros con sesenta y nueve céntimos</v>
      </c>
      <c r="G1517" s="32">
        <v>1233.69</v>
      </c>
      <c r="H1517" s="88">
        <f t="shared" si="23"/>
        <v>1233.69</v>
      </c>
    </row>
    <row r="1518" spans="1:8" s="89" customFormat="1" ht="20.399999999999999">
      <c r="A1518" s="31" t="s">
        <v>1177</v>
      </c>
      <c r="B1518" s="31" t="s">
        <v>1771</v>
      </c>
      <c r="C1518" s="50" t="s">
        <v>1777</v>
      </c>
      <c r="D1518" s="31" t="s">
        <v>8431</v>
      </c>
      <c r="E1518" s="27" t="s">
        <v>1778</v>
      </c>
      <c r="F1518" s="31" t="str" cm="1">
        <f t="array" ref="F1518">NumLetras(H1518,2)</f>
        <v>Mil quinientos sesenta y nueve euros con cincuenta y ocho céntimos</v>
      </c>
      <c r="G1518" s="32">
        <v>1569.58</v>
      </c>
      <c r="H1518" s="88">
        <f t="shared" si="23"/>
        <v>1569.58</v>
      </c>
    </row>
    <row r="1519" spans="1:8" s="89" customFormat="1" ht="20.399999999999999">
      <c r="A1519" s="31" t="s">
        <v>1177</v>
      </c>
      <c r="B1519" s="31" t="s">
        <v>1771</v>
      </c>
      <c r="C1519" s="50" t="s">
        <v>1779</v>
      </c>
      <c r="D1519" s="31" t="s">
        <v>8431</v>
      </c>
      <c r="E1519" s="27" t="s">
        <v>1780</v>
      </c>
      <c r="F1519" s="31" t="str" cm="1">
        <f t="array" ref="F1519">NumLetras(H1519,2)</f>
        <v>Ciento veinte euros con veinticuatro céntimos</v>
      </c>
      <c r="G1519" s="32">
        <v>120.24</v>
      </c>
      <c r="H1519" s="88">
        <f t="shared" si="23"/>
        <v>120.24</v>
      </c>
    </row>
    <row r="1520" spans="1:8" s="89" customFormat="1" ht="20.399999999999999">
      <c r="A1520" s="31" t="s">
        <v>1177</v>
      </c>
      <c r="B1520" s="31" t="s">
        <v>1771</v>
      </c>
      <c r="C1520" s="50" t="s">
        <v>1781</v>
      </c>
      <c r="D1520" s="31" t="s">
        <v>8431</v>
      </c>
      <c r="E1520" s="27" t="s">
        <v>1782</v>
      </c>
      <c r="F1520" s="31" t="str" cm="1">
        <f t="array" ref="F1520">NumLetras(H1520,2)</f>
        <v>Ciento veinte euros con veinticuatro céntimos</v>
      </c>
      <c r="G1520" s="32">
        <v>120.24</v>
      </c>
      <c r="H1520" s="88">
        <f t="shared" si="23"/>
        <v>120.24</v>
      </c>
    </row>
    <row r="1521" spans="1:8" s="89" customFormat="1" ht="20.399999999999999">
      <c r="A1521" s="31" t="s">
        <v>1177</v>
      </c>
      <c r="B1521" s="31" t="s">
        <v>1771</v>
      </c>
      <c r="C1521" s="50" t="s">
        <v>1783</v>
      </c>
      <c r="D1521" s="31" t="s">
        <v>8431</v>
      </c>
      <c r="E1521" s="27" t="s">
        <v>1784</v>
      </c>
      <c r="F1521" s="31" t="str" cm="1">
        <f t="array" ref="F1521">NumLetras(H1521,2)</f>
        <v>Doscientos veinticinco euros con cuarenta y cinco céntimos</v>
      </c>
      <c r="G1521" s="32">
        <v>225.45</v>
      </c>
      <c r="H1521" s="88">
        <f t="shared" si="23"/>
        <v>225.45</v>
      </c>
    </row>
    <row r="1522" spans="1:8" s="89" customFormat="1" ht="20.399999999999999">
      <c r="A1522" s="31" t="s">
        <v>1177</v>
      </c>
      <c r="B1522" s="31" t="s">
        <v>1771</v>
      </c>
      <c r="C1522" s="50" t="s">
        <v>1785</v>
      </c>
      <c r="D1522" s="31" t="s">
        <v>8431</v>
      </c>
      <c r="E1522" s="27" t="s">
        <v>1786</v>
      </c>
      <c r="F1522" s="31" t="str" cm="1">
        <f t="array" ref="F1522">NumLetras(H1522,2)</f>
        <v>Cuatrocientos veintiocho euros con sesenta y seis céntimos</v>
      </c>
      <c r="G1522" s="32">
        <v>428.66</v>
      </c>
      <c r="H1522" s="88">
        <f t="shared" si="23"/>
        <v>428.66</v>
      </c>
    </row>
    <row r="1523" spans="1:8" s="89" customFormat="1" ht="20.399999999999999">
      <c r="A1523" s="31" t="s">
        <v>1177</v>
      </c>
      <c r="B1523" s="31" t="s">
        <v>1771</v>
      </c>
      <c r="C1523" s="50" t="s">
        <v>1787</v>
      </c>
      <c r="D1523" s="31" t="s">
        <v>8431</v>
      </c>
      <c r="E1523" s="27" t="s">
        <v>1788</v>
      </c>
      <c r="F1523" s="31" t="str" cm="1">
        <f t="array" ref="F1523">NumLetras(H1523,2)</f>
        <v>Cuatrocientos cuarenta y siete euros con treinta céntimos</v>
      </c>
      <c r="G1523" s="32">
        <v>447.3</v>
      </c>
      <c r="H1523" s="88">
        <f t="shared" si="23"/>
        <v>447.3</v>
      </c>
    </row>
    <row r="1524" spans="1:8" s="89" customFormat="1" ht="20.399999999999999">
      <c r="A1524" s="31" t="s">
        <v>1177</v>
      </c>
      <c r="B1524" s="31" t="s">
        <v>1771</v>
      </c>
      <c r="C1524" s="50" t="s">
        <v>1789</v>
      </c>
      <c r="D1524" s="31" t="s">
        <v>8431</v>
      </c>
      <c r="E1524" s="27" t="s">
        <v>1790</v>
      </c>
      <c r="F1524" s="31" t="str" cm="1">
        <f t="array" ref="F1524">NumLetras(H1524,2)</f>
        <v>Novecientos noventa y nueve euros con veintiún céntimos</v>
      </c>
      <c r="G1524" s="32">
        <v>999.21</v>
      </c>
      <c r="H1524" s="88">
        <f t="shared" si="23"/>
        <v>999.21</v>
      </c>
    </row>
    <row r="1525" spans="1:8" s="89" customFormat="1" ht="20.399999999999999">
      <c r="A1525" s="31" t="s">
        <v>1177</v>
      </c>
      <c r="B1525" s="31" t="s">
        <v>1771</v>
      </c>
      <c r="C1525" s="50" t="s">
        <v>1791</v>
      </c>
      <c r="D1525" s="31" t="s">
        <v>8431</v>
      </c>
      <c r="E1525" s="27" t="s">
        <v>1792</v>
      </c>
      <c r="F1525" s="31" t="str" cm="1">
        <f t="array" ref="F1525">NumLetras(H1525,2)</f>
        <v>Ochenta y ocho euros con cincuenta y cinco céntimos</v>
      </c>
      <c r="G1525" s="32">
        <v>88.55</v>
      </c>
      <c r="H1525" s="88">
        <f t="shared" si="23"/>
        <v>88.55</v>
      </c>
    </row>
    <row r="1526" spans="1:8" s="89" customFormat="1" ht="20.399999999999999">
      <c r="A1526" s="31" t="s">
        <v>1177</v>
      </c>
      <c r="B1526" s="31" t="s">
        <v>1771</v>
      </c>
      <c r="C1526" s="50" t="s">
        <v>1793</v>
      </c>
      <c r="D1526" s="31" t="s">
        <v>8431</v>
      </c>
      <c r="E1526" s="27" t="s">
        <v>1794</v>
      </c>
      <c r="F1526" s="31" t="str" cm="1">
        <f t="array" ref="F1526">NumLetras(H1526,2)</f>
        <v>Once euros con cuarenta y dos céntimos</v>
      </c>
      <c r="G1526" s="32">
        <v>11.42</v>
      </c>
      <c r="H1526" s="88">
        <f t="shared" si="23"/>
        <v>11.42</v>
      </c>
    </row>
    <row r="1527" spans="1:8" s="89" customFormat="1" ht="20.399999999999999">
      <c r="A1527" s="31" t="s">
        <v>1177</v>
      </c>
      <c r="B1527" s="31" t="s">
        <v>1771</v>
      </c>
      <c r="C1527" s="50" t="s">
        <v>1795</v>
      </c>
      <c r="D1527" s="31" t="s">
        <v>8431</v>
      </c>
      <c r="E1527" s="27" t="s">
        <v>1796</v>
      </c>
      <c r="F1527" s="31" t="str" cm="1">
        <f t="array" ref="F1527">NumLetras(H1527,2)</f>
        <v>Quinientos setenta y tres euros con treinta y dos céntimos</v>
      </c>
      <c r="G1527" s="32">
        <v>573.32000000000005</v>
      </c>
      <c r="H1527" s="88">
        <f t="shared" si="23"/>
        <v>573.32000000000005</v>
      </c>
    </row>
    <row r="1528" spans="1:8" s="89" customFormat="1" ht="20.399999999999999">
      <c r="A1528" s="31" t="s">
        <v>1177</v>
      </c>
      <c r="B1528" s="31" t="s">
        <v>1771</v>
      </c>
      <c r="C1528" s="50" t="s">
        <v>1797</v>
      </c>
      <c r="D1528" s="31" t="s">
        <v>8431</v>
      </c>
      <c r="E1528" s="27" t="s">
        <v>1798</v>
      </c>
      <c r="F1528" s="31" t="str" cm="1">
        <f t="array" ref="F1528">NumLetras(H1528,2)</f>
        <v>Ciento siete euros con ochenta y un céntimos</v>
      </c>
      <c r="G1528" s="32">
        <v>107.81</v>
      </c>
      <c r="H1528" s="88">
        <f t="shared" si="23"/>
        <v>107.81</v>
      </c>
    </row>
    <row r="1529" spans="1:8" s="89" customFormat="1" ht="20.399999999999999">
      <c r="A1529" s="31" t="s">
        <v>1177</v>
      </c>
      <c r="B1529" s="31" t="s">
        <v>1771</v>
      </c>
      <c r="C1529" s="50" t="s">
        <v>1799</v>
      </c>
      <c r="D1529" s="31" t="s">
        <v>8431</v>
      </c>
      <c r="E1529" s="27" t="s">
        <v>1800</v>
      </c>
      <c r="F1529" s="31" t="str" cm="1">
        <f t="array" ref="F1529">NumLetras(H1529,2)</f>
        <v>Quinientos sesenta y ocho euros con ochenta y tres céntimos</v>
      </c>
      <c r="G1529" s="32">
        <v>568.83000000000004</v>
      </c>
      <c r="H1529" s="88">
        <f t="shared" si="23"/>
        <v>568.83000000000004</v>
      </c>
    </row>
    <row r="1530" spans="1:8" s="89" customFormat="1" ht="20.399999999999999">
      <c r="A1530" s="31" t="s">
        <v>1177</v>
      </c>
      <c r="B1530" s="31" t="s">
        <v>1771</v>
      </c>
      <c r="C1530" s="50" t="s">
        <v>1801</v>
      </c>
      <c r="D1530" s="31" t="s">
        <v>8431</v>
      </c>
      <c r="E1530" s="27" t="s">
        <v>1802</v>
      </c>
      <c r="F1530" s="31" t="str" cm="1">
        <f t="array" ref="F1530">NumLetras(H1530,2)</f>
        <v>Ciento cinco euros con treinta céntimos</v>
      </c>
      <c r="G1530" s="32">
        <v>105.3</v>
      </c>
      <c r="H1530" s="88">
        <f t="shared" si="23"/>
        <v>105.3</v>
      </c>
    </row>
    <row r="1531" spans="1:8" s="89" customFormat="1" ht="20.399999999999999">
      <c r="A1531" s="31" t="s">
        <v>1177</v>
      </c>
      <c r="B1531" s="31" t="s">
        <v>1771</v>
      </c>
      <c r="C1531" s="50" t="s">
        <v>1803</v>
      </c>
      <c r="D1531" s="31" t="s">
        <v>8431</v>
      </c>
      <c r="E1531" s="27" t="s">
        <v>1804</v>
      </c>
      <c r="F1531" s="31" t="str" cm="1">
        <f t="array" ref="F1531">NumLetras(H1531,2)</f>
        <v>Cuarenta y seis euros con noventa y un céntimos</v>
      </c>
      <c r="G1531" s="32">
        <v>46.91</v>
      </c>
      <c r="H1531" s="88">
        <f t="shared" si="23"/>
        <v>46.91</v>
      </c>
    </row>
    <row r="1532" spans="1:8" s="89" customFormat="1" ht="20.399999999999999">
      <c r="A1532" s="31" t="s">
        <v>1177</v>
      </c>
      <c r="B1532" s="31" t="s">
        <v>1771</v>
      </c>
      <c r="C1532" s="50" t="s">
        <v>1805</v>
      </c>
      <c r="D1532" s="31" t="s">
        <v>8431</v>
      </c>
      <c r="E1532" s="27" t="s">
        <v>1806</v>
      </c>
      <c r="F1532" s="31" t="str" cm="1">
        <f t="array" ref="F1532">NumLetras(H1532,2)</f>
        <v>Ciento dieciocho euros con veintinueve céntimos</v>
      </c>
      <c r="G1532" s="32">
        <v>118.29</v>
      </c>
      <c r="H1532" s="88">
        <f t="shared" si="23"/>
        <v>118.29</v>
      </c>
    </row>
    <row r="1533" spans="1:8" s="89" customFormat="1" ht="20.399999999999999">
      <c r="A1533" s="31" t="s">
        <v>1177</v>
      </c>
      <c r="B1533" s="31" t="s">
        <v>1771</v>
      </c>
      <c r="C1533" s="50" t="s">
        <v>1807</v>
      </c>
      <c r="D1533" s="31" t="s">
        <v>8431</v>
      </c>
      <c r="E1533" s="27" t="s">
        <v>1808</v>
      </c>
      <c r="F1533" s="31" t="str" cm="1">
        <f t="array" ref="F1533">NumLetras(H1533,2)</f>
        <v>Cuatro euros con ochenta y ocho céntimos</v>
      </c>
      <c r="G1533" s="32">
        <v>4.88</v>
      </c>
      <c r="H1533" s="88">
        <f t="shared" si="23"/>
        <v>4.88</v>
      </c>
    </row>
    <row r="1534" spans="1:8" s="89" customFormat="1" ht="20.399999999999999">
      <c r="A1534" s="31" t="s">
        <v>1177</v>
      </c>
      <c r="B1534" s="31" t="s">
        <v>1771</v>
      </c>
      <c r="C1534" s="50" t="s">
        <v>1809</v>
      </c>
      <c r="D1534" s="31" t="s">
        <v>8431</v>
      </c>
      <c r="E1534" s="27" t="s">
        <v>1810</v>
      </c>
      <c r="F1534" s="31" t="str" cm="1">
        <f t="array" ref="F1534">NumLetras(H1534,2)</f>
        <v>Trece euros con noventa y siete céntimos</v>
      </c>
      <c r="G1534" s="32">
        <v>13.97</v>
      </c>
      <c r="H1534" s="88">
        <f t="shared" si="23"/>
        <v>13.97</v>
      </c>
    </row>
    <row r="1535" spans="1:8" s="89" customFormat="1" ht="20.399999999999999">
      <c r="A1535" s="31" t="s">
        <v>1177</v>
      </c>
      <c r="B1535" s="31" t="s">
        <v>1771</v>
      </c>
      <c r="C1535" s="50" t="s">
        <v>1811</v>
      </c>
      <c r="D1535" s="31" t="s">
        <v>8431</v>
      </c>
      <c r="E1535" s="27" t="s">
        <v>1812</v>
      </c>
      <c r="F1535" s="31" t="str" cm="1">
        <f t="array" ref="F1535">NumLetras(H1535,2)</f>
        <v>Treinta y dos euros con veintiséis céntimos</v>
      </c>
      <c r="G1535" s="32">
        <v>32.26</v>
      </c>
      <c r="H1535" s="88">
        <f t="shared" si="23"/>
        <v>32.26</v>
      </c>
    </row>
    <row r="1536" spans="1:8" s="89" customFormat="1" ht="20.399999999999999">
      <c r="A1536" s="31" t="s">
        <v>1177</v>
      </c>
      <c r="B1536" s="31" t="s">
        <v>1771</v>
      </c>
      <c r="C1536" s="50" t="s">
        <v>1813</v>
      </c>
      <c r="D1536" s="31" t="s">
        <v>8431</v>
      </c>
      <c r="E1536" s="27" t="s">
        <v>1814</v>
      </c>
      <c r="F1536" s="31" t="str" cm="1">
        <f t="array" ref="F1536">NumLetras(H1536,2)</f>
        <v>Cuarenta y cuatro euros con cuarenta y nueve céntimos</v>
      </c>
      <c r="G1536" s="32">
        <v>44.49</v>
      </c>
      <c r="H1536" s="88">
        <f t="shared" si="23"/>
        <v>44.49</v>
      </c>
    </row>
    <row r="1537" spans="1:8" s="89" customFormat="1" ht="20.399999999999999">
      <c r="A1537" s="31" t="s">
        <v>1177</v>
      </c>
      <c r="B1537" s="31" t="s">
        <v>1771</v>
      </c>
      <c r="C1537" s="50" t="s">
        <v>1815</v>
      </c>
      <c r="D1537" s="87" t="s">
        <v>233</v>
      </c>
      <c r="E1537" s="27" t="s">
        <v>1816</v>
      </c>
      <c r="F1537" s="31" t="str" cm="1">
        <f t="array" ref="F1537">NumLetras(H1537,2)</f>
        <v>Cinco euros con setenta y tres céntimos</v>
      </c>
      <c r="G1537" s="32">
        <v>5.73</v>
      </c>
      <c r="H1537" s="88">
        <f t="shared" si="23"/>
        <v>5.73</v>
      </c>
    </row>
    <row r="1538" spans="1:8" s="89" customFormat="1" ht="20.399999999999999">
      <c r="A1538" s="31" t="s">
        <v>1177</v>
      </c>
      <c r="B1538" s="31" t="s">
        <v>1771</v>
      </c>
      <c r="C1538" s="50" t="s">
        <v>1817</v>
      </c>
      <c r="D1538" s="31" t="s">
        <v>8431</v>
      </c>
      <c r="E1538" s="27" t="s">
        <v>1818</v>
      </c>
      <c r="F1538" s="31" t="str" cm="1">
        <f t="array" ref="F1538">NumLetras(H1538,2)</f>
        <v>Doscientos ochenta y nueve euros con setenta y siete céntimos</v>
      </c>
      <c r="G1538" s="32">
        <v>289.77</v>
      </c>
      <c r="H1538" s="88">
        <f t="shared" si="23"/>
        <v>289.77</v>
      </c>
    </row>
    <row r="1539" spans="1:8" s="89" customFormat="1" ht="20.399999999999999">
      <c r="A1539" s="31" t="s">
        <v>1177</v>
      </c>
      <c r="B1539" s="31" t="s">
        <v>1771</v>
      </c>
      <c r="C1539" s="50" t="s">
        <v>1819</v>
      </c>
      <c r="D1539" s="31" t="s">
        <v>8431</v>
      </c>
      <c r="E1539" s="27" t="s">
        <v>1820</v>
      </c>
      <c r="F1539" s="31" t="str" cm="1">
        <f t="array" ref="F1539">NumLetras(H1539,2)</f>
        <v>Veintinueve euros con cincuenta y ocho céntimos</v>
      </c>
      <c r="G1539" s="32">
        <v>29.58</v>
      </c>
      <c r="H1539" s="88">
        <f t="shared" si="23"/>
        <v>29.58</v>
      </c>
    </row>
    <row r="1540" spans="1:8" s="89" customFormat="1" ht="20.399999999999999">
      <c r="A1540" s="31" t="s">
        <v>1177</v>
      </c>
      <c r="B1540" s="31" t="s">
        <v>1771</v>
      </c>
      <c r="C1540" s="50" t="s">
        <v>1821</v>
      </c>
      <c r="D1540" s="31" t="s">
        <v>8431</v>
      </c>
      <c r="E1540" s="27" t="s">
        <v>1822</v>
      </c>
      <c r="F1540" s="31" t="str" cm="1">
        <f t="array" ref="F1540">NumLetras(H1540,2)</f>
        <v>Novecientos treinta y nueve euros con treinta céntimos</v>
      </c>
      <c r="G1540" s="32">
        <v>939.3</v>
      </c>
      <c r="H1540" s="88">
        <f t="shared" si="23"/>
        <v>939.3</v>
      </c>
    </row>
    <row r="1541" spans="1:8" s="89" customFormat="1" ht="20.399999999999999">
      <c r="A1541" s="31" t="s">
        <v>1177</v>
      </c>
      <c r="B1541" s="31" t="s">
        <v>1771</v>
      </c>
      <c r="C1541" s="50" t="s">
        <v>1823</v>
      </c>
      <c r="D1541" s="31" t="s">
        <v>8431</v>
      </c>
      <c r="E1541" s="27" t="s">
        <v>1824</v>
      </c>
      <c r="F1541" s="31" t="str" cm="1">
        <f t="array" ref="F1541">NumLetras(H1541,2)</f>
        <v>Quinientos sesenta y ocho euros con ochenta y tres céntimos</v>
      </c>
      <c r="G1541" s="32">
        <v>568.83000000000004</v>
      </c>
      <c r="H1541" s="88">
        <f t="shared" si="23"/>
        <v>568.83000000000004</v>
      </c>
    </row>
    <row r="1542" spans="1:8" s="89" customFormat="1" ht="20.399999999999999">
      <c r="A1542" s="31" t="s">
        <v>1177</v>
      </c>
      <c r="B1542" s="31" t="s">
        <v>1771</v>
      </c>
      <c r="C1542" s="50" t="s">
        <v>1825</v>
      </c>
      <c r="D1542" s="31" t="s">
        <v>8431</v>
      </c>
      <c r="E1542" s="27" t="s">
        <v>1826</v>
      </c>
      <c r="F1542" s="31" t="str" cm="1">
        <f t="array" ref="F1542">NumLetras(H1542,2)</f>
        <v>Trescientos cuatro euros con setenta y dos céntimos</v>
      </c>
      <c r="G1542" s="32">
        <v>304.72000000000003</v>
      </c>
      <c r="H1542" s="88">
        <f t="shared" si="23"/>
        <v>304.72000000000003</v>
      </c>
    </row>
    <row r="1543" spans="1:8" s="89" customFormat="1" ht="20.399999999999999">
      <c r="A1543" s="31" t="s">
        <v>1177</v>
      </c>
      <c r="B1543" s="31" t="s">
        <v>1771</v>
      </c>
      <c r="C1543" s="50" t="s">
        <v>1827</v>
      </c>
      <c r="D1543" s="31" t="s">
        <v>8431</v>
      </c>
      <c r="E1543" s="27" t="s">
        <v>1828</v>
      </c>
      <c r="F1543" s="31" t="str" cm="1">
        <f t="array" ref="F1543">NumLetras(H1543,2)</f>
        <v>Cuarenta y tres euros con cincuenta y cinco céntimos</v>
      </c>
      <c r="G1543" s="32">
        <v>43.55</v>
      </c>
      <c r="H1543" s="88">
        <f t="shared" si="23"/>
        <v>43.55</v>
      </c>
    </row>
    <row r="1544" spans="1:8" s="89" customFormat="1" ht="20.399999999999999">
      <c r="A1544" s="31" t="s">
        <v>1177</v>
      </c>
      <c r="B1544" s="31" t="s">
        <v>1771</v>
      </c>
      <c r="C1544" s="50" t="s">
        <v>1829</v>
      </c>
      <c r="D1544" s="31" t="s">
        <v>8431</v>
      </c>
      <c r="E1544" s="27" t="s">
        <v>1830</v>
      </c>
      <c r="F1544" s="31" t="str" cm="1">
        <f t="array" ref="F1544">NumLetras(H1544,2)</f>
        <v>Doscientos veintidós euros con cincuenta y nueve céntimos</v>
      </c>
      <c r="G1544" s="32">
        <v>222.59</v>
      </c>
      <c r="H1544" s="88">
        <f t="shared" si="23"/>
        <v>222.59</v>
      </c>
    </row>
    <row r="1545" spans="1:8" s="89" customFormat="1" ht="20.399999999999999">
      <c r="A1545" s="31" t="s">
        <v>1177</v>
      </c>
      <c r="B1545" s="31" t="s">
        <v>1771</v>
      </c>
      <c r="C1545" s="50" t="s">
        <v>1831</v>
      </c>
      <c r="D1545" s="31" t="s">
        <v>8431</v>
      </c>
      <c r="E1545" s="27" t="s">
        <v>1832</v>
      </c>
      <c r="F1545" s="31" t="str" cm="1">
        <f t="array" ref="F1545">NumLetras(H1545,2)</f>
        <v>Cincuenta y dos euros con veintidós céntimos</v>
      </c>
      <c r="G1545" s="32">
        <v>52.22</v>
      </c>
      <c r="H1545" s="88">
        <f t="shared" si="23"/>
        <v>52.22</v>
      </c>
    </row>
    <row r="1546" spans="1:8" s="89" customFormat="1" ht="20.399999999999999">
      <c r="A1546" s="31" t="s">
        <v>1177</v>
      </c>
      <c r="B1546" s="31" t="s">
        <v>1771</v>
      </c>
      <c r="C1546" s="50" t="s">
        <v>1833</v>
      </c>
      <c r="D1546" s="31" t="s">
        <v>8431</v>
      </c>
      <c r="E1546" s="27" t="s">
        <v>1834</v>
      </c>
      <c r="F1546" s="31" t="str" cm="1">
        <f t="array" ref="F1546">NumLetras(H1546,2)</f>
        <v>Sesenta y dos euros con sesenta y cuatro céntimos</v>
      </c>
      <c r="G1546" s="32">
        <v>62.64</v>
      </c>
      <c r="H1546" s="88">
        <f t="shared" si="23"/>
        <v>62.64</v>
      </c>
    </row>
    <row r="1547" spans="1:8" s="89" customFormat="1" ht="20.399999999999999">
      <c r="A1547" s="31" t="s">
        <v>1177</v>
      </c>
      <c r="B1547" s="31" t="s">
        <v>1771</v>
      </c>
      <c r="C1547" s="50" t="s">
        <v>1835</v>
      </c>
      <c r="D1547" s="31" t="s">
        <v>8431</v>
      </c>
      <c r="E1547" s="27" t="s">
        <v>1836</v>
      </c>
      <c r="F1547" s="31" t="str" cm="1">
        <f t="array" ref="F1547">NumLetras(H1547,2)</f>
        <v>Sesenta y nueve euros con veinticuatro céntimos</v>
      </c>
      <c r="G1547" s="32">
        <v>69.239999999999995</v>
      </c>
      <c r="H1547" s="88">
        <f t="shared" si="23"/>
        <v>69.239999999999995</v>
      </c>
    </row>
    <row r="1548" spans="1:8" s="89" customFormat="1" ht="20.399999999999999">
      <c r="A1548" s="31" t="s">
        <v>1177</v>
      </c>
      <c r="B1548" s="31" t="s">
        <v>1771</v>
      </c>
      <c r="C1548" s="50" t="s">
        <v>1837</v>
      </c>
      <c r="D1548" s="31" t="s">
        <v>8431</v>
      </c>
      <c r="E1548" s="27" t="s">
        <v>1838</v>
      </c>
      <c r="F1548" s="31" t="str" cm="1">
        <f t="array" ref="F1548">NumLetras(H1548,2)</f>
        <v>Cincuenta y cuatro euros con ochenta y tres céntimos</v>
      </c>
      <c r="G1548" s="32">
        <v>54.83</v>
      </c>
      <c r="H1548" s="88">
        <f t="shared" si="23"/>
        <v>54.83</v>
      </c>
    </row>
    <row r="1549" spans="1:8" s="89" customFormat="1" ht="20.399999999999999">
      <c r="A1549" s="31" t="s">
        <v>1177</v>
      </c>
      <c r="B1549" s="31" t="s">
        <v>1771</v>
      </c>
      <c r="C1549" s="50" t="s">
        <v>1839</v>
      </c>
      <c r="D1549" s="31" t="s">
        <v>8431</v>
      </c>
      <c r="E1549" s="27" t="s">
        <v>1840</v>
      </c>
      <c r="F1549" s="31" t="str" cm="1">
        <f t="array" ref="F1549">NumLetras(H1549,2)</f>
        <v>Ciento cuarenta y seis euros con sesenta y cuatro céntimos</v>
      </c>
      <c r="G1549" s="32">
        <v>146.63999999999999</v>
      </c>
      <c r="H1549" s="88">
        <f t="shared" si="23"/>
        <v>146.63999999999999</v>
      </c>
    </row>
    <row r="1550" spans="1:8" s="89" customFormat="1" ht="20.399999999999999">
      <c r="A1550" s="31" t="s">
        <v>1177</v>
      </c>
      <c r="B1550" s="31" t="s">
        <v>1771</v>
      </c>
      <c r="C1550" s="50" t="s">
        <v>1841</v>
      </c>
      <c r="D1550" s="31" t="s">
        <v>8431</v>
      </c>
      <c r="E1550" s="27" t="s">
        <v>1842</v>
      </c>
      <c r="F1550" s="31" t="str" cm="1">
        <f t="array" ref="F1550">NumLetras(H1550,2)</f>
        <v>Ciento diecisiete euros con cincuenta y nueve céntimos</v>
      </c>
      <c r="G1550" s="32">
        <v>117.59</v>
      </c>
      <c r="H1550" s="88">
        <f t="shared" si="23"/>
        <v>117.59</v>
      </c>
    </row>
    <row r="1551" spans="1:8" s="89" customFormat="1" ht="20.399999999999999">
      <c r="A1551" s="31" t="s">
        <v>1177</v>
      </c>
      <c r="B1551" s="31" t="s">
        <v>1771</v>
      </c>
      <c r="C1551" s="50" t="s">
        <v>1843</v>
      </c>
      <c r="D1551" s="31" t="s">
        <v>8431</v>
      </c>
      <c r="E1551" s="27" t="s">
        <v>1844</v>
      </c>
      <c r="F1551" s="31" t="str" cm="1">
        <f t="array" ref="F1551">NumLetras(H1551,2)</f>
        <v>Setecientos cincuenta y siete euros con sesenta y dos céntimos</v>
      </c>
      <c r="G1551" s="32">
        <v>757.62</v>
      </c>
      <c r="H1551" s="88">
        <f t="shared" si="23"/>
        <v>757.62</v>
      </c>
    </row>
    <row r="1552" spans="1:8" s="89" customFormat="1" ht="20.399999999999999">
      <c r="A1552" s="31" t="s">
        <v>1177</v>
      </c>
      <c r="B1552" s="31" t="s">
        <v>1771</v>
      </c>
      <c r="C1552" s="50" t="s">
        <v>1845</v>
      </c>
      <c r="D1552" s="31" t="s">
        <v>8431</v>
      </c>
      <c r="E1552" s="27" t="s">
        <v>1846</v>
      </c>
      <c r="F1552" s="31" t="str" cm="1">
        <f t="array" ref="F1552">NumLetras(H1552,2)</f>
        <v>Dos mil ochenta y un euros con cuarenta y un céntimos</v>
      </c>
      <c r="G1552" s="32">
        <v>2081.41</v>
      </c>
      <c r="H1552" s="88">
        <f t="shared" si="23"/>
        <v>2081.41</v>
      </c>
    </row>
    <row r="1553" spans="1:8" s="89" customFormat="1" ht="20.399999999999999">
      <c r="A1553" s="31" t="s">
        <v>1177</v>
      </c>
      <c r="B1553" s="31" t="s">
        <v>1771</v>
      </c>
      <c r="C1553" s="50" t="s">
        <v>1847</v>
      </c>
      <c r="D1553" s="31" t="s">
        <v>8431</v>
      </c>
      <c r="E1553" s="27" t="s">
        <v>1848</v>
      </c>
      <c r="F1553" s="31" t="str" cm="1">
        <f t="array" ref="F1553">NumLetras(H1553,2)</f>
        <v>Ciento veintidós euros con diecinueve céntimos</v>
      </c>
      <c r="G1553" s="32">
        <v>122.19</v>
      </c>
      <c r="H1553" s="88">
        <f t="shared" si="23"/>
        <v>122.19</v>
      </c>
    </row>
    <row r="1554" spans="1:8" s="89" customFormat="1" ht="20.399999999999999">
      <c r="A1554" s="31" t="s">
        <v>1177</v>
      </c>
      <c r="B1554" s="31" t="s">
        <v>1771</v>
      </c>
      <c r="C1554" s="50" t="s">
        <v>1849</v>
      </c>
      <c r="D1554" s="31" t="s">
        <v>8431</v>
      </c>
      <c r="E1554" s="27" t="s">
        <v>1850</v>
      </c>
      <c r="F1554" s="31" t="str" cm="1">
        <f t="array" ref="F1554">NumLetras(H1554,2)</f>
        <v>Treinta y dos euros con cincuenta y ocho céntimos</v>
      </c>
      <c r="G1554" s="32">
        <v>32.58</v>
      </c>
      <c r="H1554" s="88">
        <f t="shared" si="23"/>
        <v>32.58</v>
      </c>
    </row>
    <row r="1555" spans="1:8" s="89" customFormat="1" ht="20.399999999999999">
      <c r="A1555" s="31" t="s">
        <v>1177</v>
      </c>
      <c r="B1555" s="31" t="s">
        <v>1771</v>
      </c>
      <c r="C1555" s="50" t="s">
        <v>1851</v>
      </c>
      <c r="D1555" s="31" t="s">
        <v>8431</v>
      </c>
      <c r="E1555" s="27" t="s">
        <v>1852</v>
      </c>
      <c r="F1555" s="31" t="str" cm="1">
        <f t="array" ref="F1555">NumLetras(H1555,2)</f>
        <v>Sesenta euros con cuarenta y un céntimos</v>
      </c>
      <c r="G1555" s="32">
        <v>60.41</v>
      </c>
      <c r="H1555" s="88">
        <f t="shared" si="23"/>
        <v>60.41</v>
      </c>
    </row>
    <row r="1556" spans="1:8" s="89" customFormat="1" ht="173.4">
      <c r="A1556" s="31" t="s">
        <v>1177</v>
      </c>
      <c r="B1556" s="31" t="s">
        <v>1771</v>
      </c>
      <c r="C1556" s="50" t="s">
        <v>7428</v>
      </c>
      <c r="D1556" s="31" t="s">
        <v>8431</v>
      </c>
      <c r="E1556" s="27" t="s">
        <v>11135</v>
      </c>
      <c r="F1556" s="31" t="str" cm="1">
        <f t="array" ref="F1556">NumLetras(H1556,2)</f>
        <v>Veintiocho mil ochocientos setenta y cinco euros</v>
      </c>
      <c r="G1556" s="32">
        <v>28875</v>
      </c>
      <c r="H1556" s="88">
        <f t="shared" si="23"/>
        <v>28875</v>
      </c>
    </row>
    <row r="1557" spans="1:8" s="89" customFormat="1" ht="30.6">
      <c r="A1557" s="31" t="s">
        <v>1177</v>
      </c>
      <c r="B1557" s="31" t="s">
        <v>1853</v>
      </c>
      <c r="C1557" s="50" t="s">
        <v>1854</v>
      </c>
      <c r="D1557" s="87" t="s">
        <v>8431</v>
      </c>
      <c r="E1557" s="27" t="s">
        <v>1855</v>
      </c>
      <c r="F1557" s="29" t="str" cm="1">
        <f t="array" ref="F1557">NumLetras(H1557,2)</f>
        <v>Ciento veintiséis mil cincuenta euros con cuarenta y tres céntimos</v>
      </c>
      <c r="G1557" s="88">
        <v>126050.43</v>
      </c>
      <c r="H1557" s="88">
        <f t="shared" si="23"/>
        <v>126050.43</v>
      </c>
    </row>
    <row r="1558" spans="1:8" s="89" customFormat="1" ht="57" customHeight="1">
      <c r="A1558" s="31" t="s">
        <v>1177</v>
      </c>
      <c r="B1558" s="31" t="s">
        <v>1853</v>
      </c>
      <c r="C1558" s="50" t="s">
        <v>11766</v>
      </c>
      <c r="D1558" s="31" t="s">
        <v>8431</v>
      </c>
      <c r="E1558" s="27" t="s">
        <v>11788</v>
      </c>
      <c r="F1558" s="29" t="str" cm="1">
        <f t="array" ref="F1558">NumLetras(H1558,2)</f>
        <v>Veintinueve mil setecientos cuarenta y seis euros con cuarenta y cuatro céntimos</v>
      </c>
      <c r="G1558" s="88">
        <v>29746.44</v>
      </c>
      <c r="H1558" s="88">
        <f t="shared" ref="H1558:H1620" si="24">G1558*(1-$H$2)</f>
        <v>29746.44</v>
      </c>
    </row>
    <row r="1559" spans="1:8" s="89" customFormat="1" ht="57" customHeight="1">
      <c r="A1559" s="31" t="s">
        <v>1177</v>
      </c>
      <c r="B1559" s="31" t="s">
        <v>1853</v>
      </c>
      <c r="C1559" s="50" t="s">
        <v>11767</v>
      </c>
      <c r="D1559" s="31" t="s">
        <v>8431</v>
      </c>
      <c r="E1559" s="27" t="s">
        <v>11789</v>
      </c>
      <c r="F1559" s="29" t="str" cm="1">
        <f t="array" ref="F1559">NumLetras(H1559,2)</f>
        <v>Cuarenta y tres mil setecientos treinta euros con veintiocho céntimos</v>
      </c>
      <c r="G1559" s="88">
        <v>43730.28</v>
      </c>
      <c r="H1559" s="88">
        <f t="shared" si="24"/>
        <v>43730.28</v>
      </c>
    </row>
    <row r="1560" spans="1:8" s="89" customFormat="1" ht="57" customHeight="1">
      <c r="A1560" s="31" t="s">
        <v>1177</v>
      </c>
      <c r="B1560" s="31" t="s">
        <v>1853</v>
      </c>
      <c r="C1560" s="50" t="s">
        <v>11768</v>
      </c>
      <c r="D1560" s="31" t="s">
        <v>8431</v>
      </c>
      <c r="E1560" s="27" t="s">
        <v>11790</v>
      </c>
      <c r="F1560" s="29" t="str" cm="1">
        <f t="array" ref="F1560">NumLetras(H1560,2)</f>
        <v>Cincuenta y seis mil euros con noventa y siete céntimos</v>
      </c>
      <c r="G1560" s="88">
        <v>56000.97</v>
      </c>
      <c r="H1560" s="88">
        <f t="shared" si="24"/>
        <v>56000.97</v>
      </c>
    </row>
    <row r="1561" spans="1:8" s="89" customFormat="1" ht="57" customHeight="1">
      <c r="A1561" s="31" t="s">
        <v>1177</v>
      </c>
      <c r="B1561" s="31" t="s">
        <v>1853</v>
      </c>
      <c r="C1561" s="50" t="s">
        <v>11769</v>
      </c>
      <c r="D1561" s="31" t="s">
        <v>8431</v>
      </c>
      <c r="E1561" s="27" t="s">
        <v>11791</v>
      </c>
      <c r="F1561" s="29" t="str" cm="1">
        <f t="array" ref="F1561">NumLetras(H1561,2)</f>
        <v>Sesenta mil seiscientos diecisiete euros con dieciséis céntimos</v>
      </c>
      <c r="G1561" s="88">
        <v>60617.16</v>
      </c>
      <c r="H1561" s="88">
        <f t="shared" si="24"/>
        <v>60617.16</v>
      </c>
    </row>
    <row r="1562" spans="1:8" s="89" customFormat="1" ht="57" customHeight="1">
      <c r="A1562" s="31" t="s">
        <v>1177</v>
      </c>
      <c r="B1562" s="31" t="s">
        <v>1853</v>
      </c>
      <c r="C1562" s="50" t="s">
        <v>11770</v>
      </c>
      <c r="D1562" s="31" t="s">
        <v>8431</v>
      </c>
      <c r="E1562" s="27" t="s">
        <v>11792</v>
      </c>
      <c r="F1562" s="29" t="str" cm="1">
        <f t="array" ref="F1562">NumLetras(H1562,2)</f>
        <v>Ochenta y cuatro mil novecientos veintidós euros con dos céntimos</v>
      </c>
      <c r="G1562" s="88">
        <v>84922.02</v>
      </c>
      <c r="H1562" s="88">
        <f t="shared" si="24"/>
        <v>84922.02</v>
      </c>
    </row>
    <row r="1563" spans="1:8" s="89" customFormat="1" ht="57" customHeight="1">
      <c r="A1563" s="31" t="s">
        <v>1177</v>
      </c>
      <c r="B1563" s="31" t="s">
        <v>1853</v>
      </c>
      <c r="C1563" s="50" t="s">
        <v>11771</v>
      </c>
      <c r="D1563" s="31" t="s">
        <v>8431</v>
      </c>
      <c r="E1563" s="27" t="s">
        <v>11793</v>
      </c>
      <c r="F1563" s="29" t="str" cm="1">
        <f t="array" ref="F1563">NumLetras(H1563,2)</f>
        <v>Ciento cuatro mil cuatrocientos ochenta y cuatro euros con treinta y tres céntimos</v>
      </c>
      <c r="G1563" s="88">
        <v>104484.33</v>
      </c>
      <c r="H1563" s="88">
        <f t="shared" si="24"/>
        <v>104484.33</v>
      </c>
    </row>
    <row r="1564" spans="1:8" s="89" customFormat="1" ht="57" customHeight="1">
      <c r="A1564" s="31" t="s">
        <v>1177</v>
      </c>
      <c r="B1564" s="31" t="s">
        <v>1853</v>
      </c>
      <c r="C1564" s="50" t="s">
        <v>11772</v>
      </c>
      <c r="D1564" s="31" t="s">
        <v>8431</v>
      </c>
      <c r="E1564" s="27" t="s">
        <v>11794</v>
      </c>
      <c r="F1564" s="29" t="str" cm="1">
        <f t="array" ref="F1564">NumLetras(H1564,2)</f>
        <v>Ciento doce mil cuatrocientos noventa y cuatro euros con cuarenta y dos céntimos</v>
      </c>
      <c r="G1564" s="88">
        <v>112494.42</v>
      </c>
      <c r="H1564" s="88">
        <f t="shared" si="24"/>
        <v>112494.42</v>
      </c>
    </row>
    <row r="1565" spans="1:8" s="89" customFormat="1" ht="57" customHeight="1">
      <c r="A1565" s="31" t="s">
        <v>1177</v>
      </c>
      <c r="B1565" s="31" t="s">
        <v>1853</v>
      </c>
      <c r="C1565" s="50" t="s">
        <v>11773</v>
      </c>
      <c r="D1565" s="31" t="s">
        <v>8431</v>
      </c>
      <c r="E1565" s="27" t="s">
        <v>11795</v>
      </c>
      <c r="F1565" s="29" t="str" cm="1">
        <f t="array" ref="F1565">NumLetras(H1565,2)</f>
        <v>Ciento treinta y cinco mil trescientos treinta y un euros con cincuenta y seis céntimos</v>
      </c>
      <c r="G1565" s="88">
        <v>135331.56</v>
      </c>
      <c r="H1565" s="88">
        <f t="shared" si="24"/>
        <v>135331.56</v>
      </c>
    </row>
    <row r="1566" spans="1:8" s="89" customFormat="1" ht="57" customHeight="1">
      <c r="A1566" s="31" t="s">
        <v>1177</v>
      </c>
      <c r="B1566" s="31" t="s">
        <v>1853</v>
      </c>
      <c r="C1566" s="50" t="s">
        <v>11774</v>
      </c>
      <c r="D1566" s="31" t="s">
        <v>8431</v>
      </c>
      <c r="E1566" s="27" t="s">
        <v>11796</v>
      </c>
      <c r="F1566" s="29" t="str" cm="1">
        <f t="array" ref="F1566">NumLetras(H1566,2)</f>
        <v>Ciento sesenta mil setecientos seis euros con cuarenta y tres céntimos</v>
      </c>
      <c r="G1566" s="88">
        <v>160706.43</v>
      </c>
      <c r="H1566" s="88">
        <f t="shared" si="24"/>
        <v>160706.43</v>
      </c>
    </row>
    <row r="1567" spans="1:8" s="89" customFormat="1" ht="57" customHeight="1">
      <c r="A1567" s="31" t="s">
        <v>1177</v>
      </c>
      <c r="B1567" s="31" t="s">
        <v>1853</v>
      </c>
      <c r="C1567" s="50" t="s">
        <v>11775</v>
      </c>
      <c r="D1567" s="31" t="s">
        <v>8431</v>
      </c>
      <c r="E1567" s="27" t="s">
        <v>11797</v>
      </c>
      <c r="F1567" s="29" t="str" cm="1">
        <f t="array" ref="F1567">NumLetras(H1567,2)</f>
        <v>Ciento noventa mil setecientos veinticinco euros con tres céntimos</v>
      </c>
      <c r="G1567" s="88">
        <v>190725.03</v>
      </c>
      <c r="H1567" s="88">
        <f t="shared" si="24"/>
        <v>190725.03</v>
      </c>
    </row>
    <row r="1568" spans="1:8" s="89" customFormat="1" ht="57" customHeight="1">
      <c r="A1568" s="31" t="s">
        <v>1177</v>
      </c>
      <c r="B1568" s="31" t="s">
        <v>1853</v>
      </c>
      <c r="C1568" s="50" t="s">
        <v>11776</v>
      </c>
      <c r="D1568" s="31" t="s">
        <v>8431</v>
      </c>
      <c r="E1568" s="27" t="s">
        <v>11798</v>
      </c>
      <c r="F1568" s="29" t="str" cm="1">
        <f t="array" ref="F1568">NumLetras(H1568,2)</f>
        <v>Ciento noventa y ocho mil quinientos sesenta y nueve euros con ochenta y ocho céntimos</v>
      </c>
      <c r="G1568" s="88">
        <v>198569.88</v>
      </c>
      <c r="H1568" s="88">
        <f t="shared" si="24"/>
        <v>198569.88</v>
      </c>
    </row>
    <row r="1569" spans="1:8" s="89" customFormat="1" ht="57" customHeight="1">
      <c r="A1569" s="31" t="s">
        <v>1177</v>
      </c>
      <c r="B1569" s="31" t="s">
        <v>1853</v>
      </c>
      <c r="C1569" s="50" t="s">
        <v>11777</v>
      </c>
      <c r="D1569" s="31" t="s">
        <v>8431</v>
      </c>
      <c r="E1569" s="27" t="s">
        <v>11799</v>
      </c>
      <c r="F1569" s="29" t="str" cm="1">
        <f t="array" ref="F1569">NumLetras(H1569,2)</f>
        <v>Doscientos trece mil cuatrocientos cuarenta y tres euros con diez céntimos</v>
      </c>
      <c r="G1569" s="88">
        <v>213443.1</v>
      </c>
      <c r="H1569" s="88">
        <f t="shared" si="24"/>
        <v>213443.1</v>
      </c>
    </row>
    <row r="1570" spans="1:8" s="89" customFormat="1" ht="57" customHeight="1">
      <c r="A1570" s="31" t="s">
        <v>1177</v>
      </c>
      <c r="B1570" s="31" t="s">
        <v>1853</v>
      </c>
      <c r="C1570" s="50" t="s">
        <v>11778</v>
      </c>
      <c r="D1570" s="31" t="s">
        <v>8431</v>
      </c>
      <c r="E1570" s="27" t="s">
        <v>11800</v>
      </c>
      <c r="F1570" s="29" t="str" cm="1">
        <f t="array" ref="F1570">NumLetras(H1570,2)</f>
        <v>Doscientos setenta y cinco mil doscientos cincuenta y cuatro euros con veinte céntimos</v>
      </c>
      <c r="G1570" s="88">
        <v>275254.2</v>
      </c>
      <c r="H1570" s="88">
        <f t="shared" si="24"/>
        <v>275254.2</v>
      </c>
    </row>
    <row r="1571" spans="1:8" s="89" customFormat="1" ht="57" customHeight="1">
      <c r="A1571" s="31" t="s">
        <v>1177</v>
      </c>
      <c r="B1571" s="31" t="s">
        <v>1853</v>
      </c>
      <c r="C1571" s="50" t="s">
        <v>11779</v>
      </c>
      <c r="D1571" s="31" t="s">
        <v>8431</v>
      </c>
      <c r="E1571" s="27" t="s">
        <v>11801</v>
      </c>
      <c r="F1571" s="29" t="str" cm="1">
        <f t="array" ref="F1571">NumLetras(H1571,2)</f>
        <v>Trescientos ocho mil quinientos treinta y un euros con cuarenta y tres céntimos</v>
      </c>
      <c r="G1571" s="88">
        <v>308531.43</v>
      </c>
      <c r="H1571" s="88">
        <f t="shared" si="24"/>
        <v>308531.43</v>
      </c>
    </row>
    <row r="1572" spans="1:8" s="89" customFormat="1" ht="57" customHeight="1">
      <c r="A1572" s="31" t="s">
        <v>1177</v>
      </c>
      <c r="B1572" s="31" t="s">
        <v>1853</v>
      </c>
      <c r="C1572" s="50" t="s">
        <v>11780</v>
      </c>
      <c r="D1572" s="31" t="s">
        <v>8431</v>
      </c>
      <c r="E1572" s="27" t="s">
        <v>11802</v>
      </c>
      <c r="F1572" s="29" t="str" cm="1">
        <f t="array" ref="F1572">NumLetras(H1572,2)</f>
        <v>Cuarenta y seis mil novecientos cincuenta y tres euros con veintisiete céntimos</v>
      </c>
      <c r="G1572" s="88">
        <v>46953.270000000004</v>
      </c>
      <c r="H1572" s="88">
        <f t="shared" si="24"/>
        <v>46953.270000000004</v>
      </c>
    </row>
    <row r="1573" spans="1:8" s="89" customFormat="1" ht="57" customHeight="1">
      <c r="A1573" s="31" t="s">
        <v>1177</v>
      </c>
      <c r="B1573" s="31" t="s">
        <v>1853</v>
      </c>
      <c r="C1573" s="50" t="s">
        <v>11781</v>
      </c>
      <c r="D1573" s="31" t="s">
        <v>8431</v>
      </c>
      <c r="E1573" s="27" t="s">
        <v>11803</v>
      </c>
      <c r="F1573" s="29" t="str" cm="1">
        <f t="array" ref="F1573">NumLetras(H1573,2)</f>
        <v>Cincuenta y un mil ciento veintiocho euros con ochenta y dos céntimos</v>
      </c>
      <c r="G1573" s="88">
        <v>51128.82</v>
      </c>
      <c r="H1573" s="88">
        <f t="shared" si="24"/>
        <v>51128.82</v>
      </c>
    </row>
    <row r="1574" spans="1:8" s="89" customFormat="1" ht="57" customHeight="1">
      <c r="A1574" s="31" t="s">
        <v>1177</v>
      </c>
      <c r="B1574" s="31" t="s">
        <v>1853</v>
      </c>
      <c r="C1574" s="50" t="s">
        <v>11782</v>
      </c>
      <c r="D1574" s="31" t="s">
        <v>8431</v>
      </c>
      <c r="E1574" s="27" t="s">
        <v>11804</v>
      </c>
      <c r="F1574" s="29" t="str" cm="1">
        <f t="array" ref="F1574">NumLetras(H1574,2)</f>
        <v>Sesenta y seis mil veintitrés euros con diez céntimos</v>
      </c>
      <c r="G1574" s="88">
        <v>66023.100000000006</v>
      </c>
      <c r="H1574" s="88">
        <f t="shared" si="24"/>
        <v>66023.100000000006</v>
      </c>
    </row>
    <row r="1575" spans="1:8" s="89" customFormat="1" ht="57" customHeight="1">
      <c r="A1575" s="31" t="s">
        <v>1177</v>
      </c>
      <c r="B1575" s="31" t="s">
        <v>1853</v>
      </c>
      <c r="C1575" s="50" t="s">
        <v>11783</v>
      </c>
      <c r="D1575" s="31" t="s">
        <v>8431</v>
      </c>
      <c r="E1575" s="27" t="s">
        <v>11805</v>
      </c>
      <c r="F1575" s="29" t="str" cm="1">
        <f t="array" ref="F1575">NumLetras(H1575,2)</f>
        <v>Setenta y cuatro mil seiscientos cuarenta y siete euros con diecisiete céntimos</v>
      </c>
      <c r="G1575" s="88">
        <v>74647.17</v>
      </c>
      <c r="H1575" s="88">
        <f t="shared" si="24"/>
        <v>74647.17</v>
      </c>
    </row>
    <row r="1576" spans="1:8" s="89" customFormat="1" ht="57" customHeight="1">
      <c r="A1576" s="31" t="s">
        <v>1177</v>
      </c>
      <c r="B1576" s="31" t="s">
        <v>1853</v>
      </c>
      <c r="C1576" s="50" t="s">
        <v>11784</v>
      </c>
      <c r="D1576" s="31" t="s">
        <v>8431</v>
      </c>
      <c r="E1576" s="27" t="s">
        <v>11806</v>
      </c>
      <c r="F1576" s="29" t="str" cm="1">
        <f t="array" ref="F1576">NumLetras(H1576,2)</f>
        <v>Ochenta y ocho mil sesenta y dos euros con treinta y nueve céntimos</v>
      </c>
      <c r="G1576" s="88">
        <v>88062.39</v>
      </c>
      <c r="H1576" s="88">
        <f t="shared" si="24"/>
        <v>88062.39</v>
      </c>
    </row>
    <row r="1577" spans="1:8" s="89" customFormat="1" ht="57" customHeight="1">
      <c r="A1577" s="31" t="s">
        <v>1177</v>
      </c>
      <c r="B1577" s="31" t="s">
        <v>1853</v>
      </c>
      <c r="C1577" s="50" t="s">
        <v>11785</v>
      </c>
      <c r="D1577" s="31" t="s">
        <v>8431</v>
      </c>
      <c r="E1577" s="27" t="s">
        <v>11807</v>
      </c>
      <c r="F1577" s="29" t="str" cm="1">
        <f t="array" ref="F1577">NumLetras(H1577,2)</f>
        <v>Noventa y ocho mil ciento noventa y dos euros con veinticinco céntimos</v>
      </c>
      <c r="G1577" s="88">
        <v>98192.25</v>
      </c>
      <c r="H1577" s="88">
        <f t="shared" si="24"/>
        <v>98192.25</v>
      </c>
    </row>
    <row r="1578" spans="1:8" s="89" customFormat="1" ht="57" customHeight="1">
      <c r="A1578" s="31" t="s">
        <v>1177</v>
      </c>
      <c r="B1578" s="31" t="s">
        <v>1853</v>
      </c>
      <c r="C1578" s="50" t="s">
        <v>11786</v>
      </c>
      <c r="D1578" s="31" t="s">
        <v>8431</v>
      </c>
      <c r="E1578" s="27" t="s">
        <v>11808</v>
      </c>
      <c r="F1578" s="29" t="str" cm="1">
        <f t="array" ref="F1578">NumLetras(H1578,2)</f>
        <v>Ciento veinticinco mil ochocientos treinta y tres euros con cincuenta céntimos</v>
      </c>
      <c r="G1578" s="88">
        <v>125833.5</v>
      </c>
      <c r="H1578" s="88">
        <f t="shared" si="24"/>
        <v>125833.5</v>
      </c>
    </row>
    <row r="1579" spans="1:8" s="89" customFormat="1" ht="57" customHeight="1">
      <c r="A1579" s="31" t="s">
        <v>1177</v>
      </c>
      <c r="B1579" s="31" t="s">
        <v>1853</v>
      </c>
      <c r="C1579" s="50" t="s">
        <v>11787</v>
      </c>
      <c r="D1579" s="31" t="s">
        <v>8431</v>
      </c>
      <c r="E1579" s="27" t="s">
        <v>11809</v>
      </c>
      <c r="F1579" s="29" t="str" cm="1">
        <f t="array" ref="F1579">NumLetras(H1579,2)</f>
        <v>Ciento treinta y cuatro mil setecientos ochenta y cuatro euros</v>
      </c>
      <c r="G1579" s="88">
        <v>134784</v>
      </c>
      <c r="H1579" s="88">
        <f t="shared" si="24"/>
        <v>134784</v>
      </c>
    </row>
    <row r="1580" spans="1:8" s="89" customFormat="1" ht="20.399999999999999">
      <c r="A1580" s="31" t="s">
        <v>1177</v>
      </c>
      <c r="B1580" s="31" t="s">
        <v>7564</v>
      </c>
      <c r="C1580" s="50" t="s">
        <v>7566</v>
      </c>
      <c r="D1580" s="87" t="s">
        <v>8431</v>
      </c>
      <c r="E1580" s="27" t="s">
        <v>7556</v>
      </c>
      <c r="F1580" s="31" t="str" cm="1">
        <f t="array" ref="F1580">NumLetras(H1580,2)</f>
        <v>Cuatrocientos cuarenta y ocho euros con setenta y cinco céntimos</v>
      </c>
      <c r="G1580" s="88">
        <v>448.75</v>
      </c>
      <c r="H1580" s="88">
        <f t="shared" si="24"/>
        <v>448.75</v>
      </c>
    </row>
    <row r="1581" spans="1:8" s="89" customFormat="1" ht="20.399999999999999">
      <c r="A1581" s="31" t="s">
        <v>1177</v>
      </c>
      <c r="B1581" s="31" t="s">
        <v>7564</v>
      </c>
      <c r="C1581" s="50" t="s">
        <v>7567</v>
      </c>
      <c r="D1581" s="87" t="s">
        <v>8431</v>
      </c>
      <c r="E1581" s="27" t="s">
        <v>7557</v>
      </c>
      <c r="F1581" s="31" t="str" cm="1">
        <f t="array" ref="F1581">NumLetras(H1581,2)</f>
        <v>Cuatrocientos cuarenta y ocho euros con setenta y cinco céntimos</v>
      </c>
      <c r="G1581" s="88">
        <v>448.75</v>
      </c>
      <c r="H1581" s="88">
        <f t="shared" si="24"/>
        <v>448.75</v>
      </c>
    </row>
    <row r="1582" spans="1:8" s="89" customFormat="1" ht="20.399999999999999">
      <c r="A1582" s="31" t="s">
        <v>1177</v>
      </c>
      <c r="B1582" s="31" t="s">
        <v>7564</v>
      </c>
      <c r="C1582" s="50" t="s">
        <v>7568</v>
      </c>
      <c r="D1582" s="87" t="s">
        <v>8431</v>
      </c>
      <c r="E1582" s="27" t="s">
        <v>7558</v>
      </c>
      <c r="F1582" s="31" t="str" cm="1">
        <f t="array" ref="F1582">NumLetras(H1582,2)</f>
        <v>Doscientos noventa y dos euros con cincuenta céntimos</v>
      </c>
      <c r="G1582" s="88">
        <v>292.5</v>
      </c>
      <c r="H1582" s="88">
        <f t="shared" si="24"/>
        <v>292.5</v>
      </c>
    </row>
    <row r="1583" spans="1:8" s="89" customFormat="1" ht="20.399999999999999">
      <c r="A1583" s="31" t="s">
        <v>1177</v>
      </c>
      <c r="B1583" s="31" t="s">
        <v>7564</v>
      </c>
      <c r="C1583" s="50" t="s">
        <v>7569</v>
      </c>
      <c r="D1583" s="87" t="s">
        <v>8431</v>
      </c>
      <c r="E1583" s="27" t="s">
        <v>7559</v>
      </c>
      <c r="F1583" s="31" t="str" cm="1">
        <f t="array" ref="F1583">NumLetras(H1583,2)</f>
        <v>Doscientos noventa y dos euros con cincuenta céntimos</v>
      </c>
      <c r="G1583" s="88">
        <v>292.5</v>
      </c>
      <c r="H1583" s="88">
        <f t="shared" si="24"/>
        <v>292.5</v>
      </c>
    </row>
    <row r="1584" spans="1:8" s="89" customFormat="1" ht="20.399999999999999">
      <c r="A1584" s="31" t="s">
        <v>1177</v>
      </c>
      <c r="B1584" s="31" t="s">
        <v>7564</v>
      </c>
      <c r="C1584" s="50" t="s">
        <v>7570</v>
      </c>
      <c r="D1584" s="87" t="s">
        <v>8431</v>
      </c>
      <c r="E1584" s="27" t="s">
        <v>7560</v>
      </c>
      <c r="F1584" s="31" t="str" cm="1">
        <f t="array" ref="F1584">NumLetras(H1584,2)</f>
        <v>Doscientos dieciocho euros con setenta y cinco céntimos</v>
      </c>
      <c r="G1584" s="88">
        <v>218.75</v>
      </c>
      <c r="H1584" s="88">
        <f t="shared" si="24"/>
        <v>218.75</v>
      </c>
    </row>
    <row r="1585" spans="1:8" s="89" customFormat="1" ht="20.399999999999999">
      <c r="A1585" s="31" t="s">
        <v>1177</v>
      </c>
      <c r="B1585" s="31" t="s">
        <v>7564</v>
      </c>
      <c r="C1585" s="50" t="s">
        <v>7571</v>
      </c>
      <c r="D1585" s="87" t="s">
        <v>8431</v>
      </c>
      <c r="E1585" s="27" t="s">
        <v>7561</v>
      </c>
      <c r="F1585" s="31" t="str" cm="1">
        <f t="array" ref="F1585">NumLetras(H1585,2)</f>
        <v>Doscientos dieciocho euros con setenta y cinco céntimos</v>
      </c>
      <c r="G1585" s="88">
        <v>218.75</v>
      </c>
      <c r="H1585" s="88">
        <f t="shared" si="24"/>
        <v>218.75</v>
      </c>
    </row>
    <row r="1586" spans="1:8" s="89" customFormat="1" ht="20.399999999999999">
      <c r="A1586" s="31" t="s">
        <v>1177</v>
      </c>
      <c r="B1586" s="31" t="s">
        <v>7564</v>
      </c>
      <c r="C1586" s="50" t="s">
        <v>7572</v>
      </c>
      <c r="D1586" s="87" t="s">
        <v>8431</v>
      </c>
      <c r="E1586" s="27" t="s">
        <v>7562</v>
      </c>
      <c r="F1586" s="31" t="str" cm="1">
        <f t="array" ref="F1586">NumLetras(H1586,2)</f>
        <v>Ciento ochenta y ocho euros con setenta y cinco céntimos</v>
      </c>
      <c r="G1586" s="88">
        <v>188.75</v>
      </c>
      <c r="H1586" s="88">
        <f t="shared" si="24"/>
        <v>188.75</v>
      </c>
    </row>
    <row r="1587" spans="1:8" s="89" customFormat="1" ht="20.399999999999999">
      <c r="A1587" s="31" t="s">
        <v>1177</v>
      </c>
      <c r="B1587" s="31" t="s">
        <v>7564</v>
      </c>
      <c r="C1587" s="50" t="s">
        <v>7573</v>
      </c>
      <c r="D1587" s="87" t="s">
        <v>8431</v>
      </c>
      <c r="E1587" s="27" t="s">
        <v>7563</v>
      </c>
      <c r="F1587" s="31" t="str" cm="1">
        <f t="array" ref="F1587">NumLetras(H1587,2)</f>
        <v>Ciento ochenta y ocho euros con setenta y cinco céntimos</v>
      </c>
      <c r="G1587" s="88">
        <v>188.75</v>
      </c>
      <c r="H1587" s="88">
        <f t="shared" si="24"/>
        <v>188.75</v>
      </c>
    </row>
    <row r="1588" spans="1:8" s="89" customFormat="1" ht="20.399999999999999">
      <c r="A1588" s="31" t="s">
        <v>1177</v>
      </c>
      <c r="B1588" s="31" t="s">
        <v>7564</v>
      </c>
      <c r="C1588" s="50" t="s">
        <v>7892</v>
      </c>
      <c r="D1588" s="31" t="s">
        <v>8431</v>
      </c>
      <c r="E1588" s="27" t="s">
        <v>7873</v>
      </c>
      <c r="F1588" s="29" t="str" cm="1">
        <f t="array" ref="F1588">NumLetras(H1588,2)</f>
        <v>Ciento cincuenta y dos euros con cuarenta y seis céntimos</v>
      </c>
      <c r="G1588" s="88">
        <v>152.46</v>
      </c>
      <c r="H1588" s="88">
        <f t="shared" si="24"/>
        <v>152.46</v>
      </c>
    </row>
    <row r="1589" spans="1:8" s="89" customFormat="1" ht="20.399999999999999">
      <c r="A1589" s="31" t="s">
        <v>1177</v>
      </c>
      <c r="B1589" s="31" t="s">
        <v>7564</v>
      </c>
      <c r="C1589" s="50" t="s">
        <v>7893</v>
      </c>
      <c r="D1589" s="31" t="s">
        <v>8431</v>
      </c>
      <c r="E1589" s="27" t="s">
        <v>7874</v>
      </c>
      <c r="F1589" s="29" t="str" cm="1">
        <f t="array" ref="F1589">NumLetras(H1589,2)</f>
        <v>Doscientos veintidós euros con ochenta y tres céntimos</v>
      </c>
      <c r="G1589" s="88">
        <v>222.83</v>
      </c>
      <c r="H1589" s="88">
        <f t="shared" si="24"/>
        <v>222.83</v>
      </c>
    </row>
    <row r="1590" spans="1:8" s="89" customFormat="1" ht="20.399999999999999">
      <c r="A1590" s="31" t="s">
        <v>1177</v>
      </c>
      <c r="B1590" s="31" t="s">
        <v>7564</v>
      </c>
      <c r="C1590" s="50" t="s">
        <v>7894</v>
      </c>
      <c r="D1590" s="31" t="s">
        <v>8431</v>
      </c>
      <c r="E1590" s="27" t="s">
        <v>7875</v>
      </c>
      <c r="F1590" s="29" t="str" cm="1">
        <f t="array" ref="F1590">NumLetras(H1590,2)</f>
        <v>Doscientos cincuenta y tres euros con setenta y cinco céntimos</v>
      </c>
      <c r="G1590" s="88">
        <v>253.75</v>
      </c>
      <c r="H1590" s="88">
        <f t="shared" si="24"/>
        <v>253.75</v>
      </c>
    </row>
    <row r="1591" spans="1:8" s="89" customFormat="1" ht="20.399999999999999">
      <c r="A1591" s="31" t="s">
        <v>1177</v>
      </c>
      <c r="B1591" s="31" t="s">
        <v>7564</v>
      </c>
      <c r="C1591" s="50" t="s">
        <v>7895</v>
      </c>
      <c r="D1591" s="31" t="s">
        <v>8431</v>
      </c>
      <c r="E1591" s="27" t="s">
        <v>7876</v>
      </c>
      <c r="F1591" s="29" t="str" cm="1">
        <f t="array" ref="F1591">NumLetras(H1591,2)</f>
        <v>Doscientos setenta y nueve euros con treinta y cuatro céntimos</v>
      </c>
      <c r="G1591" s="88">
        <v>279.33999999999997</v>
      </c>
      <c r="H1591" s="88">
        <f t="shared" si="24"/>
        <v>279.33999999999997</v>
      </c>
    </row>
    <row r="1592" spans="1:8" s="89" customFormat="1" ht="20.399999999999999">
      <c r="A1592" s="31" t="s">
        <v>1177</v>
      </c>
      <c r="B1592" s="31" t="s">
        <v>7564</v>
      </c>
      <c r="C1592" s="50" t="s">
        <v>7896</v>
      </c>
      <c r="D1592" s="31" t="s">
        <v>8431</v>
      </c>
      <c r="E1592" s="27" t="s">
        <v>7877</v>
      </c>
      <c r="F1592" s="29" t="str" cm="1">
        <f t="array" ref="F1592">NumLetras(H1592,2)</f>
        <v>Ciento cincuenta y ocho euros con ochenta y seis céntimos</v>
      </c>
      <c r="G1592" s="88">
        <v>158.86000000000001</v>
      </c>
      <c r="H1592" s="88">
        <f t="shared" si="24"/>
        <v>158.86000000000001</v>
      </c>
    </row>
    <row r="1593" spans="1:8" s="89" customFormat="1" ht="20.399999999999999">
      <c r="A1593" s="31" t="s">
        <v>1177</v>
      </c>
      <c r="B1593" s="31" t="s">
        <v>7564</v>
      </c>
      <c r="C1593" s="50" t="s">
        <v>7897</v>
      </c>
      <c r="D1593" s="31" t="s">
        <v>8431</v>
      </c>
      <c r="E1593" s="27" t="s">
        <v>7878</v>
      </c>
      <c r="F1593" s="29" t="str" cm="1">
        <f t="array" ref="F1593">NumLetras(H1593,2)</f>
        <v>Trescientos cuatro euros con noventa y tres céntimos</v>
      </c>
      <c r="G1593" s="88">
        <v>304.93</v>
      </c>
      <c r="H1593" s="88">
        <f t="shared" si="24"/>
        <v>304.93</v>
      </c>
    </row>
    <row r="1594" spans="1:8" s="89" customFormat="1" ht="20.399999999999999">
      <c r="A1594" s="31" t="s">
        <v>1177</v>
      </c>
      <c r="B1594" s="31" t="s">
        <v>7564</v>
      </c>
      <c r="C1594" s="50" t="s">
        <v>7898</v>
      </c>
      <c r="D1594" s="31" t="s">
        <v>8431</v>
      </c>
      <c r="E1594" s="27" t="s">
        <v>7879</v>
      </c>
      <c r="F1594" s="29" t="str" cm="1">
        <f t="array" ref="F1594">NumLetras(H1594,2)</f>
        <v>Quinientos siete euros con cincuenta céntimos</v>
      </c>
      <c r="G1594" s="88">
        <v>507.5</v>
      </c>
      <c r="H1594" s="88">
        <f t="shared" si="24"/>
        <v>507.5</v>
      </c>
    </row>
    <row r="1595" spans="1:8" s="89" customFormat="1" ht="20.399999999999999">
      <c r="A1595" s="31" t="s">
        <v>1177</v>
      </c>
      <c r="B1595" s="31" t="s">
        <v>7564</v>
      </c>
      <c r="C1595" s="50" t="s">
        <v>7899</v>
      </c>
      <c r="D1595" s="31" t="s">
        <v>8431</v>
      </c>
      <c r="E1595" s="27" t="s">
        <v>7880</v>
      </c>
      <c r="F1595" s="29" t="str" cm="1">
        <f t="array" ref="F1595">NumLetras(H1595,2)</f>
        <v>Seiscientos treinta y ocho euros con sesenta y cuatro céntimos</v>
      </c>
      <c r="G1595" s="88">
        <v>638.64</v>
      </c>
      <c r="H1595" s="88">
        <f t="shared" si="24"/>
        <v>638.64</v>
      </c>
    </row>
    <row r="1596" spans="1:8" s="89" customFormat="1" ht="20.399999999999999">
      <c r="A1596" s="31" t="s">
        <v>1177</v>
      </c>
      <c r="B1596" s="31" t="s">
        <v>7564</v>
      </c>
      <c r="C1596" s="50" t="s">
        <v>7900</v>
      </c>
      <c r="D1596" s="31" t="s">
        <v>8431</v>
      </c>
      <c r="E1596" s="27" t="s">
        <v>7881</v>
      </c>
      <c r="F1596" s="29" t="str" cm="1">
        <f t="array" ref="F1596">NumLetras(H1596,2)</f>
        <v>Seiscientos veinte euros con cincuenta y un céntimos</v>
      </c>
      <c r="G1596" s="88">
        <v>620.51</v>
      </c>
      <c r="H1596" s="88">
        <f t="shared" si="24"/>
        <v>620.51</v>
      </c>
    </row>
    <row r="1597" spans="1:8" s="89" customFormat="1" ht="20.399999999999999">
      <c r="A1597" s="31" t="s">
        <v>1177</v>
      </c>
      <c r="B1597" s="31" t="s">
        <v>7564</v>
      </c>
      <c r="C1597" s="50" t="s">
        <v>7901</v>
      </c>
      <c r="D1597" s="31" t="s">
        <v>8431</v>
      </c>
      <c r="E1597" s="27" t="s">
        <v>7882</v>
      </c>
      <c r="F1597" s="29" t="str" cm="1">
        <f t="array" ref="F1597">NumLetras(H1597,2)</f>
        <v>Doscientos cinco euros con setenta y ocho céntimos</v>
      </c>
      <c r="G1597" s="88">
        <v>205.78</v>
      </c>
      <c r="H1597" s="88">
        <f t="shared" si="24"/>
        <v>205.78</v>
      </c>
    </row>
    <row r="1598" spans="1:8" s="89" customFormat="1" ht="20.399999999999999">
      <c r="A1598" s="31" t="s">
        <v>1177</v>
      </c>
      <c r="B1598" s="31" t="s">
        <v>7564</v>
      </c>
      <c r="C1598" s="50" t="s">
        <v>7902</v>
      </c>
      <c r="D1598" s="31" t="s">
        <v>8431</v>
      </c>
      <c r="E1598" s="27" t="s">
        <v>7883</v>
      </c>
      <c r="F1598" s="29" t="str" cm="1">
        <f t="array" ref="F1598">NumLetras(H1598,2)</f>
        <v>Doscientos cincuenta y seis euros con noventa y cinco céntimos</v>
      </c>
      <c r="G1598" s="88">
        <v>256.95</v>
      </c>
      <c r="H1598" s="88">
        <f t="shared" si="24"/>
        <v>256.95</v>
      </c>
    </row>
    <row r="1599" spans="1:8" s="89" customFormat="1" ht="20.399999999999999">
      <c r="A1599" s="31" t="s">
        <v>1177</v>
      </c>
      <c r="B1599" s="31" t="s">
        <v>7564</v>
      </c>
      <c r="C1599" s="50" t="s">
        <v>7903</v>
      </c>
      <c r="D1599" s="31" t="s">
        <v>8431</v>
      </c>
      <c r="E1599" s="27" t="s">
        <v>7884</v>
      </c>
      <c r="F1599" s="29" t="str" cm="1">
        <f t="array" ref="F1599">NumLetras(H1599,2)</f>
        <v>Doscientos noventa y seis euros con cuarenta céntimos</v>
      </c>
      <c r="G1599" s="88">
        <v>296.39999999999998</v>
      </c>
      <c r="H1599" s="88">
        <f t="shared" si="24"/>
        <v>296.39999999999998</v>
      </c>
    </row>
    <row r="1600" spans="1:8" s="89" customFormat="1" ht="20.399999999999999">
      <c r="A1600" s="31" t="s">
        <v>1177</v>
      </c>
      <c r="B1600" s="31" t="s">
        <v>7564</v>
      </c>
      <c r="C1600" s="50" t="s">
        <v>7904</v>
      </c>
      <c r="D1600" s="31" t="s">
        <v>8431</v>
      </c>
      <c r="E1600" s="27" t="s">
        <v>7885</v>
      </c>
      <c r="F1600" s="29" t="str" cm="1">
        <f t="array" ref="F1600">NumLetras(H1600,2)</f>
        <v>Trescientos sesenta y dos euros con cincuenta céntimos</v>
      </c>
      <c r="G1600" s="88">
        <v>362.5</v>
      </c>
      <c r="H1600" s="88">
        <f t="shared" si="24"/>
        <v>362.5</v>
      </c>
    </row>
    <row r="1601" spans="1:8" s="89" customFormat="1" ht="20.399999999999999">
      <c r="A1601" s="31" t="s">
        <v>1177</v>
      </c>
      <c r="B1601" s="31" t="s">
        <v>7564</v>
      </c>
      <c r="C1601" s="50" t="s">
        <v>7905</v>
      </c>
      <c r="D1601" s="31" t="s">
        <v>8431</v>
      </c>
      <c r="E1601" s="27" t="s">
        <v>7886</v>
      </c>
      <c r="F1601" s="29" t="str" cm="1">
        <f t="array" ref="F1601">NumLetras(H1601,2)</f>
        <v>Seiscientos dieciocho euros con treinta y nueve céntimos</v>
      </c>
      <c r="G1601" s="88">
        <v>618.39</v>
      </c>
      <c r="H1601" s="88">
        <f t="shared" si="24"/>
        <v>618.39</v>
      </c>
    </row>
    <row r="1602" spans="1:8" s="89" customFormat="1" ht="20.399999999999999">
      <c r="A1602" s="31" t="s">
        <v>1177</v>
      </c>
      <c r="B1602" s="31" t="s">
        <v>7564</v>
      </c>
      <c r="C1602" s="50" t="s">
        <v>7906</v>
      </c>
      <c r="D1602" s="31" t="s">
        <v>8431</v>
      </c>
      <c r="E1602" s="27" t="s">
        <v>7887</v>
      </c>
      <c r="F1602" s="29" t="str" cm="1">
        <f t="array" ref="F1602">NumLetras(H1602,2)</f>
        <v>Trescientos veinticuatro euros con once céntimos</v>
      </c>
      <c r="G1602" s="88">
        <v>324.11</v>
      </c>
      <c r="H1602" s="88">
        <f t="shared" si="24"/>
        <v>324.11</v>
      </c>
    </row>
    <row r="1603" spans="1:8" s="89" customFormat="1" ht="20.399999999999999">
      <c r="A1603" s="31" t="s">
        <v>1177</v>
      </c>
      <c r="B1603" s="31" t="s">
        <v>7564</v>
      </c>
      <c r="C1603" s="50" t="s">
        <v>7907</v>
      </c>
      <c r="D1603" s="31" t="s">
        <v>8431</v>
      </c>
      <c r="E1603" s="27" t="s">
        <v>7888</v>
      </c>
      <c r="F1603" s="29" t="str" cm="1">
        <f t="array" ref="F1603">NumLetras(H1603,2)</f>
        <v>Quinientos cincuenta y tres euros con treinta y cinco céntimos</v>
      </c>
      <c r="G1603" s="88">
        <v>553.35</v>
      </c>
      <c r="H1603" s="88">
        <f t="shared" si="24"/>
        <v>553.35</v>
      </c>
    </row>
    <row r="1604" spans="1:8" s="89" customFormat="1" ht="20.399999999999999">
      <c r="A1604" s="31" t="s">
        <v>1177</v>
      </c>
      <c r="B1604" s="31" t="s">
        <v>7564</v>
      </c>
      <c r="C1604" s="50" t="s">
        <v>7908</v>
      </c>
      <c r="D1604" s="31" t="s">
        <v>8431</v>
      </c>
      <c r="E1604" s="27" t="s">
        <v>7889</v>
      </c>
      <c r="F1604" s="29" t="str" cm="1">
        <f t="array" ref="F1604">NumLetras(H1604,2)</f>
        <v>Novecientos treinta euros con setenta y ocho céntimos</v>
      </c>
      <c r="G1604" s="88">
        <v>930.78</v>
      </c>
      <c r="H1604" s="88">
        <f t="shared" si="24"/>
        <v>930.78</v>
      </c>
    </row>
    <row r="1605" spans="1:8" s="89" customFormat="1" ht="20.399999999999999">
      <c r="A1605" s="31" t="s">
        <v>1177</v>
      </c>
      <c r="B1605" s="31" t="s">
        <v>7564</v>
      </c>
      <c r="C1605" s="50" t="s">
        <v>7909</v>
      </c>
      <c r="D1605" s="31" t="s">
        <v>8431</v>
      </c>
      <c r="E1605" s="27" t="s">
        <v>7890</v>
      </c>
      <c r="F1605" s="29" t="str" cm="1">
        <f t="array" ref="F1605">NumLetras(H1605,2)</f>
        <v>Doscientos sesenta y cuatro euros con cuarenta y un céntimos</v>
      </c>
      <c r="G1605" s="88">
        <v>264.41000000000003</v>
      </c>
      <c r="H1605" s="88">
        <f t="shared" si="24"/>
        <v>264.41000000000003</v>
      </c>
    </row>
    <row r="1606" spans="1:8" s="89" customFormat="1" ht="20.399999999999999">
      <c r="A1606" s="31" t="s">
        <v>1177</v>
      </c>
      <c r="B1606" s="31" t="s">
        <v>7564</v>
      </c>
      <c r="C1606" s="50" t="s">
        <v>7910</v>
      </c>
      <c r="D1606" s="31" t="s">
        <v>8431</v>
      </c>
      <c r="E1606" s="27" t="s">
        <v>7891</v>
      </c>
      <c r="F1606" s="29" t="str" cm="1">
        <f t="array" ref="F1606">NumLetras(H1606,2)</f>
        <v>Cuatrocientos treinta y dos euros con ochenta y seis céntimos</v>
      </c>
      <c r="G1606" s="88">
        <v>432.86</v>
      </c>
      <c r="H1606" s="88">
        <f t="shared" si="24"/>
        <v>432.86</v>
      </c>
    </row>
    <row r="1607" spans="1:8" s="89" customFormat="1" ht="40.799999999999997">
      <c r="A1607" s="31" t="s">
        <v>1177</v>
      </c>
      <c r="B1607" s="31" t="s">
        <v>1856</v>
      </c>
      <c r="C1607" s="31" t="s">
        <v>1857</v>
      </c>
      <c r="D1607" s="31" t="s">
        <v>8786</v>
      </c>
      <c r="E1607" s="27" t="s">
        <v>8787</v>
      </c>
      <c r="F1607" s="29" t="str" cm="1">
        <f t="array" ref="F1607">NumLetras(H1607,2)</f>
        <v>Siete mil trescientos ochenta y cuatro euros con trece céntimos</v>
      </c>
      <c r="G1607" s="88">
        <v>7384.13</v>
      </c>
      <c r="H1607" s="88">
        <f t="shared" si="24"/>
        <v>7384.13</v>
      </c>
    </row>
    <row r="1608" spans="1:8" s="89" customFormat="1" ht="51">
      <c r="A1608" s="31" t="s">
        <v>1177</v>
      </c>
      <c r="B1608" s="31" t="s">
        <v>1856</v>
      </c>
      <c r="C1608" s="31" t="s">
        <v>1858</v>
      </c>
      <c r="D1608" s="31" t="s">
        <v>8786</v>
      </c>
      <c r="E1608" s="27" t="s">
        <v>10561</v>
      </c>
      <c r="F1608" s="29" t="str" cm="1">
        <f t="array" ref="F1608">NumLetras(H1608,2)</f>
        <v>Ocho mil setecientos veintiocho euros con trece céntimos</v>
      </c>
      <c r="G1608" s="88">
        <v>8728.1299999999992</v>
      </c>
      <c r="H1608" s="88">
        <f t="shared" si="24"/>
        <v>8728.1299999999992</v>
      </c>
    </row>
    <row r="1609" spans="1:8" s="89" customFormat="1" ht="51">
      <c r="A1609" s="31" t="s">
        <v>1177</v>
      </c>
      <c r="B1609" s="31" t="s">
        <v>1856</v>
      </c>
      <c r="C1609" s="31" t="s">
        <v>1859</v>
      </c>
      <c r="D1609" s="31" t="s">
        <v>8786</v>
      </c>
      <c r="E1609" s="27" t="s">
        <v>8788</v>
      </c>
      <c r="F1609" s="29" t="str" cm="1">
        <f t="array" ref="F1609">NumLetras(H1609,2)</f>
        <v>Diez mil doscientos treinta y siete euros con cincuenta céntimos</v>
      </c>
      <c r="G1609" s="88">
        <v>10237.5</v>
      </c>
      <c r="H1609" s="88">
        <f t="shared" si="24"/>
        <v>10237.5</v>
      </c>
    </row>
    <row r="1610" spans="1:8" s="89" customFormat="1" ht="51">
      <c r="A1610" s="31" t="s">
        <v>1177</v>
      </c>
      <c r="B1610" s="31" t="s">
        <v>1856</v>
      </c>
      <c r="C1610" s="31" t="s">
        <v>1860</v>
      </c>
      <c r="D1610" s="31" t="s">
        <v>8786</v>
      </c>
      <c r="E1610" s="27" t="s">
        <v>8789</v>
      </c>
      <c r="F1610" s="29" t="str" cm="1">
        <f t="array" ref="F1610">NumLetras(H1610,2)</f>
        <v>Nueve mil ochocientos diecisiete euros con cincuenta céntimos</v>
      </c>
      <c r="G1610" s="88">
        <v>9817.5</v>
      </c>
      <c r="H1610" s="88">
        <f t="shared" si="24"/>
        <v>9817.5</v>
      </c>
    </row>
    <row r="1611" spans="1:8" s="89" customFormat="1" ht="102">
      <c r="A1611" s="31" t="s">
        <v>1177</v>
      </c>
      <c r="B1611" s="31" t="s">
        <v>1856</v>
      </c>
      <c r="C1611" s="31" t="s">
        <v>1861</v>
      </c>
      <c r="D1611" s="31" t="s">
        <v>8786</v>
      </c>
      <c r="E1611" s="27" t="s">
        <v>9519</v>
      </c>
      <c r="F1611" s="29" t="str" cm="1">
        <f t="array" ref="F1611">NumLetras(H1611,2)</f>
        <v>Cinco mil novecientos setenta y un euros con ochenta y ocho céntimos</v>
      </c>
      <c r="G1611" s="88">
        <v>5971.88</v>
      </c>
      <c r="H1611" s="88">
        <f t="shared" si="24"/>
        <v>5971.88</v>
      </c>
    </row>
    <row r="1612" spans="1:8" s="89" customFormat="1" ht="102">
      <c r="A1612" s="31" t="s">
        <v>1177</v>
      </c>
      <c r="B1612" s="31" t="s">
        <v>1856</v>
      </c>
      <c r="C1612" s="31" t="s">
        <v>1862</v>
      </c>
      <c r="D1612" s="31" t="s">
        <v>8786</v>
      </c>
      <c r="E1612" s="27" t="s">
        <v>9520</v>
      </c>
      <c r="F1612" s="29" t="str" cm="1">
        <f t="array" ref="F1612">NumLetras(H1612,2)</f>
        <v>Ocho mil cuatrocientos seis euros con cincuenta y seis céntimos</v>
      </c>
      <c r="G1612" s="88">
        <v>8406.56</v>
      </c>
      <c r="H1612" s="88">
        <f t="shared" si="24"/>
        <v>8406.56</v>
      </c>
    </row>
    <row r="1613" spans="1:8" s="89" customFormat="1" ht="102">
      <c r="A1613" s="31" t="s">
        <v>1177</v>
      </c>
      <c r="B1613" s="31" t="s">
        <v>1856</v>
      </c>
      <c r="C1613" s="31" t="s">
        <v>1863</v>
      </c>
      <c r="D1613" s="31" t="s">
        <v>8786</v>
      </c>
      <c r="E1613" s="27" t="s">
        <v>9521</v>
      </c>
      <c r="F1613" s="29" t="str" cm="1">
        <f t="array" ref="F1613">NumLetras(H1613,2)</f>
        <v>Nueve mil cuatrocientos setenta y seis euros con veinticinco céntimos</v>
      </c>
      <c r="G1613" s="88">
        <v>9476.25</v>
      </c>
      <c r="H1613" s="88">
        <f t="shared" si="24"/>
        <v>9476.25</v>
      </c>
    </row>
    <row r="1614" spans="1:8" s="89" customFormat="1" ht="102">
      <c r="A1614" s="31" t="s">
        <v>1177</v>
      </c>
      <c r="B1614" s="31" t="s">
        <v>1856</v>
      </c>
      <c r="C1614" s="31" t="s">
        <v>1864</v>
      </c>
      <c r="D1614" s="31" t="s">
        <v>8786</v>
      </c>
      <c r="E1614" s="27" t="s">
        <v>9522</v>
      </c>
      <c r="F1614" s="29" t="str" cm="1">
        <f t="array" ref="F1614">NumLetras(H1614,2)</f>
        <v>Seis mil cuatrocientos setenta euros con sesenta y tres céntimos</v>
      </c>
      <c r="G1614" s="88">
        <v>6470.63</v>
      </c>
      <c r="H1614" s="88">
        <f t="shared" si="24"/>
        <v>6470.63</v>
      </c>
    </row>
    <row r="1615" spans="1:8" s="89" customFormat="1" ht="102">
      <c r="A1615" s="31" t="s">
        <v>1177</v>
      </c>
      <c r="B1615" s="31" t="s">
        <v>1856</v>
      </c>
      <c r="C1615" s="31" t="s">
        <v>1865</v>
      </c>
      <c r="D1615" s="31" t="s">
        <v>8786</v>
      </c>
      <c r="E1615" s="27" t="s">
        <v>9523</v>
      </c>
      <c r="F1615" s="29" t="str" cm="1">
        <f t="array" ref="F1615">NumLetras(H1615,2)</f>
        <v>Nueve mil ciento cincuenta y cuatro euros con sesenta y nueve céntimos</v>
      </c>
      <c r="G1615" s="88">
        <v>9154.69</v>
      </c>
      <c r="H1615" s="88">
        <f t="shared" si="24"/>
        <v>9154.69</v>
      </c>
    </row>
    <row r="1616" spans="1:8" s="89" customFormat="1" ht="102">
      <c r="A1616" s="31" t="s">
        <v>1177</v>
      </c>
      <c r="B1616" s="31" t="s">
        <v>1856</v>
      </c>
      <c r="C1616" s="31" t="s">
        <v>1866</v>
      </c>
      <c r="D1616" s="31" t="s">
        <v>8786</v>
      </c>
      <c r="E1616" s="27" t="s">
        <v>9524</v>
      </c>
      <c r="F1616" s="29" t="str" cm="1">
        <f t="array" ref="F1616">NumLetras(H1616,2)</f>
        <v>Diez mil trescientos cuarenta y dos euros con cincuenta céntimos</v>
      </c>
      <c r="G1616" s="88">
        <v>10342.5</v>
      </c>
      <c r="H1616" s="88">
        <f t="shared" si="24"/>
        <v>10342.5</v>
      </c>
    </row>
    <row r="1617" spans="1:8" s="89" customFormat="1" ht="102">
      <c r="A1617" s="31" t="s">
        <v>1177</v>
      </c>
      <c r="B1617" s="31" t="s">
        <v>1856</v>
      </c>
      <c r="C1617" s="31" t="s">
        <v>1867</v>
      </c>
      <c r="D1617" s="31" t="s">
        <v>8786</v>
      </c>
      <c r="E1617" s="27" t="s">
        <v>9525</v>
      </c>
      <c r="F1617" s="29" t="str" cm="1">
        <f t="array" ref="F1617">NumLetras(H1617,2)</f>
        <v>Diez mil ciento setenta y ocho euros con cuarenta y cuatro céntimos</v>
      </c>
      <c r="G1617" s="88">
        <v>10178.44</v>
      </c>
      <c r="H1617" s="88">
        <f t="shared" si="24"/>
        <v>10178.44</v>
      </c>
    </row>
    <row r="1618" spans="1:8" s="89" customFormat="1" ht="102">
      <c r="A1618" s="31" t="s">
        <v>1177</v>
      </c>
      <c r="B1618" s="31" t="s">
        <v>1856</v>
      </c>
      <c r="C1618" s="31" t="s">
        <v>1868</v>
      </c>
      <c r="D1618" s="31" t="s">
        <v>8786</v>
      </c>
      <c r="E1618" s="27" t="s">
        <v>9526</v>
      </c>
      <c r="F1618" s="29" t="str" cm="1">
        <f t="array" ref="F1618">NumLetras(H1618,2)</f>
        <v>Catorce mil quinientos dieciséis euros con veinticinco céntimos</v>
      </c>
      <c r="G1618" s="88">
        <v>14516.25</v>
      </c>
      <c r="H1618" s="88">
        <f t="shared" si="24"/>
        <v>14516.25</v>
      </c>
    </row>
    <row r="1619" spans="1:8" s="89" customFormat="1" ht="102">
      <c r="A1619" s="31" t="s">
        <v>1177</v>
      </c>
      <c r="B1619" s="31" t="s">
        <v>1856</v>
      </c>
      <c r="C1619" s="31" t="s">
        <v>1869</v>
      </c>
      <c r="D1619" s="31" t="s">
        <v>8786</v>
      </c>
      <c r="E1619" s="27" t="s">
        <v>9527</v>
      </c>
      <c r="F1619" s="29" t="str" cm="1">
        <f t="array" ref="F1619">NumLetras(H1619,2)</f>
        <v>Dieciséis mil cuatrocientos doce euros con ochenta y un céntimos</v>
      </c>
      <c r="G1619" s="88">
        <v>16412.810000000001</v>
      </c>
      <c r="H1619" s="88">
        <f t="shared" si="24"/>
        <v>16412.810000000001</v>
      </c>
    </row>
    <row r="1620" spans="1:8" s="89" customFormat="1" ht="102">
      <c r="A1620" s="31" t="s">
        <v>1177</v>
      </c>
      <c r="B1620" s="31" t="s">
        <v>1856</v>
      </c>
      <c r="C1620" s="31" t="s">
        <v>1870</v>
      </c>
      <c r="D1620" s="31" t="s">
        <v>8786</v>
      </c>
      <c r="E1620" s="27" t="s">
        <v>9528</v>
      </c>
      <c r="F1620" s="29" t="str" cm="1">
        <f t="array" ref="F1620">NumLetras(H1620,2)</f>
        <v>Diez mil novecientos sesenta y cinco euros con noventa y cuatro céntimos</v>
      </c>
      <c r="G1620" s="88">
        <v>10965.94</v>
      </c>
      <c r="H1620" s="88">
        <f t="shared" si="24"/>
        <v>10965.94</v>
      </c>
    </row>
    <row r="1621" spans="1:8" s="89" customFormat="1" ht="102">
      <c r="A1621" s="31" t="s">
        <v>1177</v>
      </c>
      <c r="B1621" s="31" t="s">
        <v>1856</v>
      </c>
      <c r="C1621" s="31" t="s">
        <v>1871</v>
      </c>
      <c r="D1621" s="31" t="s">
        <v>8786</v>
      </c>
      <c r="E1621" s="27" t="s">
        <v>9529</v>
      </c>
      <c r="F1621" s="29" t="str" cm="1">
        <f t="array" ref="F1621">NumLetras(H1621,2)</f>
        <v>Quince mil seiscientos cincuenta y ocho euros con trece céntimos</v>
      </c>
      <c r="G1621" s="88">
        <v>15658.13</v>
      </c>
      <c r="H1621" s="88">
        <f t="shared" ref="H1621:H1689" si="25">G1621*(1-$H$2)</f>
        <v>15658.13</v>
      </c>
    </row>
    <row r="1622" spans="1:8" s="89" customFormat="1" ht="102">
      <c r="A1622" s="31" t="s">
        <v>1177</v>
      </c>
      <c r="B1622" s="31" t="s">
        <v>1856</v>
      </c>
      <c r="C1622" s="31" t="s">
        <v>1872</v>
      </c>
      <c r="D1622" s="31" t="s">
        <v>8786</v>
      </c>
      <c r="E1622" s="27" t="s">
        <v>9530</v>
      </c>
      <c r="F1622" s="29" t="str" cm="1">
        <f t="array" ref="F1622">NumLetras(H1622,2)</f>
        <v>Diecisiete mil setecientos dieciocho euros con setenta y cinco céntimos</v>
      </c>
      <c r="G1622" s="88">
        <v>17718.75</v>
      </c>
      <c r="H1622" s="88">
        <f t="shared" si="25"/>
        <v>17718.75</v>
      </c>
    </row>
    <row r="1623" spans="1:8" s="89" customFormat="1" ht="81.599999999999994">
      <c r="A1623" s="31" t="s">
        <v>1177</v>
      </c>
      <c r="B1623" s="31" t="s">
        <v>1873</v>
      </c>
      <c r="C1623" s="50" t="s">
        <v>1874</v>
      </c>
      <c r="D1623" s="87" t="s">
        <v>8431</v>
      </c>
      <c r="E1623" s="27" t="s">
        <v>10729</v>
      </c>
      <c r="F1623" s="29" t="str" cm="1">
        <f t="array" ref="F1623">NumLetras(H1623,2)</f>
        <v>Doce mil ochocientos dos euros con noventa y un céntimos</v>
      </c>
      <c r="G1623" s="88">
        <v>12802.91</v>
      </c>
      <c r="H1623" s="88">
        <f t="shared" si="25"/>
        <v>12802.91</v>
      </c>
    </row>
    <row r="1624" spans="1:8" s="89" customFormat="1" ht="61.2">
      <c r="A1624" s="31" t="s">
        <v>1177</v>
      </c>
      <c r="B1624" s="31" t="s">
        <v>1875</v>
      </c>
      <c r="C1624" s="50" t="s">
        <v>1876</v>
      </c>
      <c r="D1624" s="87" t="s">
        <v>8431</v>
      </c>
      <c r="E1624" s="27" t="s">
        <v>10562</v>
      </c>
      <c r="F1624" s="29" t="str" cm="1">
        <f t="array" ref="F1624">NumLetras(H1624,2)</f>
        <v>Tres mil cuatrocientos cincuenta y seis euros con setenta y cinco céntimos</v>
      </c>
      <c r="G1624" s="88">
        <v>3456.75</v>
      </c>
      <c r="H1624" s="88">
        <f t="shared" si="25"/>
        <v>3456.75</v>
      </c>
    </row>
    <row r="1625" spans="1:8" s="89" customFormat="1" ht="20.399999999999999">
      <c r="A1625" s="31" t="s">
        <v>1177</v>
      </c>
      <c r="B1625" s="31" t="s">
        <v>1875</v>
      </c>
      <c r="C1625" s="50" t="s">
        <v>1877</v>
      </c>
      <c r="D1625" s="31" t="s">
        <v>8431</v>
      </c>
      <c r="E1625" s="27" t="s">
        <v>11136</v>
      </c>
      <c r="F1625" s="31" t="str" cm="1">
        <f t="array" ref="F1625">NumLetras(H1625,2)</f>
        <v>Cinco mil ochocientos setenta y cinco euros</v>
      </c>
      <c r="G1625" s="32">
        <v>5875</v>
      </c>
      <c r="H1625" s="88">
        <f t="shared" si="25"/>
        <v>5875</v>
      </c>
    </row>
    <row r="1626" spans="1:8" s="89" customFormat="1" ht="30.6">
      <c r="A1626" s="31" t="s">
        <v>1177</v>
      </c>
      <c r="B1626" s="31" t="s">
        <v>1875</v>
      </c>
      <c r="C1626" s="50" t="s">
        <v>10845</v>
      </c>
      <c r="D1626" s="31" t="s">
        <v>8431</v>
      </c>
      <c r="E1626" s="27" t="s">
        <v>11226</v>
      </c>
      <c r="F1626" s="31" t="str" cm="1">
        <f t="array" ref="F1626">NumLetras(H1626,2)</f>
        <v>Treinta y un mil ochocientos dos euros con setenta céntimos</v>
      </c>
      <c r="G1626" s="32">
        <v>31802.7</v>
      </c>
      <c r="H1626" s="88">
        <f t="shared" si="25"/>
        <v>31802.7</v>
      </c>
    </row>
    <row r="1627" spans="1:8" s="89" customFormat="1" ht="122.4">
      <c r="A1627" s="31" t="s">
        <v>1177</v>
      </c>
      <c r="B1627" s="31" t="s">
        <v>1875</v>
      </c>
      <c r="C1627" s="50" t="s">
        <v>1878</v>
      </c>
      <c r="D1627" s="31" t="s">
        <v>8786</v>
      </c>
      <c r="E1627" s="27" t="s">
        <v>10563</v>
      </c>
      <c r="F1627" s="31" t="str" cm="1">
        <f t="array" ref="F1627">NumLetras(H1627,2)</f>
        <v>Noventa y un mil trescientos treinta y seis euros con ochenta y ocho céntimos</v>
      </c>
      <c r="G1627" s="32">
        <v>91336.88</v>
      </c>
      <c r="H1627" s="88">
        <f t="shared" si="25"/>
        <v>91336.88</v>
      </c>
    </row>
    <row r="1628" spans="1:8" s="89" customFormat="1" ht="122.4">
      <c r="A1628" s="31" t="s">
        <v>1177</v>
      </c>
      <c r="B1628" s="31" t="s">
        <v>1875</v>
      </c>
      <c r="C1628" s="50" t="s">
        <v>1879</v>
      </c>
      <c r="D1628" s="31" t="s">
        <v>8786</v>
      </c>
      <c r="E1628" s="27" t="s">
        <v>10564</v>
      </c>
      <c r="F1628" s="31" t="str" cm="1">
        <f t="array" ref="F1628">NumLetras(H1628,2)</f>
        <v>Noventa y dos mil ochocientos cincuenta y nueve euros con treinta y ocho céntimos</v>
      </c>
      <c r="G1628" s="32">
        <v>92859.38</v>
      </c>
      <c r="H1628" s="88">
        <f t="shared" si="25"/>
        <v>92859.38</v>
      </c>
    </row>
    <row r="1629" spans="1:8" s="89" customFormat="1" ht="122.4">
      <c r="A1629" s="31" t="s">
        <v>1177</v>
      </c>
      <c r="B1629" s="31" t="s">
        <v>1875</v>
      </c>
      <c r="C1629" s="50" t="s">
        <v>1880</v>
      </c>
      <c r="D1629" s="31" t="s">
        <v>8786</v>
      </c>
      <c r="E1629" s="27" t="s">
        <v>10565</v>
      </c>
      <c r="F1629" s="31" t="str" cm="1">
        <f t="array" ref="F1629">NumLetras(H1629,2)</f>
        <v>Noventa y tres mil setecientos treinta y ocho euros con setenta y cinco céntimos</v>
      </c>
      <c r="G1629" s="32">
        <v>93738.75</v>
      </c>
      <c r="H1629" s="88">
        <f t="shared" si="25"/>
        <v>93738.75</v>
      </c>
    </row>
    <row r="1630" spans="1:8" s="89" customFormat="1" ht="112.2">
      <c r="A1630" s="31" t="s">
        <v>1177</v>
      </c>
      <c r="B1630" s="31" t="s">
        <v>1875</v>
      </c>
      <c r="C1630" s="50" t="s">
        <v>10856</v>
      </c>
      <c r="D1630" s="31" t="s">
        <v>8786</v>
      </c>
      <c r="E1630" s="27" t="s">
        <v>10857</v>
      </c>
      <c r="F1630" s="31" t="str" cm="1">
        <f t="array" ref="F1630">NumLetras(H1630,2)</f>
        <v>Ciento veintiún mil cincuenta y un euros con sesenta y cinco céntimos</v>
      </c>
      <c r="G1630" s="32">
        <v>121051.65</v>
      </c>
      <c r="H1630" s="88">
        <f t="shared" si="25"/>
        <v>121051.65</v>
      </c>
    </row>
    <row r="1631" spans="1:8" s="89" customFormat="1" ht="51">
      <c r="A1631" s="31" t="s">
        <v>1177</v>
      </c>
      <c r="B1631" s="31" t="s">
        <v>1875</v>
      </c>
      <c r="C1631" s="50" t="s">
        <v>11840</v>
      </c>
      <c r="D1631" s="31" t="s">
        <v>8431</v>
      </c>
      <c r="E1631" s="27" t="s">
        <v>11838</v>
      </c>
      <c r="F1631" s="31" t="str" cm="1">
        <f t="array" ref="F1631">NumLetras(H1631,2)</f>
        <v>Cuarenta y dos mil novecientos noventa y cuatro euros con noventa y cuatro céntimos</v>
      </c>
      <c r="G1631" s="32" t="s">
        <v>11839</v>
      </c>
      <c r="H1631" s="88" t="s">
        <v>11839</v>
      </c>
    </row>
    <row r="1632" spans="1:8" s="89" customFormat="1" ht="51">
      <c r="A1632" s="31" t="s">
        <v>1177</v>
      </c>
      <c r="B1632" s="31" t="s">
        <v>1875</v>
      </c>
      <c r="C1632" s="50" t="s">
        <v>11841</v>
      </c>
      <c r="D1632" s="31" t="s">
        <v>8431</v>
      </c>
      <c r="E1632" s="27" t="s">
        <v>11845</v>
      </c>
      <c r="F1632" s="31" t="str" cm="1">
        <f t="array" ref="F1632">NumLetras(H1632,2)</f>
        <v>Setenta y cinco mil ochocientos cuarenta euros</v>
      </c>
      <c r="G1632" s="32">
        <v>75840</v>
      </c>
      <c r="H1632" s="91">
        <v>75840</v>
      </c>
    </row>
    <row r="1633" spans="1:8" s="89" customFormat="1" ht="20.399999999999999">
      <c r="A1633" s="31" t="s">
        <v>1177</v>
      </c>
      <c r="B1633" s="31" t="s">
        <v>1875</v>
      </c>
      <c r="C1633" s="50" t="s">
        <v>11842</v>
      </c>
      <c r="D1633" s="31" t="s">
        <v>8431</v>
      </c>
      <c r="E1633" s="27" t="s">
        <v>11844</v>
      </c>
      <c r="F1633" s="31" t="str" cm="1">
        <f t="array" ref="F1633">NumLetras(H1633,2)</f>
        <v>Cuarenta y tres mil ciento treinta euros</v>
      </c>
      <c r="G1633" s="32">
        <v>43130</v>
      </c>
      <c r="H1633" s="91">
        <v>43130</v>
      </c>
    </row>
    <row r="1634" spans="1:8" s="89" customFormat="1" ht="20.399999999999999">
      <c r="A1634" s="31" t="s">
        <v>1177</v>
      </c>
      <c r="B1634" s="31" t="s">
        <v>1875</v>
      </c>
      <c r="C1634" s="50" t="s">
        <v>11843</v>
      </c>
      <c r="D1634" s="31" t="s">
        <v>8431</v>
      </c>
      <c r="E1634" s="27" t="s">
        <v>11846</v>
      </c>
      <c r="F1634" s="31" t="str" cm="1">
        <f t="array" ref="F1634">NumLetras(H1634,2)</f>
        <v>Cinco mil doscientos diecisiete euros con sesenta céntimos</v>
      </c>
      <c r="G1634" s="32">
        <v>5217.6000000000004</v>
      </c>
      <c r="H1634" s="91">
        <v>5217.6000000000004</v>
      </c>
    </row>
    <row r="1635" spans="1:8" s="89" customFormat="1" ht="40.799999999999997">
      <c r="A1635" s="31" t="s">
        <v>1177</v>
      </c>
      <c r="B1635" s="31" t="s">
        <v>1875</v>
      </c>
      <c r="C1635" s="50" t="s">
        <v>11855</v>
      </c>
      <c r="D1635" s="31" t="s">
        <v>8431</v>
      </c>
      <c r="E1635" s="27" t="s">
        <v>11856</v>
      </c>
      <c r="F1635" s="31" t="str" cm="1">
        <f t="array" ref="F1635">NumLetras(H1635,2)</f>
        <v>Sesenta y tres mil doscientos euros</v>
      </c>
      <c r="G1635" s="32">
        <v>63200</v>
      </c>
      <c r="H1635" s="88">
        <f t="shared" si="25"/>
        <v>63200</v>
      </c>
    </row>
    <row r="1636" spans="1:8" s="89" customFormat="1" ht="122.4">
      <c r="A1636" s="31" t="s">
        <v>1177</v>
      </c>
      <c r="B1636" s="31" t="s">
        <v>1875</v>
      </c>
      <c r="C1636" s="50" t="s">
        <v>1881</v>
      </c>
      <c r="D1636" s="31" t="s">
        <v>8786</v>
      </c>
      <c r="E1636" s="27" t="s">
        <v>10566</v>
      </c>
      <c r="F1636" s="31" t="str" cm="1">
        <f t="array" ref="F1636">NumLetras(H1636,2)</f>
        <v>Ciento veintidós mil doscientos noventa y ocho euros con setenta y cinco céntimos</v>
      </c>
      <c r="G1636" s="32">
        <v>122298.75</v>
      </c>
      <c r="H1636" s="88">
        <f t="shared" si="25"/>
        <v>122298.75</v>
      </c>
    </row>
    <row r="1637" spans="1:8" s="89" customFormat="1" ht="122.4">
      <c r="A1637" s="31" t="s">
        <v>1177</v>
      </c>
      <c r="B1637" s="31" t="s">
        <v>1875</v>
      </c>
      <c r="C1637" s="50" t="s">
        <v>1882</v>
      </c>
      <c r="D1637" s="31" t="s">
        <v>8786</v>
      </c>
      <c r="E1637" s="27" t="s">
        <v>10567</v>
      </c>
      <c r="F1637" s="31" t="str" cm="1">
        <f t="array" ref="F1637">NumLetras(H1637,2)</f>
        <v>Ciento veinticinco mil doscientos setenta y ocho euros con trece céntimos</v>
      </c>
      <c r="G1637" s="32">
        <v>125278.13</v>
      </c>
      <c r="H1637" s="88">
        <f t="shared" si="25"/>
        <v>125278.13</v>
      </c>
    </row>
    <row r="1638" spans="1:8" s="89" customFormat="1" ht="122.4">
      <c r="A1638" s="31" t="s">
        <v>1177</v>
      </c>
      <c r="B1638" s="31" t="s">
        <v>1875</v>
      </c>
      <c r="C1638" s="50" t="s">
        <v>1883</v>
      </c>
      <c r="D1638" s="31" t="s">
        <v>8786</v>
      </c>
      <c r="E1638" s="27" t="s">
        <v>10568</v>
      </c>
      <c r="F1638" s="31" t="str" cm="1">
        <f t="array" ref="F1638">NumLetras(H1638,2)</f>
        <v>Ciento veintidós mil doscientos noventa y ocho euros con setenta y cinco céntimos</v>
      </c>
      <c r="G1638" s="32">
        <v>122298.75</v>
      </c>
      <c r="H1638" s="88">
        <f t="shared" si="25"/>
        <v>122298.75</v>
      </c>
    </row>
    <row r="1639" spans="1:8" s="89" customFormat="1" ht="122.4">
      <c r="A1639" s="31" t="s">
        <v>1177</v>
      </c>
      <c r="B1639" s="31" t="s">
        <v>1875</v>
      </c>
      <c r="C1639" s="50" t="s">
        <v>1884</v>
      </c>
      <c r="D1639" s="31" t="s">
        <v>8786</v>
      </c>
      <c r="E1639" s="27" t="s">
        <v>10569</v>
      </c>
      <c r="F1639" s="31" t="str" cm="1">
        <f t="array" ref="F1639">NumLetras(H1639,2)</f>
        <v>Ciento veinticinco mil doscientos setenta y ocho euros con trece céntimos</v>
      </c>
      <c r="G1639" s="32">
        <v>125278.13</v>
      </c>
      <c r="H1639" s="88">
        <f t="shared" si="25"/>
        <v>125278.13</v>
      </c>
    </row>
    <row r="1640" spans="1:8" s="89" customFormat="1" ht="122.4">
      <c r="A1640" s="31" t="s">
        <v>1177</v>
      </c>
      <c r="B1640" s="31" t="s">
        <v>1875</v>
      </c>
      <c r="C1640" s="50" t="s">
        <v>1885</v>
      </c>
      <c r="D1640" s="31" t="s">
        <v>8786</v>
      </c>
      <c r="E1640" s="27" t="s">
        <v>10570</v>
      </c>
      <c r="F1640" s="31" t="str" cm="1">
        <f t="array" ref="F1640">NumLetras(H1640,2)</f>
        <v>Ciento veintiocho mil doscientos ochenta y tres euros con setenta y cinco céntimos</v>
      </c>
      <c r="G1640" s="32">
        <v>128283.75</v>
      </c>
      <c r="H1640" s="88">
        <f t="shared" si="25"/>
        <v>128283.75</v>
      </c>
    </row>
    <row r="1641" spans="1:8" s="89" customFormat="1" ht="122.4">
      <c r="A1641" s="31" t="s">
        <v>1177</v>
      </c>
      <c r="B1641" s="31" t="s">
        <v>1875</v>
      </c>
      <c r="C1641" s="50" t="s">
        <v>1886</v>
      </c>
      <c r="D1641" s="31" t="s">
        <v>8786</v>
      </c>
      <c r="E1641" s="27" t="s">
        <v>10571</v>
      </c>
      <c r="F1641" s="31" t="str" cm="1">
        <f t="array" ref="F1641">NumLetras(H1641,2)</f>
        <v>Ciento setenta mil ochocientos sesenta y un euros con veinticinco céntimos</v>
      </c>
      <c r="G1641" s="32">
        <v>170861.25</v>
      </c>
      <c r="H1641" s="88">
        <f t="shared" si="25"/>
        <v>170861.25</v>
      </c>
    </row>
    <row r="1642" spans="1:8" s="89" customFormat="1" ht="122.4">
      <c r="A1642" s="31" t="s">
        <v>1177</v>
      </c>
      <c r="B1642" s="31" t="s">
        <v>1875</v>
      </c>
      <c r="C1642" s="50" t="s">
        <v>1887</v>
      </c>
      <c r="D1642" s="31" t="s">
        <v>8786</v>
      </c>
      <c r="E1642" s="27" t="s">
        <v>10572</v>
      </c>
      <c r="F1642" s="31" t="str" cm="1">
        <f t="array" ref="F1642">NumLetras(H1642,2)</f>
        <v>Ciento ochenta y seis mil quinientos cincuenta y ocho euros con setenta y cinco céntimos</v>
      </c>
      <c r="G1642" s="32">
        <v>186558.75</v>
      </c>
      <c r="H1642" s="88">
        <f t="shared" si="25"/>
        <v>186558.75</v>
      </c>
    </row>
    <row r="1643" spans="1:8" s="89" customFormat="1" ht="122.4">
      <c r="A1643" s="31" t="s">
        <v>1177</v>
      </c>
      <c r="B1643" s="31" t="s">
        <v>1875</v>
      </c>
      <c r="C1643" s="50" t="s">
        <v>1888</v>
      </c>
      <c r="D1643" s="31" t="s">
        <v>8786</v>
      </c>
      <c r="E1643" s="27" t="s">
        <v>10573</v>
      </c>
      <c r="F1643" s="31" t="str" cm="1">
        <f t="array" ref="F1643">NumLetras(H1643,2)</f>
        <v>Ciento noventa y seis mil trescientos setenta y seis euros con veinticinco céntimos</v>
      </c>
      <c r="G1643" s="32">
        <v>196376.25</v>
      </c>
      <c r="H1643" s="88">
        <f t="shared" si="25"/>
        <v>196376.25</v>
      </c>
    </row>
    <row r="1644" spans="1:8" s="89" customFormat="1" ht="122.4">
      <c r="A1644" s="31" t="s">
        <v>1177</v>
      </c>
      <c r="B1644" s="31" t="s">
        <v>1875</v>
      </c>
      <c r="C1644" s="50" t="s">
        <v>1889</v>
      </c>
      <c r="D1644" s="31" t="s">
        <v>8786</v>
      </c>
      <c r="E1644" s="27" t="s">
        <v>10574</v>
      </c>
      <c r="F1644" s="31" t="str" cm="1">
        <f t="array" ref="F1644">NumLetras(H1644,2)</f>
        <v>Ciento setenta y cinco mil doscientos noventa y siete euros con cincuenta céntimos</v>
      </c>
      <c r="G1644" s="32">
        <v>175297.5</v>
      </c>
      <c r="H1644" s="88">
        <f t="shared" si="25"/>
        <v>175297.5</v>
      </c>
    </row>
    <row r="1645" spans="1:8" s="89" customFormat="1" ht="122.4">
      <c r="A1645" s="31" t="s">
        <v>1177</v>
      </c>
      <c r="B1645" s="31" t="s">
        <v>1875</v>
      </c>
      <c r="C1645" s="50" t="s">
        <v>1890</v>
      </c>
      <c r="D1645" s="31" t="s">
        <v>8786</v>
      </c>
      <c r="E1645" s="27" t="s">
        <v>10575</v>
      </c>
      <c r="F1645" s="31" t="str" cm="1">
        <f t="array" ref="F1645">NumLetras(H1645,2)</f>
        <v>Ciento noventa mil quinientos ochenta y ocho euros con trece céntimos</v>
      </c>
      <c r="G1645" s="32">
        <v>190588.13</v>
      </c>
      <c r="H1645" s="88">
        <f t="shared" si="25"/>
        <v>190588.13</v>
      </c>
    </row>
    <row r="1646" spans="1:8" s="89" customFormat="1" ht="122.4">
      <c r="A1646" s="31" t="s">
        <v>1177</v>
      </c>
      <c r="B1646" s="31" t="s">
        <v>1875</v>
      </c>
      <c r="C1646" s="50" t="s">
        <v>1891</v>
      </c>
      <c r="D1646" s="31" t="s">
        <v>8786</v>
      </c>
      <c r="E1646" s="27" t="s">
        <v>10576</v>
      </c>
      <c r="F1646" s="31" t="str" cm="1">
        <f t="array" ref="F1646">NumLetras(H1646,2)</f>
        <v>Doscientos un mil cuatrocientos tres euros con trece céntimos</v>
      </c>
      <c r="G1646" s="32">
        <v>201403.13</v>
      </c>
      <c r="H1646" s="88">
        <f t="shared" si="25"/>
        <v>201403.13</v>
      </c>
    </row>
    <row r="1647" spans="1:8" s="89" customFormat="1" ht="122.4">
      <c r="A1647" s="31" t="s">
        <v>1177</v>
      </c>
      <c r="B1647" s="31" t="s">
        <v>1875</v>
      </c>
      <c r="C1647" s="50" t="s">
        <v>1892</v>
      </c>
      <c r="D1647" s="31" t="s">
        <v>8786</v>
      </c>
      <c r="E1647" s="27" t="s">
        <v>10577</v>
      </c>
      <c r="F1647" s="31" t="str" cm="1">
        <f t="array" ref="F1647">NumLetras(H1647,2)</f>
        <v>Doscientos once mil setecientos seis euros con veinticinco céntimos</v>
      </c>
      <c r="G1647" s="32">
        <v>211706.25</v>
      </c>
      <c r="H1647" s="88">
        <f t="shared" si="25"/>
        <v>211706.25</v>
      </c>
    </row>
    <row r="1648" spans="1:8" s="89" customFormat="1" ht="122.4">
      <c r="A1648" s="31" t="s">
        <v>1177</v>
      </c>
      <c r="B1648" s="31" t="s">
        <v>1875</v>
      </c>
      <c r="C1648" s="50" t="s">
        <v>1893</v>
      </c>
      <c r="D1648" s="31" t="s">
        <v>8786</v>
      </c>
      <c r="E1648" s="27" t="s">
        <v>10578</v>
      </c>
      <c r="F1648" s="31" t="str" cm="1">
        <f t="array" ref="F1648">NumLetras(H1648,2)</f>
        <v>Doscientos once mil setecientos seis euros con veinticinco céntimos</v>
      </c>
      <c r="G1648" s="32">
        <v>211706.25</v>
      </c>
      <c r="H1648" s="88">
        <f t="shared" si="25"/>
        <v>211706.25</v>
      </c>
    </row>
    <row r="1649" spans="1:8" s="89" customFormat="1" ht="122.4">
      <c r="A1649" s="31" t="s">
        <v>1177</v>
      </c>
      <c r="B1649" s="31" t="s">
        <v>1875</v>
      </c>
      <c r="C1649" s="50" t="s">
        <v>1894</v>
      </c>
      <c r="D1649" s="31" t="s">
        <v>8786</v>
      </c>
      <c r="E1649" s="27" t="s">
        <v>10579</v>
      </c>
      <c r="F1649" s="31" t="str" cm="1">
        <f t="array" ref="F1649">NumLetras(H1649,2)</f>
        <v>Doscientos diecisiete mil ocho euros con setenta y cinco céntimos</v>
      </c>
      <c r="G1649" s="32">
        <v>217008.75</v>
      </c>
      <c r="H1649" s="88">
        <f t="shared" si="25"/>
        <v>217008.75</v>
      </c>
    </row>
    <row r="1650" spans="1:8" s="89" customFormat="1" ht="122.4">
      <c r="A1650" s="31" t="s">
        <v>1177</v>
      </c>
      <c r="B1650" s="31" t="s">
        <v>1875</v>
      </c>
      <c r="C1650" s="50" t="s">
        <v>1895</v>
      </c>
      <c r="D1650" s="31" t="s">
        <v>8786</v>
      </c>
      <c r="E1650" s="27" t="s">
        <v>10580</v>
      </c>
      <c r="F1650" s="31" t="str" cm="1">
        <f t="array" ref="F1650">NumLetras(H1650,2)</f>
        <v>Doscientos diecisiete mil ocho euros con setenta y cinco céntimos</v>
      </c>
      <c r="G1650" s="32">
        <v>217008.75</v>
      </c>
      <c r="H1650" s="88">
        <f t="shared" si="25"/>
        <v>217008.75</v>
      </c>
    </row>
    <row r="1651" spans="1:8" s="89" customFormat="1" ht="122.4">
      <c r="A1651" s="31" t="s">
        <v>1177</v>
      </c>
      <c r="B1651" s="31" t="s">
        <v>1875</v>
      </c>
      <c r="C1651" s="50" t="s">
        <v>1896</v>
      </c>
      <c r="D1651" s="31" t="s">
        <v>8786</v>
      </c>
      <c r="E1651" s="27" t="s">
        <v>10581</v>
      </c>
      <c r="F1651" s="31" t="str" cm="1">
        <f t="array" ref="F1651">NumLetras(H1651,2)</f>
        <v>Doscientos veintidós mil trescientos once euros con veinticinco céntimos</v>
      </c>
      <c r="G1651" s="32">
        <v>222311.25</v>
      </c>
      <c r="H1651" s="88">
        <f t="shared" si="25"/>
        <v>222311.25</v>
      </c>
    </row>
    <row r="1652" spans="1:8" s="89" customFormat="1" ht="122.4">
      <c r="A1652" s="31" t="s">
        <v>1177</v>
      </c>
      <c r="B1652" s="31" t="s">
        <v>1875</v>
      </c>
      <c r="C1652" s="50" t="s">
        <v>1897</v>
      </c>
      <c r="D1652" s="31" t="s">
        <v>8786</v>
      </c>
      <c r="E1652" s="27" t="s">
        <v>10582</v>
      </c>
      <c r="F1652" s="31" t="str" cm="1">
        <f t="array" ref="F1652">NumLetras(H1652,2)</f>
        <v>Doscientos veintidós mil trescientos once euros con veinticinco céntimos</v>
      </c>
      <c r="G1652" s="32">
        <v>222311.25</v>
      </c>
      <c r="H1652" s="88">
        <f t="shared" si="25"/>
        <v>222311.25</v>
      </c>
    </row>
    <row r="1653" spans="1:8" s="89" customFormat="1" ht="61.2">
      <c r="A1653" s="31" t="s">
        <v>1177</v>
      </c>
      <c r="B1653" s="31" t="s">
        <v>1875</v>
      </c>
      <c r="C1653" s="50" t="s">
        <v>1898</v>
      </c>
      <c r="D1653" s="31" t="s">
        <v>8786</v>
      </c>
      <c r="E1653" s="27" t="s">
        <v>10858</v>
      </c>
      <c r="F1653" s="31" t="str" cm="1">
        <f t="array" ref="F1653">NumLetras(H1653,2)</f>
        <v>Ciento seis mil trescientos setenta y ocho euros con trece céntimos</v>
      </c>
      <c r="G1653" s="32">
        <v>106378.13</v>
      </c>
      <c r="H1653" s="88">
        <f t="shared" si="25"/>
        <v>106378.13</v>
      </c>
    </row>
    <row r="1654" spans="1:8" s="89" customFormat="1" ht="169.95" customHeight="1">
      <c r="A1654" s="31" t="s">
        <v>1177</v>
      </c>
      <c r="B1654" s="31" t="s">
        <v>1875</v>
      </c>
      <c r="C1654" s="50" t="s">
        <v>1899</v>
      </c>
      <c r="D1654" s="31" t="s">
        <v>8786</v>
      </c>
      <c r="E1654" s="27" t="s">
        <v>9531</v>
      </c>
      <c r="F1654" s="31" t="str" cm="1">
        <f t="array" ref="F1654">NumLetras(H1654,2)</f>
        <v>Treinta y dos mil setecientos cincuenta y cuatro euros con sesenta y cuatro céntimos</v>
      </c>
      <c r="G1654" s="32">
        <v>32754.639999999999</v>
      </c>
      <c r="H1654" s="88">
        <f t="shared" si="25"/>
        <v>32754.639999999999</v>
      </c>
    </row>
    <row r="1655" spans="1:8" s="89" customFormat="1" ht="176.4" customHeight="1">
      <c r="A1655" s="31" t="s">
        <v>1177</v>
      </c>
      <c r="B1655" s="31" t="s">
        <v>1875</v>
      </c>
      <c r="C1655" s="50" t="s">
        <v>1900</v>
      </c>
      <c r="D1655" s="31" t="s">
        <v>8786</v>
      </c>
      <c r="E1655" s="27" t="s">
        <v>9532</v>
      </c>
      <c r="F1655" s="31" t="str" cm="1">
        <f t="array" ref="F1655">NumLetras(H1655,2)</f>
        <v>Treinta y cuatro mil seiscientos cincuenta y ocho euros con cincuenta y cinco céntimos</v>
      </c>
      <c r="G1655" s="32">
        <v>34658.550000000003</v>
      </c>
      <c r="H1655" s="88">
        <f t="shared" si="25"/>
        <v>34658.550000000003</v>
      </c>
    </row>
    <row r="1656" spans="1:8" s="89" customFormat="1" ht="142.80000000000001">
      <c r="A1656" s="31" t="s">
        <v>1177</v>
      </c>
      <c r="B1656" s="31" t="s">
        <v>1875</v>
      </c>
      <c r="C1656" s="50" t="s">
        <v>1901</v>
      </c>
      <c r="D1656" s="31" t="s">
        <v>8786</v>
      </c>
      <c r="E1656" s="27" t="s">
        <v>9533</v>
      </c>
      <c r="F1656" s="31" t="str" cm="1">
        <f t="array" ref="F1656">NumLetras(H1656,2)</f>
        <v>Treinta y cinco mil seiscientos diez euros con treinta céntimos</v>
      </c>
      <c r="G1656" s="32">
        <v>35610.300000000003</v>
      </c>
      <c r="H1656" s="88">
        <f t="shared" si="25"/>
        <v>35610.300000000003</v>
      </c>
    </row>
    <row r="1657" spans="1:8" s="89" customFormat="1" ht="142.80000000000001">
      <c r="A1657" s="31" t="s">
        <v>1177</v>
      </c>
      <c r="B1657" s="31" t="s">
        <v>1875</v>
      </c>
      <c r="C1657" s="50" t="s">
        <v>1902</v>
      </c>
      <c r="D1657" s="31" t="s">
        <v>8786</v>
      </c>
      <c r="E1657" s="27" t="s">
        <v>9534</v>
      </c>
      <c r="F1657" s="31" t="str" cm="1">
        <f t="array" ref="F1657">NumLetras(H1657,2)</f>
        <v>Treinta y siete mil quinientos trece euros con ochenta céntimos</v>
      </c>
      <c r="G1657" s="32">
        <v>37513.800000000003</v>
      </c>
      <c r="H1657" s="88">
        <f t="shared" si="25"/>
        <v>37513.800000000003</v>
      </c>
    </row>
    <row r="1658" spans="1:8" s="89" customFormat="1" ht="171.6" customHeight="1">
      <c r="A1658" s="31" t="s">
        <v>1177</v>
      </c>
      <c r="B1658" s="31" t="s">
        <v>1875</v>
      </c>
      <c r="C1658" s="50" t="s">
        <v>1903</v>
      </c>
      <c r="D1658" s="31" t="s">
        <v>8786</v>
      </c>
      <c r="E1658" s="27" t="s">
        <v>9535</v>
      </c>
      <c r="F1658" s="31" t="str" cm="1">
        <f t="array" ref="F1658">NumLetras(H1658,2)</f>
        <v>Cuarenta y siete mil setecientos quince euros con ocho céntimos</v>
      </c>
      <c r="G1658" s="32">
        <v>47715.08</v>
      </c>
      <c r="H1658" s="88">
        <f t="shared" si="25"/>
        <v>47715.08</v>
      </c>
    </row>
    <row r="1659" spans="1:8" s="89" customFormat="1" ht="142.80000000000001">
      <c r="A1659" s="31" t="s">
        <v>1177</v>
      </c>
      <c r="B1659" s="31" t="s">
        <v>1875</v>
      </c>
      <c r="C1659" s="50" t="s">
        <v>1904</v>
      </c>
      <c r="D1659" s="31" t="s">
        <v>8786</v>
      </c>
      <c r="E1659" s="27" t="s">
        <v>9536</v>
      </c>
      <c r="F1659" s="31" t="str" cm="1">
        <f t="array" ref="F1659">NumLetras(H1659,2)</f>
        <v>Treinta y ocho mil cuatrocientos sesenta y cinco euros con cincuenta y cinco céntimos</v>
      </c>
      <c r="G1659" s="32">
        <v>38465.550000000003</v>
      </c>
      <c r="H1659" s="88">
        <f t="shared" si="25"/>
        <v>38465.550000000003</v>
      </c>
    </row>
    <row r="1660" spans="1:8" s="89" customFormat="1" ht="142.80000000000001">
      <c r="A1660" s="31" t="s">
        <v>1177</v>
      </c>
      <c r="B1660" s="31" t="s">
        <v>1875</v>
      </c>
      <c r="C1660" s="50" t="s">
        <v>7375</v>
      </c>
      <c r="D1660" s="31" t="s">
        <v>8786</v>
      </c>
      <c r="E1660" s="27" t="s">
        <v>9537</v>
      </c>
      <c r="F1660" s="31" t="str" cm="1">
        <f t="array" ref="F1660">NumLetras(H1660,2)</f>
        <v>Cuarenta y tres mil doscientos veinticuatro euros con treinta céntimos</v>
      </c>
      <c r="G1660" s="32">
        <v>43224.3</v>
      </c>
      <c r="H1660" s="88">
        <f t="shared" si="25"/>
        <v>43224.3</v>
      </c>
    </row>
    <row r="1661" spans="1:8" s="89" customFormat="1" ht="169.2" customHeight="1">
      <c r="A1661" s="31" t="s">
        <v>1177</v>
      </c>
      <c r="B1661" s="31" t="s">
        <v>1875</v>
      </c>
      <c r="C1661" s="50" t="s">
        <v>7376</v>
      </c>
      <c r="D1661" s="31" t="s">
        <v>8786</v>
      </c>
      <c r="E1661" s="27" t="s">
        <v>9538</v>
      </c>
      <c r="F1661" s="31" t="str" cm="1">
        <f t="array" ref="F1661">NumLetras(H1661,2)</f>
        <v>Sesenta y tres mil ochocientos treinta y ocho euros con ochenta céntimos</v>
      </c>
      <c r="G1661" s="32">
        <v>63838.8</v>
      </c>
      <c r="H1661" s="88">
        <f t="shared" si="25"/>
        <v>63838.8</v>
      </c>
    </row>
    <row r="1662" spans="1:8" s="89" customFormat="1" ht="142.80000000000001">
      <c r="A1662" s="31" t="s">
        <v>1177</v>
      </c>
      <c r="B1662" s="31" t="s">
        <v>1875</v>
      </c>
      <c r="C1662" s="50" t="s">
        <v>7377</v>
      </c>
      <c r="D1662" s="31" t="s">
        <v>8786</v>
      </c>
      <c r="E1662" s="27" t="s">
        <v>9539</v>
      </c>
      <c r="F1662" s="31" t="str" cm="1">
        <f t="array" ref="F1662">NumLetras(H1662,2)</f>
        <v>Cincuenta y siete mil doscientos treinta y dos euros con cincuenta y ocho céntimos</v>
      </c>
      <c r="G1662" s="32">
        <v>57232.58</v>
      </c>
      <c r="H1662" s="88">
        <f t="shared" si="25"/>
        <v>57232.58</v>
      </c>
    </row>
    <row r="1663" spans="1:8" s="89" customFormat="1" ht="142.80000000000001">
      <c r="A1663" s="31" t="s">
        <v>1177</v>
      </c>
      <c r="B1663" s="31" t="s">
        <v>1875</v>
      </c>
      <c r="C1663" s="50" t="s">
        <v>7378</v>
      </c>
      <c r="D1663" s="31" t="s">
        <v>8786</v>
      </c>
      <c r="E1663" s="27" t="s">
        <v>9540</v>
      </c>
      <c r="F1663" s="31" t="str" cm="1">
        <f t="array" ref="F1663">NumLetras(H1663,2)</f>
        <v>Cincuenta y un mil quinientos veintidós euros con ocho céntimos</v>
      </c>
      <c r="G1663" s="32">
        <v>51522.080000000002</v>
      </c>
      <c r="H1663" s="88">
        <f t="shared" si="25"/>
        <v>51522.080000000002</v>
      </c>
    </row>
    <row r="1664" spans="1:8" s="89" customFormat="1" ht="193.5" customHeight="1">
      <c r="A1664" s="31" t="s">
        <v>1177</v>
      </c>
      <c r="B1664" s="31" t="s">
        <v>1875</v>
      </c>
      <c r="C1664" s="50" t="s">
        <v>7379</v>
      </c>
      <c r="D1664" s="31" t="s">
        <v>8786</v>
      </c>
      <c r="E1664" s="27" t="s">
        <v>9541</v>
      </c>
      <c r="F1664" s="31" t="str" cm="1">
        <f t="array" ref="F1664">NumLetras(H1664,2)</f>
        <v>Cincuenta y siete mil doscientos treinta y dos euros con cincuenta y ocho céntimos</v>
      </c>
      <c r="G1664" s="32">
        <v>57232.58</v>
      </c>
      <c r="H1664" s="88">
        <f t="shared" si="25"/>
        <v>57232.58</v>
      </c>
    </row>
    <row r="1665" spans="1:8" s="89" customFormat="1" ht="142.80000000000001">
      <c r="A1665" s="31" t="s">
        <v>1177</v>
      </c>
      <c r="B1665" s="31" t="s">
        <v>1875</v>
      </c>
      <c r="C1665" s="50" t="s">
        <v>7380</v>
      </c>
      <c r="D1665" s="31" t="s">
        <v>8786</v>
      </c>
      <c r="E1665" s="27" t="s">
        <v>9542</v>
      </c>
      <c r="F1665" s="31" t="str" cm="1">
        <f t="array" ref="F1665">NumLetras(H1665,2)</f>
        <v>Sesenta y nueve mil ochocientos treinta y dos euros con ochenta céntimos</v>
      </c>
      <c r="G1665" s="32">
        <v>69832.800000000003</v>
      </c>
      <c r="H1665" s="88">
        <f t="shared" si="25"/>
        <v>69832.800000000003</v>
      </c>
    </row>
    <row r="1666" spans="1:8" s="89" customFormat="1" ht="142.80000000000001">
      <c r="A1666" s="31" t="s">
        <v>1177</v>
      </c>
      <c r="B1666" s="31" t="s">
        <v>1875</v>
      </c>
      <c r="C1666" s="50" t="s">
        <v>7381</v>
      </c>
      <c r="D1666" s="31" t="s">
        <v>8786</v>
      </c>
      <c r="E1666" s="27" t="s">
        <v>9543</v>
      </c>
      <c r="F1666" s="31" t="str" cm="1">
        <f t="array" ref="F1666">NumLetras(H1666,2)</f>
        <v>Sesenta y cinco mil setecientos treinta y un euros con cincuenta céntimos</v>
      </c>
      <c r="G1666" s="32">
        <v>65731.5</v>
      </c>
      <c r="H1666" s="88">
        <f t="shared" si="25"/>
        <v>65731.5</v>
      </c>
    </row>
    <row r="1667" spans="1:8" s="89" customFormat="1" ht="142.80000000000001">
      <c r="A1667" s="31" t="s">
        <v>1177</v>
      </c>
      <c r="B1667" s="31" t="s">
        <v>1875</v>
      </c>
      <c r="C1667" s="50" t="s">
        <v>7382</v>
      </c>
      <c r="D1667" s="31" t="s">
        <v>8786</v>
      </c>
      <c r="E1667" s="27" t="s">
        <v>9544</v>
      </c>
      <c r="F1667" s="31" t="str" cm="1">
        <f t="array" ref="F1667">NumLetras(H1667,2)</f>
        <v>Cincuenta y siete mil doscientos treinta y dos euros con cincuenta y ocho céntimos</v>
      </c>
      <c r="G1667" s="32">
        <v>57232.58</v>
      </c>
      <c r="H1667" s="88">
        <f t="shared" si="25"/>
        <v>57232.58</v>
      </c>
    </row>
    <row r="1668" spans="1:8" s="89" customFormat="1" ht="142.80000000000001">
      <c r="A1668" s="31" t="s">
        <v>1177</v>
      </c>
      <c r="B1668" s="31" t="s">
        <v>1875</v>
      </c>
      <c r="C1668" s="50" t="s">
        <v>7383</v>
      </c>
      <c r="D1668" s="31" t="s">
        <v>8786</v>
      </c>
      <c r="E1668" s="27" t="s">
        <v>9545</v>
      </c>
      <c r="F1668" s="31" t="str" cm="1">
        <f t="array" ref="F1668">NumLetras(H1668,2)</f>
        <v>Sesenta y un mil diecinueve euros con treinta y tres céntimos</v>
      </c>
      <c r="G1668" s="32">
        <v>61019.33</v>
      </c>
      <c r="H1668" s="88">
        <f t="shared" si="25"/>
        <v>61019.33</v>
      </c>
    </row>
    <row r="1669" spans="1:8" s="89" customFormat="1" ht="142.80000000000001">
      <c r="A1669" s="31" t="s">
        <v>1177</v>
      </c>
      <c r="B1669" s="31" t="s">
        <v>1875</v>
      </c>
      <c r="C1669" s="50" t="s">
        <v>7384</v>
      </c>
      <c r="D1669" s="31" t="s">
        <v>8786</v>
      </c>
      <c r="E1669" s="27" t="s">
        <v>9546</v>
      </c>
      <c r="F1669" s="31" t="str" cm="1">
        <f t="array" ref="F1669">NumLetras(H1669,2)</f>
        <v>Setenta y tres mil seiscientos treinta y nueve euros con ochenta céntimos</v>
      </c>
      <c r="G1669" s="32">
        <v>73639.8</v>
      </c>
      <c r="H1669" s="88">
        <f t="shared" si="25"/>
        <v>73639.8</v>
      </c>
    </row>
    <row r="1670" spans="1:8" s="89" customFormat="1" ht="142.80000000000001">
      <c r="A1670" s="31" t="s">
        <v>1177</v>
      </c>
      <c r="B1670" s="31" t="s">
        <v>1875</v>
      </c>
      <c r="C1670" s="50" t="s">
        <v>7385</v>
      </c>
      <c r="D1670" s="31" t="s">
        <v>8786</v>
      </c>
      <c r="E1670" s="27" t="s">
        <v>9547</v>
      </c>
      <c r="F1670" s="31" t="str" cm="1">
        <f t="array" ref="F1670">NumLetras(H1670,2)</f>
        <v>Sesenta y cinco mil setecientos treinta y un euros con cincuenta céntimos</v>
      </c>
      <c r="G1670" s="32">
        <v>65731.5</v>
      </c>
      <c r="H1670" s="88">
        <f t="shared" si="25"/>
        <v>65731.5</v>
      </c>
    </row>
    <row r="1671" spans="1:8" s="89" customFormat="1" ht="142.80000000000001">
      <c r="A1671" s="31" t="s">
        <v>1177</v>
      </c>
      <c r="B1671" s="31" t="s">
        <v>1875</v>
      </c>
      <c r="C1671" s="50" t="s">
        <v>7386</v>
      </c>
      <c r="D1671" s="31" t="s">
        <v>8786</v>
      </c>
      <c r="E1671" s="27" t="s">
        <v>9548</v>
      </c>
      <c r="F1671" s="31" t="str" cm="1">
        <f t="array" ref="F1671">NumLetras(H1671,2)</f>
        <v>Noventa y tres mil setecientos treinta y un euros con veintinueve céntimos</v>
      </c>
      <c r="G1671" s="32">
        <v>93731.29</v>
      </c>
      <c r="H1671" s="88">
        <f t="shared" si="25"/>
        <v>93731.29</v>
      </c>
    </row>
    <row r="1672" spans="1:8" s="89" customFormat="1" ht="142.80000000000001">
      <c r="A1672" s="31" t="s">
        <v>1177</v>
      </c>
      <c r="B1672" s="31" t="s">
        <v>1875</v>
      </c>
      <c r="C1672" s="50" t="s">
        <v>7387</v>
      </c>
      <c r="D1672" s="31" t="s">
        <v>8786</v>
      </c>
      <c r="E1672" s="27" t="s">
        <v>9549</v>
      </c>
      <c r="F1672" s="31" t="str" cm="1">
        <f t="array" ref="F1672">NumLetras(H1672,2)</f>
        <v>Setenta y un mil cuatrocientos cuarenta y dos euros</v>
      </c>
      <c r="G1672" s="32">
        <v>71442</v>
      </c>
      <c r="H1672" s="88">
        <f t="shared" si="25"/>
        <v>71442</v>
      </c>
    </row>
    <row r="1673" spans="1:8" s="89" customFormat="1" ht="142.80000000000001">
      <c r="A1673" s="31" t="s">
        <v>1177</v>
      </c>
      <c r="B1673" s="31" t="s">
        <v>1875</v>
      </c>
      <c r="C1673" s="50" t="s">
        <v>7388</v>
      </c>
      <c r="D1673" s="31" t="s">
        <v>8786</v>
      </c>
      <c r="E1673" s="27" t="s">
        <v>9550</v>
      </c>
      <c r="F1673" s="31" t="str" cm="1">
        <f t="array" ref="F1673">NumLetras(H1673,2)</f>
        <v>Setenta y nueve mil treinta y cinco euros con setenta y cinco céntimos</v>
      </c>
      <c r="G1673" s="32">
        <v>79035.75</v>
      </c>
      <c r="H1673" s="88">
        <f t="shared" si="25"/>
        <v>79035.75</v>
      </c>
    </row>
    <row r="1674" spans="1:8" s="89" customFormat="1" ht="142.80000000000001">
      <c r="A1674" s="31" t="s">
        <v>1177</v>
      </c>
      <c r="B1674" s="31" t="s">
        <v>1875</v>
      </c>
      <c r="C1674" s="50" t="s">
        <v>7389</v>
      </c>
      <c r="D1674" s="31" t="s">
        <v>8786</v>
      </c>
      <c r="E1674" s="27" t="s">
        <v>9551</v>
      </c>
      <c r="F1674" s="31" t="str" cm="1">
        <f t="array" ref="F1674">NumLetras(H1674,2)</f>
        <v>Noventa y dos mil trescientos cuarenta euros</v>
      </c>
      <c r="G1674" s="32">
        <v>92340</v>
      </c>
      <c r="H1674" s="88">
        <f t="shared" si="25"/>
        <v>92340</v>
      </c>
    </row>
    <row r="1675" spans="1:8" s="89" customFormat="1" ht="142.80000000000001">
      <c r="A1675" s="31" t="s">
        <v>1177</v>
      </c>
      <c r="B1675" s="31" t="s">
        <v>1875</v>
      </c>
      <c r="C1675" s="50" t="s">
        <v>7390</v>
      </c>
      <c r="D1675" s="31" t="s">
        <v>8786</v>
      </c>
      <c r="E1675" s="27" t="s">
        <v>9552</v>
      </c>
      <c r="F1675" s="31" t="str" cm="1">
        <f t="array" ref="F1675">NumLetras(H1675,2)</f>
        <v>Ciento trece mil ochocientos sesenta y nueve euros con trece céntimos</v>
      </c>
      <c r="G1675" s="32">
        <v>113869.13</v>
      </c>
      <c r="H1675" s="88">
        <f t="shared" si="25"/>
        <v>113869.13</v>
      </c>
    </row>
    <row r="1676" spans="1:8" s="89" customFormat="1" ht="142.80000000000001">
      <c r="A1676" s="31" t="s">
        <v>1177</v>
      </c>
      <c r="B1676" s="31" t="s">
        <v>1875</v>
      </c>
      <c r="C1676" s="50" t="s">
        <v>7391</v>
      </c>
      <c r="D1676" s="31" t="s">
        <v>8786</v>
      </c>
      <c r="E1676" s="27" t="s">
        <v>9553</v>
      </c>
      <c r="F1676" s="31" t="str" cm="1">
        <f t="array" ref="F1676">NumLetras(H1676,2)</f>
        <v>Noventa y un mil ochocientos cuarenta y ocho euros con cuatro céntimos</v>
      </c>
      <c r="G1676" s="32">
        <v>91848.04</v>
      </c>
      <c r="H1676" s="88">
        <f t="shared" si="25"/>
        <v>91848.04</v>
      </c>
    </row>
    <row r="1677" spans="1:8" s="89" customFormat="1" ht="142.80000000000001">
      <c r="A1677" s="31" t="s">
        <v>1177</v>
      </c>
      <c r="B1677" s="31" t="s">
        <v>1875</v>
      </c>
      <c r="C1677" s="50" t="s">
        <v>7392</v>
      </c>
      <c r="D1677" s="31" t="s">
        <v>8786</v>
      </c>
      <c r="E1677" s="27" t="s">
        <v>9554</v>
      </c>
      <c r="F1677" s="31" t="str" cm="1">
        <f t="array" ref="F1677">NumLetras(H1677,2)</f>
        <v>Noventa y seis mil ciento cuarenta y siete euros</v>
      </c>
      <c r="G1677" s="32">
        <v>96147</v>
      </c>
      <c r="H1677" s="88">
        <f t="shared" si="25"/>
        <v>96147</v>
      </c>
    </row>
    <row r="1678" spans="1:8" s="89" customFormat="1" ht="142.80000000000001">
      <c r="A1678" s="31" t="s">
        <v>1177</v>
      </c>
      <c r="B1678" s="31" t="s">
        <v>1875</v>
      </c>
      <c r="C1678" s="50" t="s">
        <v>7393</v>
      </c>
      <c r="D1678" s="31" t="s">
        <v>8786</v>
      </c>
      <c r="E1678" s="27" t="s">
        <v>9555</v>
      </c>
      <c r="F1678" s="31" t="str" cm="1">
        <f t="array" ref="F1678">NumLetras(H1678,2)</f>
        <v>Ciento trece mil doscientos cincuenta y ocho euros con veinticinco céntimos</v>
      </c>
      <c r="G1678" s="32">
        <v>113258.25</v>
      </c>
      <c r="H1678" s="88">
        <f t="shared" si="25"/>
        <v>113258.25</v>
      </c>
    </row>
    <row r="1679" spans="1:8" s="89" customFormat="1" ht="142.80000000000001">
      <c r="A1679" s="31" t="s">
        <v>1177</v>
      </c>
      <c r="B1679" s="31" t="s">
        <v>1875</v>
      </c>
      <c r="C1679" s="50" t="s">
        <v>7394</v>
      </c>
      <c r="D1679" s="31" t="s">
        <v>8786</v>
      </c>
      <c r="E1679" s="27" t="s">
        <v>9556</v>
      </c>
      <c r="F1679" s="31" t="str" cm="1">
        <f t="array" ref="F1679">NumLetras(H1679,2)</f>
        <v>Ciento cuatro mil trescientos setenta y un euros con ochenta y ocho céntimos</v>
      </c>
      <c r="G1679" s="32">
        <v>104371.88</v>
      </c>
      <c r="H1679" s="88">
        <f t="shared" si="25"/>
        <v>104371.88</v>
      </c>
    </row>
    <row r="1680" spans="1:8" s="89" customFormat="1" ht="142.80000000000001">
      <c r="A1680" s="31" t="s">
        <v>1177</v>
      </c>
      <c r="B1680" s="31" t="s">
        <v>1875</v>
      </c>
      <c r="C1680" s="50" t="s">
        <v>7395</v>
      </c>
      <c r="D1680" s="31" t="s">
        <v>8786</v>
      </c>
      <c r="E1680" s="27" t="s">
        <v>9557</v>
      </c>
      <c r="F1680" s="31" t="str" cm="1">
        <f t="array" ref="F1680">NumLetras(H1680,2)</f>
        <v>Ciento tres mil doscientos cuarenta y ocho euros con setenta y nueve céntimos</v>
      </c>
      <c r="G1680" s="32">
        <v>103248.79</v>
      </c>
      <c r="H1680" s="88">
        <f t="shared" si="25"/>
        <v>103248.79</v>
      </c>
    </row>
    <row r="1681" spans="1:8" s="89" customFormat="1" ht="142.80000000000001">
      <c r="A1681" s="31" t="s">
        <v>1177</v>
      </c>
      <c r="B1681" s="31" t="s">
        <v>1875</v>
      </c>
      <c r="C1681" s="50" t="s">
        <v>7396</v>
      </c>
      <c r="D1681" s="31" t="s">
        <v>8786</v>
      </c>
      <c r="E1681" s="27" t="s">
        <v>9558</v>
      </c>
      <c r="F1681" s="31" t="str" cm="1">
        <f t="array" ref="F1681">NumLetras(H1681,2)</f>
        <v>Ciento ocho mil novecientos treinta y nueve euros con cuatro céntimos</v>
      </c>
      <c r="G1681" s="32">
        <v>108939.04</v>
      </c>
      <c r="H1681" s="88">
        <f t="shared" si="25"/>
        <v>108939.04</v>
      </c>
    </row>
    <row r="1682" spans="1:8" s="89" customFormat="1" ht="142.80000000000001">
      <c r="A1682" s="31" t="s">
        <v>1177</v>
      </c>
      <c r="B1682" s="31" t="s">
        <v>1875</v>
      </c>
      <c r="C1682" s="50" t="s">
        <v>7397</v>
      </c>
      <c r="D1682" s="31" t="s">
        <v>8786</v>
      </c>
      <c r="E1682" s="27" t="s">
        <v>9559</v>
      </c>
      <c r="F1682" s="31" t="str" cm="1">
        <f t="array" ref="F1682">NumLetras(H1682,2)</f>
        <v>Ciento veinte mil novecientos veintisiete euros con cuatro céntimos</v>
      </c>
      <c r="G1682" s="32">
        <v>120927.03999999999</v>
      </c>
      <c r="H1682" s="88">
        <f t="shared" si="25"/>
        <v>120927.03999999999</v>
      </c>
    </row>
    <row r="1683" spans="1:8" s="89" customFormat="1" ht="142.80000000000001">
      <c r="A1683" s="31" t="s">
        <v>1177</v>
      </c>
      <c r="B1683" s="31" t="s">
        <v>1875</v>
      </c>
      <c r="C1683" s="50" t="s">
        <v>7398</v>
      </c>
      <c r="D1683" s="31" t="s">
        <v>8786</v>
      </c>
      <c r="E1683" s="27" t="s">
        <v>9560</v>
      </c>
      <c r="F1683" s="31" t="str" cm="1">
        <f t="array" ref="F1683">NumLetras(H1683,2)</f>
        <v>Ciento treinta y cinco mil ciento trece euros con veintinueve céntimos</v>
      </c>
      <c r="G1683" s="32">
        <v>135113.29</v>
      </c>
      <c r="H1683" s="88">
        <f t="shared" si="25"/>
        <v>135113.29</v>
      </c>
    </row>
    <row r="1684" spans="1:8" s="89" customFormat="1" ht="142.80000000000001">
      <c r="A1684" s="31" t="s">
        <v>1177</v>
      </c>
      <c r="B1684" s="31" t="s">
        <v>1875</v>
      </c>
      <c r="C1684" s="50" t="s">
        <v>7399</v>
      </c>
      <c r="D1684" s="31" t="s">
        <v>8786</v>
      </c>
      <c r="E1684" s="27" t="s">
        <v>9561</v>
      </c>
      <c r="F1684" s="31" t="str" cm="1">
        <f t="array" ref="F1684">NumLetras(H1684,2)</f>
        <v>Ciento veinte mil setecientos cincuenta y tres euros</v>
      </c>
      <c r="G1684" s="32">
        <v>120753</v>
      </c>
      <c r="H1684" s="88">
        <f t="shared" si="25"/>
        <v>120753</v>
      </c>
    </row>
    <row r="1685" spans="1:8" s="89" customFormat="1" ht="142.80000000000001">
      <c r="A1685" s="31" t="s">
        <v>1177</v>
      </c>
      <c r="B1685" s="31" t="s">
        <v>1875</v>
      </c>
      <c r="C1685" s="50" t="s">
        <v>7400</v>
      </c>
      <c r="D1685" s="31" t="s">
        <v>8786</v>
      </c>
      <c r="E1685" s="27" t="s">
        <v>9562</v>
      </c>
      <c r="F1685" s="31" t="str" cm="1">
        <f t="array" ref="F1685">NumLetras(H1685,2)</f>
        <v>Ciento veintiún mil cuatrocientos ochenta y tres euros con trece céntimos</v>
      </c>
      <c r="G1685" s="32">
        <v>121483.13</v>
      </c>
      <c r="H1685" s="88">
        <f t="shared" si="25"/>
        <v>121483.13</v>
      </c>
    </row>
    <row r="1686" spans="1:8" s="89" customFormat="1" ht="142.80000000000001">
      <c r="A1686" s="31" t="s">
        <v>1177</v>
      </c>
      <c r="B1686" s="31" t="s">
        <v>1875</v>
      </c>
      <c r="C1686" s="50" t="s">
        <v>7401</v>
      </c>
      <c r="D1686" s="31" t="s">
        <v>8786</v>
      </c>
      <c r="E1686" s="27" t="s">
        <v>9563</v>
      </c>
      <c r="F1686" s="31" t="str" cm="1">
        <f t="array" ref="F1686">NumLetras(H1686,2)</f>
        <v>Ciento veintisiete mil ciento setenta y tres euros con treinta y ocho céntimos</v>
      </c>
      <c r="G1686" s="32">
        <v>127173.38</v>
      </c>
      <c r="H1686" s="88">
        <f t="shared" si="25"/>
        <v>127173.38</v>
      </c>
    </row>
    <row r="1687" spans="1:8" s="89" customFormat="1" ht="142.80000000000001">
      <c r="A1687" s="31" t="s">
        <v>1177</v>
      </c>
      <c r="B1687" s="31" t="s">
        <v>1875</v>
      </c>
      <c r="C1687" s="50" t="s">
        <v>7402</v>
      </c>
      <c r="D1687" s="31" t="s">
        <v>8786</v>
      </c>
      <c r="E1687" s="27" t="s">
        <v>9564</v>
      </c>
      <c r="F1687" s="31" t="str" cm="1">
        <f t="array" ref="F1687">NumLetras(H1687,2)</f>
        <v>Ciento treinta y seis mil seiscientos noventa euros con ochenta y ocho céntimos</v>
      </c>
      <c r="G1687" s="32">
        <v>136690.88</v>
      </c>
      <c r="H1687" s="88">
        <f t="shared" si="25"/>
        <v>136690.88</v>
      </c>
    </row>
    <row r="1688" spans="1:8" s="89" customFormat="1" ht="142.80000000000001">
      <c r="A1688" s="31" t="s">
        <v>1177</v>
      </c>
      <c r="B1688" s="31" t="s">
        <v>1875</v>
      </c>
      <c r="C1688" s="50" t="s">
        <v>7403</v>
      </c>
      <c r="D1688" s="31" t="s">
        <v>8786</v>
      </c>
      <c r="E1688" s="27" t="s">
        <v>9565</v>
      </c>
      <c r="F1688" s="31" t="str" cm="1">
        <f t="array" ref="F1688">NumLetras(H1688,2)</f>
        <v>Ciento cincuenta y dos mil seiscientos cincuenta y ocho euros con setenta y nueve céntimos</v>
      </c>
      <c r="G1688" s="32">
        <v>152658.79</v>
      </c>
      <c r="H1688" s="88">
        <f t="shared" si="25"/>
        <v>152658.79</v>
      </c>
    </row>
    <row r="1689" spans="1:8" s="89" customFormat="1" ht="142.80000000000001">
      <c r="A1689" s="31" t="s">
        <v>1177</v>
      </c>
      <c r="B1689" s="31" t="s">
        <v>1875</v>
      </c>
      <c r="C1689" s="50" t="s">
        <v>7404</v>
      </c>
      <c r="D1689" s="31" t="s">
        <v>8786</v>
      </c>
      <c r="E1689" s="27" t="s">
        <v>9566</v>
      </c>
      <c r="F1689" s="31" t="str" cm="1">
        <f t="array" ref="F1689">NumLetras(H1689,2)</f>
        <v>Ciento treinta y cuatro mil cincuenta y siete euros con veinticinco céntimos</v>
      </c>
      <c r="G1689" s="32">
        <v>134057.25</v>
      </c>
      <c r="H1689" s="88">
        <f t="shared" si="25"/>
        <v>134057.25</v>
      </c>
    </row>
    <row r="1690" spans="1:8" s="89" customFormat="1" ht="142.80000000000001">
      <c r="A1690" s="31" t="s">
        <v>1177</v>
      </c>
      <c r="B1690" s="31" t="s">
        <v>1875</v>
      </c>
      <c r="C1690" s="50" t="s">
        <v>7405</v>
      </c>
      <c r="D1690" s="31" t="s">
        <v>8786</v>
      </c>
      <c r="E1690" s="27" t="s">
        <v>9567</v>
      </c>
      <c r="F1690" s="31" t="str" cm="1">
        <f t="array" ref="F1690">NumLetras(H1690,2)</f>
        <v>Ciento sesenta y dos mil quinientos sesenta y nueve euros con veinticinco céntimos</v>
      </c>
      <c r="G1690" s="32">
        <v>162569.25</v>
      </c>
      <c r="H1690" s="88">
        <f t="shared" ref="H1690:H1753" si="26">G1690*(1-$H$2)</f>
        <v>162569.25</v>
      </c>
    </row>
    <row r="1691" spans="1:8" s="89" customFormat="1" ht="142.80000000000001">
      <c r="A1691" s="31" t="s">
        <v>1177</v>
      </c>
      <c r="B1691" s="31" t="s">
        <v>1875</v>
      </c>
      <c r="C1691" s="50" t="s">
        <v>7406</v>
      </c>
      <c r="D1691" s="31" t="s">
        <v>8786</v>
      </c>
      <c r="E1691" s="27" t="s">
        <v>9568</v>
      </c>
      <c r="F1691" s="31" t="str" cm="1">
        <f t="array" ref="F1691">NumLetras(H1691,2)</f>
        <v>Ciento cincuenta y ocho mil setecientos sesenta y dos euros con veinticinco céntimos</v>
      </c>
      <c r="G1691" s="32">
        <v>158762.25</v>
      </c>
      <c r="H1691" s="88">
        <f t="shared" si="26"/>
        <v>158762.25</v>
      </c>
    </row>
    <row r="1692" spans="1:8" s="89" customFormat="1" ht="142.80000000000001">
      <c r="A1692" s="31" t="s">
        <v>1177</v>
      </c>
      <c r="B1692" s="31" t="s">
        <v>1875</v>
      </c>
      <c r="C1692" s="50" t="s">
        <v>7407</v>
      </c>
      <c r="D1692" s="31" t="s">
        <v>8786</v>
      </c>
      <c r="E1692" s="27" t="s">
        <v>9569</v>
      </c>
      <c r="F1692" s="31" t="str" cm="1">
        <f t="array" ref="F1692">NumLetras(H1692,2)</f>
        <v>Ciento sesenta y siete mil ochenta y seis euros con trece céntimos</v>
      </c>
      <c r="G1692" s="32">
        <v>167086.13</v>
      </c>
      <c r="H1692" s="88">
        <f t="shared" si="26"/>
        <v>167086.13</v>
      </c>
    </row>
    <row r="1693" spans="1:8" s="89" customFormat="1" ht="142.80000000000001">
      <c r="A1693" s="31" t="s">
        <v>1177</v>
      </c>
      <c r="B1693" s="31" t="s">
        <v>1875</v>
      </c>
      <c r="C1693" s="50" t="s">
        <v>7408</v>
      </c>
      <c r="D1693" s="31" t="s">
        <v>8786</v>
      </c>
      <c r="E1693" s="27" t="s">
        <v>9570</v>
      </c>
      <c r="F1693" s="31" t="str" cm="1">
        <f t="array" ref="F1693">NumLetras(H1693,2)</f>
        <v>Ciento setenta y cuatro mil setecientos euros con trece céntimos</v>
      </c>
      <c r="G1693" s="32">
        <v>174700.13</v>
      </c>
      <c r="H1693" s="88">
        <f t="shared" si="26"/>
        <v>174700.13</v>
      </c>
    </row>
    <row r="1694" spans="1:8" s="89" customFormat="1" ht="142.80000000000001">
      <c r="A1694" s="31" t="s">
        <v>1177</v>
      </c>
      <c r="B1694" s="31" t="s">
        <v>1875</v>
      </c>
      <c r="C1694" s="50" t="s">
        <v>7409</v>
      </c>
      <c r="D1694" s="31" t="s">
        <v>8786</v>
      </c>
      <c r="E1694" s="27" t="s">
        <v>9571</v>
      </c>
      <c r="F1694" s="31" t="str" cm="1">
        <f t="array" ref="F1694">NumLetras(H1694,2)</f>
        <v>Veintidós mil quinientos setenta y ocho euros con diecinueve céntimos</v>
      </c>
      <c r="G1694" s="32">
        <v>22578.19</v>
      </c>
      <c r="H1694" s="88">
        <f t="shared" si="26"/>
        <v>22578.19</v>
      </c>
    </row>
    <row r="1695" spans="1:8" s="89" customFormat="1" ht="142.80000000000001">
      <c r="A1695" s="31" t="s">
        <v>1177</v>
      </c>
      <c r="B1695" s="31" t="s">
        <v>1875</v>
      </c>
      <c r="C1695" s="50" t="s">
        <v>7410</v>
      </c>
      <c r="D1695" s="31" t="s">
        <v>8786</v>
      </c>
      <c r="E1695" s="27" t="s">
        <v>9572</v>
      </c>
      <c r="F1695" s="31" t="str" cm="1">
        <f t="array" ref="F1695">NumLetras(H1695,2)</f>
        <v>Veinticuatro mil cuatrocientos quince euros con ochenta y ocho céntimos</v>
      </c>
      <c r="G1695" s="32">
        <v>24415.88</v>
      </c>
      <c r="H1695" s="88">
        <f t="shared" si="26"/>
        <v>24415.88</v>
      </c>
    </row>
    <row r="1696" spans="1:8" s="89" customFormat="1" ht="142.80000000000001">
      <c r="A1696" s="31" t="s">
        <v>1177</v>
      </c>
      <c r="B1696" s="31" t="s">
        <v>1875</v>
      </c>
      <c r="C1696" s="50" t="s">
        <v>7411</v>
      </c>
      <c r="D1696" s="31" t="s">
        <v>8786</v>
      </c>
      <c r="E1696" s="27" t="s">
        <v>9573</v>
      </c>
      <c r="F1696" s="31" t="str" cm="1">
        <f t="array" ref="F1696">NumLetras(H1696,2)</f>
        <v>Veintiséis mil quinientos cuarenta euros con veinticinco céntimos</v>
      </c>
      <c r="G1696" s="32">
        <v>26540.25</v>
      </c>
      <c r="H1696" s="88">
        <f t="shared" si="26"/>
        <v>26540.25</v>
      </c>
    </row>
    <row r="1697" spans="1:8" s="89" customFormat="1" ht="142.80000000000001">
      <c r="A1697" s="31" t="s">
        <v>1177</v>
      </c>
      <c r="B1697" s="31" t="s">
        <v>1875</v>
      </c>
      <c r="C1697" s="50" t="s">
        <v>7412</v>
      </c>
      <c r="D1697" s="31" t="s">
        <v>8786</v>
      </c>
      <c r="E1697" s="27" t="s">
        <v>9574</v>
      </c>
      <c r="F1697" s="31" t="str" cm="1">
        <f t="array" ref="F1697">NumLetras(H1697,2)</f>
        <v>Veintiocho mil seiscientos veintinueve euros con cincuenta y seis céntimos</v>
      </c>
      <c r="G1697" s="32">
        <v>28629.56</v>
      </c>
      <c r="H1697" s="88">
        <f t="shared" si="26"/>
        <v>28629.56</v>
      </c>
    </row>
    <row r="1698" spans="1:8" s="89" customFormat="1" ht="142.80000000000001">
      <c r="A1698" s="31" t="s">
        <v>1177</v>
      </c>
      <c r="B1698" s="31" t="s">
        <v>1875</v>
      </c>
      <c r="C1698" s="50" t="s">
        <v>7413</v>
      </c>
      <c r="D1698" s="31" t="s">
        <v>8786</v>
      </c>
      <c r="E1698" s="27" t="s">
        <v>9575</v>
      </c>
      <c r="F1698" s="31" t="str" cm="1">
        <f t="array" ref="F1698">NumLetras(H1698,2)</f>
        <v>Treinta mil setecientos cincuenta y tres euros con noventa y cuatro céntimos</v>
      </c>
      <c r="G1698" s="32">
        <v>30753.94</v>
      </c>
      <c r="H1698" s="88">
        <f t="shared" si="26"/>
        <v>30753.94</v>
      </c>
    </row>
    <row r="1699" spans="1:8" s="89" customFormat="1" ht="142.80000000000001">
      <c r="A1699" s="31" t="s">
        <v>1177</v>
      </c>
      <c r="B1699" s="31" t="s">
        <v>1875</v>
      </c>
      <c r="C1699" s="50" t="s">
        <v>7414</v>
      </c>
      <c r="D1699" s="31" t="s">
        <v>8786</v>
      </c>
      <c r="E1699" s="27" t="s">
        <v>9576</v>
      </c>
      <c r="F1699" s="31" t="str" cm="1">
        <f t="array" ref="F1699">NumLetras(H1699,2)</f>
        <v>Treinta y dos mil veintiocho euros con cincuenta y seis céntimos</v>
      </c>
      <c r="G1699" s="32">
        <v>32028.560000000001</v>
      </c>
      <c r="H1699" s="88">
        <f t="shared" si="26"/>
        <v>32028.560000000001</v>
      </c>
    </row>
    <row r="1700" spans="1:8" s="89" customFormat="1" ht="142.80000000000001">
      <c r="A1700" s="31" t="s">
        <v>1177</v>
      </c>
      <c r="B1700" s="31" t="s">
        <v>1875</v>
      </c>
      <c r="C1700" s="50" t="s">
        <v>7415</v>
      </c>
      <c r="D1700" s="31" t="s">
        <v>8786</v>
      </c>
      <c r="E1700" s="27" t="s">
        <v>9577</v>
      </c>
      <c r="F1700" s="31" t="str" cm="1">
        <f t="array" ref="F1700">NumLetras(H1700,2)</f>
        <v>Treinta y dos mil veintiocho euros con cincuenta y seis céntimos</v>
      </c>
      <c r="G1700" s="32">
        <v>32028.560000000001</v>
      </c>
      <c r="H1700" s="88">
        <f t="shared" si="26"/>
        <v>32028.560000000001</v>
      </c>
    </row>
    <row r="1701" spans="1:8" s="89" customFormat="1" ht="142.80000000000001">
      <c r="A1701" s="31" t="s">
        <v>1177</v>
      </c>
      <c r="B1701" s="31" t="s">
        <v>1875</v>
      </c>
      <c r="C1701" s="50" t="s">
        <v>7416</v>
      </c>
      <c r="D1701" s="31" t="s">
        <v>8786</v>
      </c>
      <c r="E1701" s="27" t="s">
        <v>9578</v>
      </c>
      <c r="F1701" s="31" t="str" cm="1">
        <f t="array" ref="F1701">NumLetras(H1701,2)</f>
        <v>Treinta y tres mil noventa euros con setenta y cinco céntimos</v>
      </c>
      <c r="G1701" s="32">
        <v>33090.75</v>
      </c>
      <c r="H1701" s="88">
        <f t="shared" si="26"/>
        <v>33090.75</v>
      </c>
    </row>
    <row r="1702" spans="1:8" s="89" customFormat="1" ht="142.80000000000001">
      <c r="A1702" s="31" t="s">
        <v>1177</v>
      </c>
      <c r="B1702" s="31" t="s">
        <v>1875</v>
      </c>
      <c r="C1702" s="50" t="s">
        <v>7417</v>
      </c>
      <c r="D1702" s="31" t="s">
        <v>8786</v>
      </c>
      <c r="E1702" s="27" t="s">
        <v>9579</v>
      </c>
      <c r="F1702" s="31" t="str" cm="1">
        <f t="array" ref="F1702">NumLetras(H1702,2)</f>
        <v>Treinta y tres mil noventa euros con setenta y cinco céntimos</v>
      </c>
      <c r="G1702" s="32">
        <v>33090.75</v>
      </c>
      <c r="H1702" s="88">
        <f t="shared" si="26"/>
        <v>33090.75</v>
      </c>
    </row>
    <row r="1703" spans="1:8" s="89" customFormat="1" ht="20.399999999999999">
      <c r="A1703" s="31" t="s">
        <v>1177</v>
      </c>
      <c r="B1703" s="31" t="s">
        <v>1875</v>
      </c>
      <c r="C1703" s="50" t="s">
        <v>7418</v>
      </c>
      <c r="D1703" s="31" t="s">
        <v>8786</v>
      </c>
      <c r="E1703" s="35" t="s">
        <v>10859</v>
      </c>
      <c r="F1703" s="31" t="str" cm="1">
        <f t="array" ref="F1703">NumLetras(H1703,2)</f>
        <v>Seis mil novecientos cincuenta euros</v>
      </c>
      <c r="G1703" s="88">
        <v>6950</v>
      </c>
      <c r="H1703" s="88">
        <f t="shared" si="26"/>
        <v>6950</v>
      </c>
    </row>
    <row r="1704" spans="1:8" s="89" customFormat="1" ht="20.399999999999999">
      <c r="A1704" s="31" t="s">
        <v>1177</v>
      </c>
      <c r="B1704" s="31" t="s">
        <v>1875</v>
      </c>
      <c r="C1704" s="50" t="s">
        <v>7419</v>
      </c>
      <c r="D1704" s="31" t="s">
        <v>8786</v>
      </c>
      <c r="E1704" s="35" t="s">
        <v>9580</v>
      </c>
      <c r="F1704" s="31" t="str" cm="1">
        <f t="array" ref="F1704">NumLetras(H1704,2)</f>
        <v>Ocho mil ochocientos dieciséis euros con veinticinco céntimos</v>
      </c>
      <c r="G1704" s="88">
        <v>8816.25</v>
      </c>
      <c r="H1704" s="88">
        <f t="shared" si="26"/>
        <v>8816.25</v>
      </c>
    </row>
    <row r="1705" spans="1:8" s="89" customFormat="1" ht="20.399999999999999">
      <c r="A1705" s="31" t="s">
        <v>1177</v>
      </c>
      <c r="B1705" s="31" t="s">
        <v>1875</v>
      </c>
      <c r="C1705" s="50" t="s">
        <v>7420</v>
      </c>
      <c r="D1705" s="31" t="s">
        <v>8786</v>
      </c>
      <c r="E1705" s="35" t="s">
        <v>9581</v>
      </c>
      <c r="F1705" s="31" t="str" cm="1">
        <f t="array" ref="F1705">NumLetras(H1705,2)</f>
        <v>Ocho mil ochocientos cuarenta y tres euros con setenta y cinco céntimos</v>
      </c>
      <c r="G1705" s="88">
        <v>8843.75</v>
      </c>
      <c r="H1705" s="88">
        <f t="shared" si="26"/>
        <v>8843.75</v>
      </c>
    </row>
    <row r="1706" spans="1:8" s="89" customFormat="1" ht="20.399999999999999">
      <c r="A1706" s="31" t="s">
        <v>1177</v>
      </c>
      <c r="B1706" s="31" t="s">
        <v>1875</v>
      </c>
      <c r="C1706" s="50" t="s">
        <v>7421</v>
      </c>
      <c r="D1706" s="31" t="s">
        <v>8786</v>
      </c>
      <c r="E1706" s="35" t="s">
        <v>9582</v>
      </c>
      <c r="F1706" s="31" t="str" cm="1">
        <f t="array" ref="F1706">NumLetras(H1706,2)</f>
        <v>Nueve mil doce euros con cincuenta céntimos</v>
      </c>
      <c r="G1706" s="88">
        <v>9012.5</v>
      </c>
      <c r="H1706" s="88">
        <f t="shared" si="26"/>
        <v>9012.5</v>
      </c>
    </row>
    <row r="1707" spans="1:8" s="89" customFormat="1" ht="20.399999999999999">
      <c r="A1707" s="31" t="s">
        <v>1177</v>
      </c>
      <c r="B1707" s="31" t="s">
        <v>1875</v>
      </c>
      <c r="C1707" s="50" t="s">
        <v>7422</v>
      </c>
      <c r="D1707" s="31" t="s">
        <v>8786</v>
      </c>
      <c r="E1707" s="35" t="s">
        <v>9583</v>
      </c>
      <c r="F1707" s="31" t="str" cm="1">
        <f t="array" ref="F1707">NumLetras(H1707,2)</f>
        <v>Seis mil euros</v>
      </c>
      <c r="G1707" s="88">
        <v>6000</v>
      </c>
      <c r="H1707" s="88">
        <f t="shared" si="26"/>
        <v>6000</v>
      </c>
    </row>
    <row r="1708" spans="1:8" s="89" customFormat="1" ht="20.399999999999999">
      <c r="A1708" s="31" t="s">
        <v>1177</v>
      </c>
      <c r="B1708" s="31" t="s">
        <v>1875</v>
      </c>
      <c r="C1708" s="50" t="s">
        <v>7423</v>
      </c>
      <c r="D1708" s="31" t="s">
        <v>8786</v>
      </c>
      <c r="E1708" s="27" t="s">
        <v>9584</v>
      </c>
      <c r="F1708" s="31" t="str" cm="1">
        <f t="array" ref="F1708">NumLetras(H1708,2)</f>
        <v>Once mil doscientos dieciocho euros con cuarenta y nueve céntimos</v>
      </c>
      <c r="G1708" s="88">
        <v>11218.49</v>
      </c>
      <c r="H1708" s="88">
        <f t="shared" si="26"/>
        <v>11218.49</v>
      </c>
    </row>
    <row r="1709" spans="1:8" s="89" customFormat="1" ht="20.399999999999999">
      <c r="A1709" s="31" t="s">
        <v>1177</v>
      </c>
      <c r="B1709" s="31" t="s">
        <v>1875</v>
      </c>
      <c r="C1709" s="50" t="s">
        <v>7457</v>
      </c>
      <c r="D1709" s="31" t="s">
        <v>8786</v>
      </c>
      <c r="E1709" s="27" t="s">
        <v>7462</v>
      </c>
      <c r="F1709" s="31" t="str" cm="1">
        <f t="array" ref="F1709">NumLetras(H1709,2)</f>
        <v>Ciento veinticinco mil euros</v>
      </c>
      <c r="G1709" s="88">
        <v>125000</v>
      </c>
      <c r="H1709" s="88">
        <f t="shared" si="26"/>
        <v>125000</v>
      </c>
    </row>
    <row r="1710" spans="1:8" s="89" customFormat="1" ht="20.399999999999999">
      <c r="A1710" s="31" t="s">
        <v>1177</v>
      </c>
      <c r="B1710" s="31" t="s">
        <v>1875</v>
      </c>
      <c r="C1710" s="50" t="s">
        <v>7458</v>
      </c>
      <c r="D1710" s="31" t="s">
        <v>8786</v>
      </c>
      <c r="E1710" s="27" t="s">
        <v>7463</v>
      </c>
      <c r="F1710" s="31" t="str" cm="1">
        <f t="array" ref="F1710">NumLetras(H1710,2)</f>
        <v>Ciento cincuenta mil euros</v>
      </c>
      <c r="G1710" s="88">
        <v>150000</v>
      </c>
      <c r="H1710" s="88">
        <f t="shared" si="26"/>
        <v>150000</v>
      </c>
    </row>
    <row r="1711" spans="1:8" s="89" customFormat="1" ht="20.399999999999999">
      <c r="A1711" s="31" t="s">
        <v>1177</v>
      </c>
      <c r="B1711" s="31" t="s">
        <v>1875</v>
      </c>
      <c r="C1711" s="50" t="s">
        <v>7459</v>
      </c>
      <c r="D1711" s="31" t="s">
        <v>8786</v>
      </c>
      <c r="E1711" s="27" t="s">
        <v>7469</v>
      </c>
      <c r="F1711" s="31" t="str" cm="1">
        <f t="array" ref="F1711">NumLetras(H1711,2)</f>
        <v>Ciento setenta y cinco mil euros</v>
      </c>
      <c r="G1711" s="88">
        <v>175000</v>
      </c>
      <c r="H1711" s="88">
        <f t="shared" si="26"/>
        <v>175000</v>
      </c>
    </row>
    <row r="1712" spans="1:8" s="89" customFormat="1" ht="20.399999999999999">
      <c r="A1712" s="31" t="s">
        <v>1177</v>
      </c>
      <c r="B1712" s="31" t="s">
        <v>1875</v>
      </c>
      <c r="C1712" s="50" t="s">
        <v>7460</v>
      </c>
      <c r="D1712" s="31" t="s">
        <v>8786</v>
      </c>
      <c r="E1712" s="27" t="s">
        <v>7464</v>
      </c>
      <c r="F1712" s="31" t="str" cm="1">
        <f t="array" ref="F1712">NumLetras(H1712,2)</f>
        <v>Doscientos veinticinco mil euros</v>
      </c>
      <c r="G1712" s="88">
        <v>225000</v>
      </c>
      <c r="H1712" s="88">
        <f t="shared" si="26"/>
        <v>225000</v>
      </c>
    </row>
    <row r="1713" spans="1:8" s="89" customFormat="1" ht="20.399999999999999">
      <c r="A1713" s="31" t="s">
        <v>1177</v>
      </c>
      <c r="B1713" s="31" t="s">
        <v>1875</v>
      </c>
      <c r="C1713" s="50" t="s">
        <v>7461</v>
      </c>
      <c r="D1713" s="31" t="s">
        <v>8786</v>
      </c>
      <c r="E1713" s="27" t="s">
        <v>7465</v>
      </c>
      <c r="F1713" s="31" t="str" cm="1">
        <f t="array" ref="F1713">NumLetras(H1713,2)</f>
        <v>Trescientos ochenta y siete mil quinientos euros</v>
      </c>
      <c r="G1713" s="88">
        <v>387500</v>
      </c>
      <c r="H1713" s="88">
        <f t="shared" si="26"/>
        <v>387500</v>
      </c>
    </row>
    <row r="1714" spans="1:8" s="89" customFormat="1" ht="20.399999999999999">
      <c r="A1714" s="31" t="s">
        <v>1177</v>
      </c>
      <c r="B1714" s="31" t="s">
        <v>1875</v>
      </c>
      <c r="C1714" s="50" t="s">
        <v>8217</v>
      </c>
      <c r="D1714" s="31" t="s">
        <v>8786</v>
      </c>
      <c r="E1714" s="27" t="s">
        <v>8222</v>
      </c>
      <c r="F1714" s="31" t="str" cm="1">
        <f t="array" ref="F1714">NumLetras(H1714,2)</f>
        <v>Noventa y dos mil quinientos euros</v>
      </c>
      <c r="G1714" s="88">
        <v>92500</v>
      </c>
      <c r="H1714" s="88">
        <f t="shared" si="26"/>
        <v>92500</v>
      </c>
    </row>
    <row r="1715" spans="1:8" s="89" customFormat="1" ht="20.399999999999999">
      <c r="A1715" s="31" t="s">
        <v>1177</v>
      </c>
      <c r="B1715" s="31" t="s">
        <v>1875</v>
      </c>
      <c r="C1715" s="50" t="s">
        <v>8218</v>
      </c>
      <c r="D1715" s="31" t="s">
        <v>8786</v>
      </c>
      <c r="E1715" s="27" t="s">
        <v>8223</v>
      </c>
      <c r="F1715" s="31" t="str" cm="1">
        <f t="array" ref="F1715">NumLetras(H1715,2)</f>
        <v>Dieciocho mil seiscientos veinticinco euros</v>
      </c>
      <c r="G1715" s="88">
        <v>18625</v>
      </c>
      <c r="H1715" s="88">
        <f t="shared" si="26"/>
        <v>18625</v>
      </c>
    </row>
    <row r="1716" spans="1:8" s="89" customFormat="1" ht="51">
      <c r="A1716" s="31" t="s">
        <v>1177</v>
      </c>
      <c r="B1716" s="31" t="s">
        <v>1875</v>
      </c>
      <c r="C1716" s="50" t="s">
        <v>8219</v>
      </c>
      <c r="D1716" s="31" t="s">
        <v>8786</v>
      </c>
      <c r="E1716" s="92" t="s">
        <v>11736</v>
      </c>
      <c r="F1716" s="29" t="str" cm="1">
        <f t="array" ref="F1716">NumLetras(H1716,2)</f>
        <v>Cuarenta y dos mil novecientos noventa y cuatro euros con noventa y cuatro céntimos</v>
      </c>
      <c r="G1716" s="88">
        <v>42994.938999999998</v>
      </c>
      <c r="H1716" s="88">
        <f t="shared" si="26"/>
        <v>42994.938999999998</v>
      </c>
    </row>
    <row r="1717" spans="1:8" s="89" customFormat="1" ht="20.399999999999999">
      <c r="A1717" s="31" t="s">
        <v>1177</v>
      </c>
      <c r="B1717" s="31" t="s">
        <v>1875</v>
      </c>
      <c r="C1717" s="50" t="s">
        <v>8220</v>
      </c>
      <c r="D1717" s="31" t="s">
        <v>8786</v>
      </c>
      <c r="E1717" s="27" t="s">
        <v>8224</v>
      </c>
      <c r="F1717" s="31" t="str" cm="1">
        <f t="array" ref="F1717">NumLetras(H1717,2)</f>
        <v>Cincuenta mil seiscientos veinticinco euros</v>
      </c>
      <c r="G1717" s="88">
        <v>50625</v>
      </c>
      <c r="H1717" s="88">
        <f t="shared" si="26"/>
        <v>50625</v>
      </c>
    </row>
    <row r="1718" spans="1:8" s="89" customFormat="1" ht="20.399999999999999">
      <c r="A1718" s="31" t="s">
        <v>1177</v>
      </c>
      <c r="B1718" s="31" t="s">
        <v>1875</v>
      </c>
      <c r="C1718" s="50" t="s">
        <v>8221</v>
      </c>
      <c r="D1718" s="31" t="s">
        <v>8786</v>
      </c>
      <c r="E1718" s="27" t="s">
        <v>8225</v>
      </c>
      <c r="F1718" s="31" t="str" cm="1">
        <f t="array" ref="F1718">NumLetras(H1718,2)</f>
        <v>Ciento seis mil doscientos cincuenta euros</v>
      </c>
      <c r="G1718" s="88">
        <v>106250</v>
      </c>
      <c r="H1718" s="88">
        <f t="shared" si="26"/>
        <v>106250</v>
      </c>
    </row>
    <row r="1719" spans="1:8" s="89" customFormat="1" ht="20.399999999999999">
      <c r="A1719" s="31" t="s">
        <v>1177</v>
      </c>
      <c r="B1719" s="31" t="s">
        <v>1875</v>
      </c>
      <c r="C1719" s="50" t="s">
        <v>8226</v>
      </c>
      <c r="D1719" s="31" t="s">
        <v>8786</v>
      </c>
      <c r="E1719" s="27" t="s">
        <v>8227</v>
      </c>
      <c r="F1719" s="31" t="str" cm="1">
        <f t="array" ref="F1719">NumLetras(H1719,2)</f>
        <v>Ciento veinte mil seiscientos veinticinco euros</v>
      </c>
      <c r="G1719" s="88">
        <v>120625</v>
      </c>
      <c r="H1719" s="88">
        <f t="shared" si="26"/>
        <v>120625</v>
      </c>
    </row>
    <row r="1720" spans="1:8" s="89" customFormat="1" ht="40.799999999999997">
      <c r="A1720" s="31" t="s">
        <v>1177</v>
      </c>
      <c r="B1720" s="31" t="s">
        <v>1905</v>
      </c>
      <c r="C1720" s="31" t="s">
        <v>1906</v>
      </c>
      <c r="D1720" s="31" t="s">
        <v>8786</v>
      </c>
      <c r="E1720" s="27" t="s">
        <v>1907</v>
      </c>
      <c r="F1720" s="31" t="str" cm="1">
        <f t="array" ref="F1720">NumLetras(H1720,2)</f>
        <v>Tres mil quinientos setenta euros</v>
      </c>
      <c r="G1720" s="32">
        <v>3570</v>
      </c>
      <c r="H1720" s="88">
        <f t="shared" si="26"/>
        <v>3570</v>
      </c>
    </row>
    <row r="1721" spans="1:8" s="89" customFormat="1" ht="40.799999999999997">
      <c r="A1721" s="31" t="s">
        <v>1177</v>
      </c>
      <c r="B1721" s="31" t="s">
        <v>1905</v>
      </c>
      <c r="C1721" s="31" t="s">
        <v>1908</v>
      </c>
      <c r="D1721" s="31" t="s">
        <v>8786</v>
      </c>
      <c r="E1721" s="27" t="s">
        <v>1909</v>
      </c>
      <c r="F1721" s="31" t="str" cm="1">
        <f t="array" ref="F1721">NumLetras(H1721,2)</f>
        <v>Tres mil novecientos noventa euros</v>
      </c>
      <c r="G1721" s="32">
        <v>3990</v>
      </c>
      <c r="H1721" s="88">
        <f t="shared" si="26"/>
        <v>3990</v>
      </c>
    </row>
    <row r="1722" spans="1:8" s="89" customFormat="1" ht="40.799999999999997">
      <c r="A1722" s="31" t="s">
        <v>1177</v>
      </c>
      <c r="B1722" s="31" t="s">
        <v>1905</v>
      </c>
      <c r="C1722" s="31" t="s">
        <v>1910</v>
      </c>
      <c r="D1722" s="31" t="s">
        <v>8786</v>
      </c>
      <c r="E1722" s="27" t="s">
        <v>1911</v>
      </c>
      <c r="F1722" s="31" t="str" cm="1">
        <f t="array" ref="F1722">NumLetras(H1722,2)</f>
        <v>Cinco mil seiscientos setenta euros</v>
      </c>
      <c r="G1722" s="32">
        <v>5670</v>
      </c>
      <c r="H1722" s="88">
        <f t="shared" si="26"/>
        <v>5670</v>
      </c>
    </row>
    <row r="1723" spans="1:8" s="89" customFormat="1" ht="40.799999999999997">
      <c r="A1723" s="31" t="s">
        <v>1177</v>
      </c>
      <c r="B1723" s="31" t="s">
        <v>1905</v>
      </c>
      <c r="C1723" s="31" t="s">
        <v>1912</v>
      </c>
      <c r="D1723" s="31" t="s">
        <v>8786</v>
      </c>
      <c r="E1723" s="27" t="s">
        <v>1913</v>
      </c>
      <c r="F1723" s="31" t="str" cm="1">
        <f t="array" ref="F1723">NumLetras(H1723,2)</f>
        <v>Seis mil seiscientos quince euros</v>
      </c>
      <c r="G1723" s="32">
        <v>6615</v>
      </c>
      <c r="H1723" s="88">
        <f t="shared" si="26"/>
        <v>6615</v>
      </c>
    </row>
    <row r="1724" spans="1:8" s="89" customFormat="1" ht="40.799999999999997">
      <c r="A1724" s="31" t="s">
        <v>1177</v>
      </c>
      <c r="B1724" s="31" t="s">
        <v>1905</v>
      </c>
      <c r="C1724" s="31" t="s">
        <v>1914</v>
      </c>
      <c r="D1724" s="31" t="s">
        <v>8786</v>
      </c>
      <c r="E1724" s="27" t="s">
        <v>1915</v>
      </c>
      <c r="F1724" s="31" t="str" cm="1">
        <f t="array" ref="F1724">NumLetras(H1724,2)</f>
        <v>Siete mil novecientos ochenta euros</v>
      </c>
      <c r="G1724" s="32">
        <v>7980</v>
      </c>
      <c r="H1724" s="88">
        <f t="shared" si="26"/>
        <v>7980</v>
      </c>
    </row>
    <row r="1725" spans="1:8" s="89" customFormat="1" ht="40.799999999999997">
      <c r="A1725" s="31" t="s">
        <v>1177</v>
      </c>
      <c r="B1725" s="31" t="s">
        <v>1905</v>
      </c>
      <c r="C1725" s="31" t="s">
        <v>1916</v>
      </c>
      <c r="D1725" s="31" t="s">
        <v>8786</v>
      </c>
      <c r="E1725" s="27" t="s">
        <v>9585</v>
      </c>
      <c r="F1725" s="31" t="str" cm="1">
        <f t="array" ref="F1725">NumLetras(H1725,2)</f>
        <v>Once mil quinientos cincuenta euros</v>
      </c>
      <c r="G1725" s="32">
        <v>11550</v>
      </c>
      <c r="H1725" s="88">
        <f t="shared" si="26"/>
        <v>11550</v>
      </c>
    </row>
    <row r="1726" spans="1:8" s="89" customFormat="1" ht="51">
      <c r="A1726" s="31" t="s">
        <v>1177</v>
      </c>
      <c r="B1726" s="31" t="s">
        <v>1905</v>
      </c>
      <c r="C1726" s="31" t="s">
        <v>1917</v>
      </c>
      <c r="D1726" s="31" t="s">
        <v>8786</v>
      </c>
      <c r="E1726" s="27" t="s">
        <v>10817</v>
      </c>
      <c r="F1726" s="31" t="str" cm="1">
        <f t="array" ref="F1726">NumLetras(H1726,2)</f>
        <v>Tres mil novecientos noventa euros</v>
      </c>
      <c r="G1726" s="32">
        <v>3990</v>
      </c>
      <c r="H1726" s="88">
        <f t="shared" si="26"/>
        <v>3990</v>
      </c>
    </row>
    <row r="1727" spans="1:8" s="89" customFormat="1" ht="51">
      <c r="A1727" s="31" t="s">
        <v>1177</v>
      </c>
      <c r="B1727" s="31" t="s">
        <v>1905</v>
      </c>
      <c r="C1727" s="31" t="s">
        <v>1918</v>
      </c>
      <c r="D1727" s="31" t="s">
        <v>8786</v>
      </c>
      <c r="E1727" s="27" t="s">
        <v>10818</v>
      </c>
      <c r="F1727" s="31" t="str" cm="1">
        <f t="array" ref="F1727">NumLetras(H1727,2)</f>
        <v>Cinco mil seiscientos setenta euros</v>
      </c>
      <c r="G1727" s="32">
        <v>5670</v>
      </c>
      <c r="H1727" s="88">
        <f t="shared" si="26"/>
        <v>5670</v>
      </c>
    </row>
    <row r="1728" spans="1:8" s="89" customFormat="1" ht="51">
      <c r="A1728" s="31" t="s">
        <v>1177</v>
      </c>
      <c r="B1728" s="31" t="s">
        <v>1905</v>
      </c>
      <c r="C1728" s="31" t="s">
        <v>1919</v>
      </c>
      <c r="D1728" s="31" t="s">
        <v>8786</v>
      </c>
      <c r="E1728" s="27" t="s">
        <v>10819</v>
      </c>
      <c r="F1728" s="31" t="str" cm="1">
        <f t="array" ref="F1728">NumLetras(H1728,2)</f>
        <v>Siete mil ciento cuarenta euros</v>
      </c>
      <c r="G1728" s="32">
        <v>7140</v>
      </c>
      <c r="H1728" s="88">
        <f t="shared" si="26"/>
        <v>7140</v>
      </c>
    </row>
    <row r="1729" spans="1:8" s="89" customFormat="1" ht="51">
      <c r="A1729" s="31" t="s">
        <v>1177</v>
      </c>
      <c r="B1729" s="31" t="s">
        <v>1905</v>
      </c>
      <c r="C1729" s="31" t="s">
        <v>1920</v>
      </c>
      <c r="D1729" s="31" t="s">
        <v>8786</v>
      </c>
      <c r="E1729" s="27" t="s">
        <v>10820</v>
      </c>
      <c r="F1729" s="31" t="str" cm="1">
        <f t="array" ref="F1729">NumLetras(H1729,2)</f>
        <v>Ocho mil ciento noventa euros</v>
      </c>
      <c r="G1729" s="32">
        <v>8190</v>
      </c>
      <c r="H1729" s="88">
        <f t="shared" si="26"/>
        <v>8190</v>
      </c>
    </row>
    <row r="1730" spans="1:8" s="89" customFormat="1" ht="61.2">
      <c r="A1730" s="31" t="s">
        <v>1177</v>
      </c>
      <c r="B1730" s="31" t="s">
        <v>1905</v>
      </c>
      <c r="C1730" s="31" t="s">
        <v>1921</v>
      </c>
      <c r="D1730" s="31" t="s">
        <v>8786</v>
      </c>
      <c r="E1730" s="27" t="s">
        <v>9586</v>
      </c>
      <c r="F1730" s="31" t="str" cm="1">
        <f t="array" ref="F1730">NumLetras(H1730,2)</f>
        <v>Dieciséis mil ochocientos euros</v>
      </c>
      <c r="G1730" s="32">
        <v>16800</v>
      </c>
      <c r="H1730" s="88">
        <f t="shared" si="26"/>
        <v>16800</v>
      </c>
    </row>
    <row r="1731" spans="1:8" s="89" customFormat="1" ht="61.2">
      <c r="A1731" s="31" t="s">
        <v>1177</v>
      </c>
      <c r="B1731" s="31" t="s">
        <v>1905</v>
      </c>
      <c r="C1731" s="31" t="s">
        <v>1922</v>
      </c>
      <c r="D1731" s="31" t="s">
        <v>8786</v>
      </c>
      <c r="E1731" s="27" t="s">
        <v>9587</v>
      </c>
      <c r="F1731" s="31" t="str" cm="1">
        <f t="array" ref="F1731">NumLetras(H1731,2)</f>
        <v>Diecinueve mil novecientos cincuenta euros</v>
      </c>
      <c r="G1731" s="32">
        <v>19950</v>
      </c>
      <c r="H1731" s="88">
        <f t="shared" si="26"/>
        <v>19950</v>
      </c>
    </row>
    <row r="1732" spans="1:8" s="89" customFormat="1" ht="61.2">
      <c r="A1732" s="31" t="s">
        <v>1177</v>
      </c>
      <c r="B1732" s="31" t="s">
        <v>1905</v>
      </c>
      <c r="C1732" s="31" t="s">
        <v>1923</v>
      </c>
      <c r="D1732" s="31" t="s">
        <v>8786</v>
      </c>
      <c r="E1732" s="27" t="s">
        <v>9588</v>
      </c>
      <c r="F1732" s="31" t="str" cm="1">
        <f t="array" ref="F1732">NumLetras(H1732,2)</f>
        <v>Veintiséis mil setecientos setenta y cinco euros</v>
      </c>
      <c r="G1732" s="32">
        <v>26775</v>
      </c>
      <c r="H1732" s="88">
        <f t="shared" si="26"/>
        <v>26775</v>
      </c>
    </row>
    <row r="1733" spans="1:8" s="89" customFormat="1" ht="81.599999999999994">
      <c r="A1733" s="31" t="s">
        <v>1177</v>
      </c>
      <c r="B1733" s="31" t="s">
        <v>1905</v>
      </c>
      <c r="C1733" s="31" t="s">
        <v>1924</v>
      </c>
      <c r="D1733" s="31" t="s">
        <v>8431</v>
      </c>
      <c r="E1733" s="27" t="s">
        <v>1925</v>
      </c>
      <c r="F1733" s="31" t="str" cm="1">
        <f t="array" ref="F1733">NumLetras(H1733,2)</f>
        <v>Tres mil quinientos euros</v>
      </c>
      <c r="G1733" s="32">
        <v>3500</v>
      </c>
      <c r="H1733" s="88">
        <f t="shared" si="26"/>
        <v>3500</v>
      </c>
    </row>
    <row r="1734" spans="1:8" s="89" customFormat="1" ht="20.399999999999999">
      <c r="A1734" s="31" t="s">
        <v>1177</v>
      </c>
      <c r="B1734" s="31" t="s">
        <v>1905</v>
      </c>
      <c r="C1734" s="31" t="s">
        <v>1926</v>
      </c>
      <c r="D1734" s="87" t="s">
        <v>8431</v>
      </c>
      <c r="E1734" s="27" t="s">
        <v>1927</v>
      </c>
      <c r="F1734" s="29" t="str" cm="1">
        <f t="array" ref="F1734">NumLetras(H1734,2)</f>
        <v>Once mil seiscientos veintisiete euros con veinticinco céntimos</v>
      </c>
      <c r="G1734" s="88">
        <v>11627.25</v>
      </c>
      <c r="H1734" s="88">
        <f t="shared" si="26"/>
        <v>11627.25</v>
      </c>
    </row>
    <row r="1735" spans="1:8" s="89" customFormat="1" ht="102">
      <c r="A1735" s="31" t="s">
        <v>1177</v>
      </c>
      <c r="B1735" s="31" t="s">
        <v>1928</v>
      </c>
      <c r="C1735" s="50" t="s">
        <v>1929</v>
      </c>
      <c r="D1735" s="87" t="s">
        <v>8431</v>
      </c>
      <c r="E1735" s="27" t="s">
        <v>10730</v>
      </c>
      <c r="F1735" s="29" t="str" cm="1">
        <f t="array" ref="F1735">NumLetras(H1735,2)</f>
        <v>Doce mil seiscientos ochenta euros con noventa y cuatro céntimos</v>
      </c>
      <c r="G1735" s="88">
        <v>12680.94</v>
      </c>
      <c r="H1735" s="88">
        <f t="shared" si="26"/>
        <v>12680.94</v>
      </c>
    </row>
    <row r="1736" spans="1:8" s="89" customFormat="1" ht="51">
      <c r="A1736" s="31" t="s">
        <v>1177</v>
      </c>
      <c r="B1736" s="31" t="s">
        <v>1928</v>
      </c>
      <c r="C1736" s="50" t="s">
        <v>1930</v>
      </c>
      <c r="D1736" s="87" t="s">
        <v>8431</v>
      </c>
      <c r="E1736" s="27" t="s">
        <v>10860</v>
      </c>
      <c r="F1736" s="29" t="str" cm="1">
        <f t="array" ref="F1736">NumLetras(H1736,2)</f>
        <v>Doce mil setecientos ochenta y siete euros con cincuenta céntimos</v>
      </c>
      <c r="G1736" s="88">
        <v>12787.5</v>
      </c>
      <c r="H1736" s="88">
        <f t="shared" si="26"/>
        <v>12787.5</v>
      </c>
    </row>
    <row r="1737" spans="1:8" s="89" customFormat="1" ht="20.399999999999999">
      <c r="A1737" s="31" t="s">
        <v>1177</v>
      </c>
      <c r="B1737" s="31" t="s">
        <v>819</v>
      </c>
      <c r="C1737" s="50" t="s">
        <v>1931</v>
      </c>
      <c r="D1737" s="87" t="s">
        <v>233</v>
      </c>
      <c r="E1737" s="27" t="s">
        <v>1932</v>
      </c>
      <c r="F1737" s="29" t="str" cm="1">
        <f t="array" ref="F1737">NumLetras(H1737,2)</f>
        <v>Veintitrés euros con once céntimos</v>
      </c>
      <c r="G1737" s="88">
        <v>23.11</v>
      </c>
      <c r="H1737" s="88">
        <f t="shared" si="26"/>
        <v>23.11</v>
      </c>
    </row>
    <row r="1738" spans="1:8" s="89" customFormat="1" ht="20.399999999999999">
      <c r="A1738" s="31" t="s">
        <v>1177</v>
      </c>
      <c r="B1738" s="31" t="s">
        <v>819</v>
      </c>
      <c r="C1738" s="50" t="s">
        <v>1933</v>
      </c>
      <c r="D1738" s="87" t="s">
        <v>233</v>
      </c>
      <c r="E1738" s="27" t="s">
        <v>1934</v>
      </c>
      <c r="F1738" s="29" t="str" cm="1">
        <f t="array" ref="F1738">NumLetras(H1738,2)</f>
        <v>Ochenta y ocho euros con noventa y cuatro céntimos</v>
      </c>
      <c r="G1738" s="88">
        <v>88.94</v>
      </c>
      <c r="H1738" s="88">
        <f t="shared" si="26"/>
        <v>88.94</v>
      </c>
    </row>
    <row r="1739" spans="1:8" s="89" customFormat="1" ht="20.399999999999999">
      <c r="A1739" s="31" t="s">
        <v>1177</v>
      </c>
      <c r="B1739" s="31" t="s">
        <v>819</v>
      </c>
      <c r="C1739" s="50" t="s">
        <v>1935</v>
      </c>
      <c r="D1739" s="87" t="s">
        <v>233</v>
      </c>
      <c r="E1739" s="27" t="s">
        <v>1936</v>
      </c>
      <c r="F1739" s="29" t="str" cm="1">
        <f t="array" ref="F1739">NumLetras(H1739,2)</f>
        <v>Treinta y dos euros con cincuenta y seis céntimos</v>
      </c>
      <c r="G1739" s="88">
        <v>32.56</v>
      </c>
      <c r="H1739" s="88">
        <f t="shared" si="26"/>
        <v>32.56</v>
      </c>
    </row>
    <row r="1740" spans="1:8" s="89" customFormat="1" ht="20.399999999999999">
      <c r="A1740" s="31" t="s">
        <v>1177</v>
      </c>
      <c r="B1740" s="31" t="s">
        <v>819</v>
      </c>
      <c r="C1740" s="50" t="s">
        <v>1937</v>
      </c>
      <c r="D1740" s="87" t="s">
        <v>233</v>
      </c>
      <c r="E1740" s="27" t="s">
        <v>1938</v>
      </c>
      <c r="F1740" s="29" t="str" cm="1">
        <f t="array" ref="F1740">NumLetras(H1740,2)</f>
        <v>Cuarenta euros con noventa y seis céntimos</v>
      </c>
      <c r="G1740" s="88">
        <v>40.96</v>
      </c>
      <c r="H1740" s="88">
        <f t="shared" si="26"/>
        <v>40.96</v>
      </c>
    </row>
    <row r="1741" spans="1:8" s="89" customFormat="1" ht="20.399999999999999">
      <c r="A1741" s="31" t="s">
        <v>1177</v>
      </c>
      <c r="B1741" s="31" t="s">
        <v>819</v>
      </c>
      <c r="C1741" s="50" t="s">
        <v>1939</v>
      </c>
      <c r="D1741" s="87" t="s">
        <v>233</v>
      </c>
      <c r="E1741" s="27" t="s">
        <v>1940</v>
      </c>
      <c r="F1741" s="29" t="str" cm="1">
        <f t="array" ref="F1741">NumLetras(H1741,2)</f>
        <v>Cuarenta y seis euros con veintiún céntimos</v>
      </c>
      <c r="G1741" s="88">
        <v>46.21</v>
      </c>
      <c r="H1741" s="88">
        <f t="shared" si="26"/>
        <v>46.21</v>
      </c>
    </row>
    <row r="1742" spans="1:8" s="89" customFormat="1" ht="20.399999999999999">
      <c r="A1742" s="31" t="s">
        <v>1177</v>
      </c>
      <c r="B1742" s="31" t="s">
        <v>819</v>
      </c>
      <c r="C1742" s="50" t="s">
        <v>1941</v>
      </c>
      <c r="D1742" s="87" t="s">
        <v>233</v>
      </c>
      <c r="E1742" s="27" t="s">
        <v>1942</v>
      </c>
      <c r="F1742" s="29" t="str" cm="1">
        <f t="array" ref="F1742">NumLetras(H1742,2)</f>
        <v>Setenta y seis euros con noventa y un céntimos</v>
      </c>
      <c r="G1742" s="88">
        <v>76.91</v>
      </c>
      <c r="H1742" s="88">
        <f t="shared" si="26"/>
        <v>76.91</v>
      </c>
    </row>
    <row r="1743" spans="1:8" s="89" customFormat="1" ht="20.399999999999999">
      <c r="A1743" s="31" t="s">
        <v>1177</v>
      </c>
      <c r="B1743" s="31" t="s">
        <v>819</v>
      </c>
      <c r="C1743" s="50" t="s">
        <v>1943</v>
      </c>
      <c r="D1743" s="87" t="s">
        <v>233</v>
      </c>
      <c r="E1743" s="27" t="s">
        <v>1944</v>
      </c>
      <c r="F1743" s="29" t="str" cm="1">
        <f t="array" ref="F1743">NumLetras(H1743,2)</f>
        <v>Sesenta y siete euros con veintitrés céntimos</v>
      </c>
      <c r="G1743" s="88">
        <v>67.23</v>
      </c>
      <c r="H1743" s="88">
        <f t="shared" si="26"/>
        <v>67.23</v>
      </c>
    </row>
    <row r="1744" spans="1:8" s="89" customFormat="1" ht="20.399999999999999">
      <c r="A1744" s="31" t="s">
        <v>1177</v>
      </c>
      <c r="B1744" s="31" t="s">
        <v>819</v>
      </c>
      <c r="C1744" s="50" t="s">
        <v>1945</v>
      </c>
      <c r="D1744" s="87" t="s">
        <v>233</v>
      </c>
      <c r="E1744" s="27" t="s">
        <v>1946</v>
      </c>
      <c r="F1744" s="29" t="str" cm="1">
        <f t="array" ref="F1744">NumLetras(H1744,2)</f>
        <v>Ciento catorce euros con cincuenta céntimos</v>
      </c>
      <c r="G1744" s="88">
        <v>114.5</v>
      </c>
      <c r="H1744" s="88">
        <f t="shared" si="26"/>
        <v>114.5</v>
      </c>
    </row>
    <row r="1745" spans="1:8" s="89" customFormat="1" ht="20.399999999999999">
      <c r="A1745" s="31" t="s">
        <v>1177</v>
      </c>
      <c r="B1745" s="31" t="s">
        <v>819</v>
      </c>
      <c r="C1745" s="50" t="s">
        <v>1947</v>
      </c>
      <c r="D1745" s="87" t="s">
        <v>233</v>
      </c>
      <c r="E1745" s="27" t="s">
        <v>1948</v>
      </c>
      <c r="F1745" s="29" t="str" cm="1">
        <f t="array" ref="F1745">NumLetras(H1745,2)</f>
        <v>Ciento cuarenta y seis euros con un céntimo</v>
      </c>
      <c r="G1745" s="88">
        <v>146.01</v>
      </c>
      <c r="H1745" s="88">
        <f t="shared" si="26"/>
        <v>146.01</v>
      </c>
    </row>
    <row r="1746" spans="1:8" s="89" customFormat="1" ht="20.399999999999999">
      <c r="A1746" s="31" t="s">
        <v>1177</v>
      </c>
      <c r="B1746" s="31" t="s">
        <v>819</v>
      </c>
      <c r="C1746" s="50" t="s">
        <v>1949</v>
      </c>
      <c r="D1746" s="87" t="s">
        <v>233</v>
      </c>
      <c r="E1746" s="27" t="s">
        <v>1950</v>
      </c>
      <c r="F1746" s="29" t="str" cm="1">
        <f t="array" ref="F1746">NumLetras(H1746,2)</f>
        <v>Doscientos tres euros con setenta y nueve céntimos</v>
      </c>
      <c r="G1746" s="88">
        <v>203.79</v>
      </c>
      <c r="H1746" s="88">
        <f t="shared" si="26"/>
        <v>203.79</v>
      </c>
    </row>
    <row r="1747" spans="1:8" s="89" customFormat="1" ht="20.399999999999999">
      <c r="A1747" s="31" t="s">
        <v>1177</v>
      </c>
      <c r="B1747" s="31" t="s">
        <v>819</v>
      </c>
      <c r="C1747" s="50" t="s">
        <v>1951</v>
      </c>
      <c r="D1747" s="87" t="s">
        <v>233</v>
      </c>
      <c r="E1747" s="27" t="s">
        <v>1952</v>
      </c>
      <c r="F1747" s="29" t="str" cm="1">
        <f t="array" ref="F1747">NumLetras(H1747,2)</f>
        <v>Veinticinco euros con veintiún céntimos</v>
      </c>
      <c r="G1747" s="88">
        <v>25.21</v>
      </c>
      <c r="H1747" s="88">
        <f t="shared" si="26"/>
        <v>25.21</v>
      </c>
    </row>
    <row r="1748" spans="1:8" s="89" customFormat="1" ht="20.399999999999999">
      <c r="A1748" s="31" t="s">
        <v>1177</v>
      </c>
      <c r="B1748" s="31" t="s">
        <v>819</v>
      </c>
      <c r="C1748" s="50" t="s">
        <v>1953</v>
      </c>
      <c r="D1748" s="87" t="s">
        <v>233</v>
      </c>
      <c r="E1748" s="27" t="s">
        <v>1954</v>
      </c>
      <c r="F1748" s="29" t="str" cm="1">
        <f t="array" ref="F1748">NumLetras(H1748,2)</f>
        <v>Treinta euros con quince céntimos</v>
      </c>
      <c r="G1748" s="88">
        <v>30.15</v>
      </c>
      <c r="H1748" s="88">
        <f t="shared" si="26"/>
        <v>30.15</v>
      </c>
    </row>
    <row r="1749" spans="1:8" s="89" customFormat="1" ht="20.399999999999999">
      <c r="A1749" s="31" t="s">
        <v>1177</v>
      </c>
      <c r="B1749" s="31" t="s">
        <v>819</v>
      </c>
      <c r="C1749" s="50" t="s">
        <v>1955</v>
      </c>
      <c r="D1749" s="87" t="s">
        <v>233</v>
      </c>
      <c r="E1749" s="27" t="s">
        <v>1956</v>
      </c>
      <c r="F1749" s="29" t="str" cm="1">
        <f t="array" ref="F1749">NumLetras(H1749,2)</f>
        <v>Treinta y dos euros con cincuenta y seis céntimos</v>
      </c>
      <c r="G1749" s="88">
        <v>32.56</v>
      </c>
      <c r="H1749" s="88">
        <f t="shared" si="26"/>
        <v>32.56</v>
      </c>
    </row>
    <row r="1750" spans="1:8" s="89" customFormat="1" ht="20.399999999999999">
      <c r="A1750" s="31" t="s">
        <v>1177</v>
      </c>
      <c r="B1750" s="31" t="s">
        <v>819</v>
      </c>
      <c r="C1750" s="50" t="s">
        <v>1957</v>
      </c>
      <c r="D1750" s="87" t="s">
        <v>233</v>
      </c>
      <c r="E1750" s="27" t="s">
        <v>1958</v>
      </c>
      <c r="F1750" s="29" t="str" cm="1">
        <f t="array" ref="F1750">NumLetras(H1750,2)</f>
        <v>Treinta y seis euros con setenta y seis céntimos</v>
      </c>
      <c r="G1750" s="88">
        <v>36.76</v>
      </c>
      <c r="H1750" s="88">
        <f t="shared" si="26"/>
        <v>36.76</v>
      </c>
    </row>
    <row r="1751" spans="1:8" s="89" customFormat="1" ht="20.399999999999999">
      <c r="A1751" s="31" t="s">
        <v>1177</v>
      </c>
      <c r="B1751" s="31" t="s">
        <v>819</v>
      </c>
      <c r="C1751" s="50" t="s">
        <v>1959</v>
      </c>
      <c r="D1751" s="87" t="s">
        <v>233</v>
      </c>
      <c r="E1751" s="27" t="s">
        <v>1960</v>
      </c>
      <c r="F1751" s="29" t="str" cm="1">
        <f t="array" ref="F1751">NumLetras(H1751,2)</f>
        <v>Sesenta y tres euros con tres céntimos</v>
      </c>
      <c r="G1751" s="88">
        <v>63.03</v>
      </c>
      <c r="H1751" s="88">
        <f t="shared" si="26"/>
        <v>63.03</v>
      </c>
    </row>
    <row r="1752" spans="1:8" s="89" customFormat="1" ht="20.399999999999999">
      <c r="A1752" s="31" t="s">
        <v>1177</v>
      </c>
      <c r="B1752" s="31" t="s">
        <v>819</v>
      </c>
      <c r="C1752" s="50" t="s">
        <v>1961</v>
      </c>
      <c r="D1752" s="87" t="s">
        <v>233</v>
      </c>
      <c r="E1752" s="27" t="s">
        <v>1962</v>
      </c>
      <c r="F1752" s="29" t="str" cm="1">
        <f t="array" ref="F1752">NumLetras(H1752,2)</f>
        <v>Ochenta y cuatro euros con cuatro céntimos</v>
      </c>
      <c r="G1752" s="88">
        <v>84.04</v>
      </c>
      <c r="H1752" s="88">
        <f t="shared" si="26"/>
        <v>84.04</v>
      </c>
    </row>
    <row r="1753" spans="1:8" s="89" customFormat="1" ht="20.399999999999999">
      <c r="A1753" s="31" t="s">
        <v>1177</v>
      </c>
      <c r="B1753" s="31" t="s">
        <v>819</v>
      </c>
      <c r="C1753" s="50" t="s">
        <v>1963</v>
      </c>
      <c r="D1753" s="87" t="s">
        <v>233</v>
      </c>
      <c r="E1753" s="27" t="s">
        <v>1964</v>
      </c>
      <c r="F1753" s="29" t="str" cm="1">
        <f t="array" ref="F1753">NumLetras(H1753,2)</f>
        <v>Ciento quince euros con cincuenta y cinco céntimos</v>
      </c>
      <c r="G1753" s="88">
        <v>115.55</v>
      </c>
      <c r="H1753" s="88">
        <f t="shared" si="26"/>
        <v>115.55</v>
      </c>
    </row>
    <row r="1754" spans="1:8" s="89" customFormat="1" ht="20.399999999999999">
      <c r="A1754" s="31" t="s">
        <v>1177</v>
      </c>
      <c r="B1754" s="31" t="s">
        <v>819</v>
      </c>
      <c r="C1754" s="50" t="s">
        <v>1965</v>
      </c>
      <c r="D1754" s="87" t="s">
        <v>233</v>
      </c>
      <c r="E1754" s="27" t="s">
        <v>1966</v>
      </c>
      <c r="F1754" s="29" t="str" cm="1">
        <f t="array" ref="F1754">NumLetras(H1754,2)</f>
        <v>Ciento treinta y seis euros con cincuenta y cinco céntimos</v>
      </c>
      <c r="G1754" s="88">
        <v>136.55000000000001</v>
      </c>
      <c r="H1754" s="88">
        <f t="shared" ref="H1754:H1817" si="27">G1754*(1-$H$2)</f>
        <v>136.55000000000001</v>
      </c>
    </row>
    <row r="1755" spans="1:8" s="89" customFormat="1" ht="20.399999999999999">
      <c r="A1755" s="31" t="s">
        <v>1177</v>
      </c>
      <c r="B1755" s="31" t="s">
        <v>819</v>
      </c>
      <c r="C1755" s="50" t="s">
        <v>1967</v>
      </c>
      <c r="D1755" s="87" t="s">
        <v>233</v>
      </c>
      <c r="E1755" s="27" t="s">
        <v>1968</v>
      </c>
      <c r="F1755" s="29" t="str" cm="1">
        <f t="array" ref="F1755">NumLetras(H1755,2)</f>
        <v>Ciento ochenta y nueve euros con ocho céntimos</v>
      </c>
      <c r="G1755" s="88">
        <v>189.08</v>
      </c>
      <c r="H1755" s="88">
        <f t="shared" si="27"/>
        <v>189.08</v>
      </c>
    </row>
    <row r="1756" spans="1:8" s="89" customFormat="1" ht="20.399999999999999">
      <c r="A1756" s="31" t="s">
        <v>1177</v>
      </c>
      <c r="B1756" s="31" t="s">
        <v>819</v>
      </c>
      <c r="C1756" s="50" t="s">
        <v>1969</v>
      </c>
      <c r="D1756" s="87" t="s">
        <v>233</v>
      </c>
      <c r="E1756" s="27" t="s">
        <v>1970</v>
      </c>
      <c r="F1756" s="29" t="str" cm="1">
        <f t="array" ref="F1756">NumLetras(H1756,2)</f>
        <v>Doscientos cuarenta y un euros con sesenta céntimos</v>
      </c>
      <c r="G1756" s="88">
        <v>241.6</v>
      </c>
      <c r="H1756" s="88">
        <f t="shared" si="27"/>
        <v>241.6</v>
      </c>
    </row>
    <row r="1757" spans="1:8" s="89" customFormat="1" ht="20.399999999999999">
      <c r="A1757" s="31" t="s">
        <v>1177</v>
      </c>
      <c r="B1757" s="31" t="s">
        <v>819</v>
      </c>
      <c r="C1757" s="50" t="s">
        <v>1971</v>
      </c>
      <c r="D1757" s="87" t="s">
        <v>233</v>
      </c>
      <c r="E1757" s="27" t="s">
        <v>1972</v>
      </c>
      <c r="F1757" s="29" t="str" cm="1">
        <f t="array" ref="F1757">NumLetras(H1757,2)</f>
        <v>Trescientos trece euros con tres céntimos</v>
      </c>
      <c r="G1757" s="88">
        <v>313.02999999999997</v>
      </c>
      <c r="H1757" s="88">
        <f t="shared" si="27"/>
        <v>313.02999999999997</v>
      </c>
    </row>
    <row r="1758" spans="1:8" s="89" customFormat="1" ht="20.399999999999999">
      <c r="A1758" s="31" t="s">
        <v>1177</v>
      </c>
      <c r="B1758" s="31" t="s">
        <v>819</v>
      </c>
      <c r="C1758" s="50" t="s">
        <v>1973</v>
      </c>
      <c r="D1758" s="87" t="s">
        <v>233</v>
      </c>
      <c r="E1758" s="27" t="s">
        <v>1974</v>
      </c>
      <c r="F1758" s="29" t="str" cm="1">
        <f t="array" ref="F1758">NumLetras(H1758,2)</f>
        <v>Sesenta y ocho euros con veintiocho céntimos</v>
      </c>
      <c r="G1758" s="88">
        <v>68.28</v>
      </c>
      <c r="H1758" s="88">
        <f t="shared" si="27"/>
        <v>68.28</v>
      </c>
    </row>
    <row r="1759" spans="1:8" s="89" customFormat="1" ht="20.399999999999999">
      <c r="A1759" s="31" t="s">
        <v>1177</v>
      </c>
      <c r="B1759" s="31" t="s">
        <v>819</v>
      </c>
      <c r="C1759" s="50" t="s">
        <v>1975</v>
      </c>
      <c r="D1759" s="87" t="s">
        <v>233</v>
      </c>
      <c r="E1759" s="27" t="s">
        <v>1976</v>
      </c>
      <c r="F1759" s="29" t="str" cm="1">
        <f t="array" ref="F1759">NumLetras(H1759,2)</f>
        <v>Noventa y un euros con treinta y nueve céntimos</v>
      </c>
      <c r="G1759" s="88">
        <v>91.39</v>
      </c>
      <c r="H1759" s="88">
        <f t="shared" si="27"/>
        <v>91.39</v>
      </c>
    </row>
    <row r="1760" spans="1:8" s="89" customFormat="1" ht="20.399999999999999">
      <c r="A1760" s="31" t="s">
        <v>1177</v>
      </c>
      <c r="B1760" s="31" t="s">
        <v>819</v>
      </c>
      <c r="C1760" s="50" t="s">
        <v>1977</v>
      </c>
      <c r="D1760" s="87" t="s">
        <v>233</v>
      </c>
      <c r="E1760" s="27" t="s">
        <v>1978</v>
      </c>
      <c r="F1760" s="29" t="str" cm="1">
        <f t="array" ref="F1760">NumLetras(H1760,2)</f>
        <v>Ciento veintiún euros con ochenta y cinco céntimos</v>
      </c>
      <c r="G1760" s="88">
        <v>121.85</v>
      </c>
      <c r="H1760" s="88">
        <f t="shared" si="27"/>
        <v>121.85</v>
      </c>
    </row>
    <row r="1761" spans="1:8" s="89" customFormat="1" ht="20.399999999999999">
      <c r="A1761" s="31" t="s">
        <v>1177</v>
      </c>
      <c r="B1761" s="31" t="s">
        <v>819</v>
      </c>
      <c r="C1761" s="50" t="s">
        <v>1979</v>
      </c>
      <c r="D1761" s="87" t="s">
        <v>233</v>
      </c>
      <c r="E1761" s="27" t="s">
        <v>1980</v>
      </c>
      <c r="F1761" s="29" t="str" cm="1">
        <f t="array" ref="F1761">NumLetras(H1761,2)</f>
        <v>Ciento cuarenta y un euros con ochenta y un céntimos</v>
      </c>
      <c r="G1761" s="88">
        <v>141.81</v>
      </c>
      <c r="H1761" s="88">
        <f t="shared" si="27"/>
        <v>141.81</v>
      </c>
    </row>
    <row r="1762" spans="1:8" s="89" customFormat="1" ht="20.399999999999999">
      <c r="A1762" s="31" t="s">
        <v>1177</v>
      </c>
      <c r="B1762" s="31" t="s">
        <v>819</v>
      </c>
      <c r="C1762" s="50" t="s">
        <v>1981</v>
      </c>
      <c r="D1762" s="87" t="s">
        <v>233</v>
      </c>
      <c r="E1762" s="27" t="s">
        <v>1982</v>
      </c>
      <c r="F1762" s="29" t="str" cm="1">
        <f t="array" ref="F1762">NumLetras(H1762,2)</f>
        <v>Ciento sesenta y un euros con setenta y seis céntimos</v>
      </c>
      <c r="G1762" s="88">
        <v>161.76</v>
      </c>
      <c r="H1762" s="88">
        <f t="shared" si="27"/>
        <v>161.76</v>
      </c>
    </row>
    <row r="1763" spans="1:8" s="89" customFormat="1" ht="20.399999999999999">
      <c r="A1763" s="31" t="s">
        <v>1177</v>
      </c>
      <c r="B1763" s="31" t="s">
        <v>819</v>
      </c>
      <c r="C1763" s="50" t="s">
        <v>1983</v>
      </c>
      <c r="D1763" s="87" t="s">
        <v>233</v>
      </c>
      <c r="E1763" s="27" t="s">
        <v>1984</v>
      </c>
      <c r="F1763" s="29" t="str" cm="1">
        <f t="array" ref="F1763">NumLetras(H1763,2)</f>
        <v>Doscientos cuarenta y siete euros con noventa céntimos</v>
      </c>
      <c r="G1763" s="88">
        <v>247.9</v>
      </c>
      <c r="H1763" s="88">
        <f t="shared" si="27"/>
        <v>247.9</v>
      </c>
    </row>
    <row r="1764" spans="1:8" s="89" customFormat="1" ht="20.399999999999999">
      <c r="A1764" s="31" t="s">
        <v>1177</v>
      </c>
      <c r="B1764" s="31" t="s">
        <v>819</v>
      </c>
      <c r="C1764" s="50" t="s">
        <v>1985</v>
      </c>
      <c r="D1764" s="87" t="s">
        <v>233</v>
      </c>
      <c r="E1764" s="27" t="s">
        <v>1986</v>
      </c>
      <c r="F1764" s="29" t="str" cm="1">
        <f t="array" ref="F1764">NumLetras(H1764,2)</f>
        <v>Trescientos treinta y cuatro euros con cuatro céntimos</v>
      </c>
      <c r="G1764" s="88">
        <v>334.04</v>
      </c>
      <c r="H1764" s="88">
        <f t="shared" si="27"/>
        <v>334.04</v>
      </c>
    </row>
    <row r="1765" spans="1:8" s="89" customFormat="1" ht="20.399999999999999">
      <c r="A1765" s="31" t="s">
        <v>1177</v>
      </c>
      <c r="B1765" s="31" t="s">
        <v>819</v>
      </c>
      <c r="C1765" s="50" t="s">
        <v>1987</v>
      </c>
      <c r="D1765" s="87" t="s">
        <v>233</v>
      </c>
      <c r="E1765" s="27" t="s">
        <v>1988</v>
      </c>
      <c r="F1765" s="29" t="str" cm="1">
        <f t="array" ref="F1765">NumLetras(H1765,2)</f>
        <v>Un euro con setenta y cuatro céntimos</v>
      </c>
      <c r="G1765" s="88">
        <v>1.74</v>
      </c>
      <c r="H1765" s="88">
        <f t="shared" si="27"/>
        <v>1.74</v>
      </c>
    </row>
    <row r="1766" spans="1:8" s="89" customFormat="1" ht="20.399999999999999">
      <c r="A1766" s="31" t="s">
        <v>1177</v>
      </c>
      <c r="B1766" s="31" t="s">
        <v>819</v>
      </c>
      <c r="C1766" s="50" t="s">
        <v>1989</v>
      </c>
      <c r="D1766" s="87" t="s">
        <v>233</v>
      </c>
      <c r="E1766" s="27" t="s">
        <v>1990</v>
      </c>
      <c r="F1766" s="29" t="str" cm="1">
        <f t="array" ref="F1766">NumLetras(H1766,2)</f>
        <v>Dos euros con ochenta céntimos</v>
      </c>
      <c r="G1766" s="88">
        <v>2.8</v>
      </c>
      <c r="H1766" s="88">
        <f t="shared" si="27"/>
        <v>2.8</v>
      </c>
    </row>
    <row r="1767" spans="1:8" s="89" customFormat="1" ht="20.399999999999999">
      <c r="A1767" s="31" t="s">
        <v>1177</v>
      </c>
      <c r="B1767" s="31" t="s">
        <v>819</v>
      </c>
      <c r="C1767" s="50" t="s">
        <v>1991</v>
      </c>
      <c r="D1767" s="87" t="s">
        <v>233</v>
      </c>
      <c r="E1767" s="27" t="s">
        <v>1992</v>
      </c>
      <c r="F1767" s="29" t="str" cm="1">
        <f t="array" ref="F1767">NumLetras(H1767,2)</f>
        <v>Dos euros con noventa y un céntimos</v>
      </c>
      <c r="G1767" s="88">
        <v>2.91</v>
      </c>
      <c r="H1767" s="88">
        <f t="shared" si="27"/>
        <v>2.91</v>
      </c>
    </row>
    <row r="1768" spans="1:8" s="89" customFormat="1" ht="20.399999999999999">
      <c r="A1768" s="31" t="s">
        <v>1177</v>
      </c>
      <c r="B1768" s="31" t="s">
        <v>819</v>
      </c>
      <c r="C1768" s="50" t="s">
        <v>1993</v>
      </c>
      <c r="D1768" s="87" t="s">
        <v>233</v>
      </c>
      <c r="E1768" s="27" t="s">
        <v>1994</v>
      </c>
      <c r="F1768" s="29" t="str" cm="1">
        <f t="array" ref="F1768">NumLetras(H1768,2)</f>
        <v>Tres euros con quince céntimos</v>
      </c>
      <c r="G1768" s="88">
        <v>3.15</v>
      </c>
      <c r="H1768" s="88">
        <f t="shared" si="27"/>
        <v>3.15</v>
      </c>
    </row>
    <row r="1769" spans="1:8" s="89" customFormat="1" ht="20.399999999999999">
      <c r="A1769" s="31" t="s">
        <v>1177</v>
      </c>
      <c r="B1769" s="31" t="s">
        <v>819</v>
      </c>
      <c r="C1769" s="50" t="s">
        <v>1995</v>
      </c>
      <c r="D1769" s="87" t="s">
        <v>233</v>
      </c>
      <c r="E1769" s="27" t="s">
        <v>1996</v>
      </c>
      <c r="F1769" s="29" t="str" cm="1">
        <f t="array" ref="F1769">NumLetras(H1769,2)</f>
        <v>Cuatro euros con veinte céntimos</v>
      </c>
      <c r="G1769" s="88">
        <v>4.2</v>
      </c>
      <c r="H1769" s="88">
        <f t="shared" si="27"/>
        <v>4.2</v>
      </c>
    </row>
    <row r="1770" spans="1:8" s="89" customFormat="1" ht="20.399999999999999">
      <c r="A1770" s="31" t="s">
        <v>1177</v>
      </c>
      <c r="B1770" s="31" t="s">
        <v>819</v>
      </c>
      <c r="C1770" s="50" t="s">
        <v>1997</v>
      </c>
      <c r="D1770" s="87" t="s">
        <v>233</v>
      </c>
      <c r="E1770" s="27" t="s">
        <v>1998</v>
      </c>
      <c r="F1770" s="29" t="str" cm="1">
        <f t="array" ref="F1770">NumLetras(H1770,2)</f>
        <v>Siete euros con treinta y cinco céntimos</v>
      </c>
      <c r="G1770" s="88">
        <v>7.35</v>
      </c>
      <c r="H1770" s="88">
        <f t="shared" si="27"/>
        <v>7.35</v>
      </c>
    </row>
    <row r="1771" spans="1:8" s="89" customFormat="1" ht="20.399999999999999">
      <c r="A1771" s="31" t="s">
        <v>1177</v>
      </c>
      <c r="B1771" s="31" t="s">
        <v>819</v>
      </c>
      <c r="C1771" s="50" t="s">
        <v>1999</v>
      </c>
      <c r="D1771" s="87" t="s">
        <v>233</v>
      </c>
      <c r="E1771" s="27" t="s">
        <v>2000</v>
      </c>
      <c r="F1771" s="29" t="str" cm="1">
        <f t="array" ref="F1771">NumLetras(H1771,2)</f>
        <v>Once euros con cincuenta y cinco céntimos</v>
      </c>
      <c r="G1771" s="88">
        <v>11.55</v>
      </c>
      <c r="H1771" s="88">
        <f t="shared" si="27"/>
        <v>11.55</v>
      </c>
    </row>
    <row r="1772" spans="1:8" s="89" customFormat="1" ht="20.399999999999999">
      <c r="A1772" s="31" t="s">
        <v>1177</v>
      </c>
      <c r="B1772" s="31" t="s">
        <v>819</v>
      </c>
      <c r="C1772" s="50" t="s">
        <v>2001</v>
      </c>
      <c r="D1772" s="87" t="s">
        <v>233</v>
      </c>
      <c r="E1772" s="27" t="s">
        <v>2002</v>
      </c>
      <c r="F1772" s="29" t="str" cm="1">
        <f t="array" ref="F1772">NumLetras(H1772,2)</f>
        <v>Diecisiete euros con ochenta y seis céntimos</v>
      </c>
      <c r="G1772" s="88">
        <v>17.86</v>
      </c>
      <c r="H1772" s="88">
        <f t="shared" si="27"/>
        <v>17.86</v>
      </c>
    </row>
    <row r="1773" spans="1:8" s="89" customFormat="1" ht="20.399999999999999">
      <c r="A1773" s="31" t="s">
        <v>1177</v>
      </c>
      <c r="B1773" s="31" t="s">
        <v>819</v>
      </c>
      <c r="C1773" s="50" t="s">
        <v>2003</v>
      </c>
      <c r="D1773" s="87" t="s">
        <v>8431</v>
      </c>
      <c r="E1773" s="27" t="s">
        <v>2004</v>
      </c>
      <c r="F1773" s="31" t="str" cm="1">
        <f t="array" ref="F1773">NumLetras(H1773,2)</f>
        <v>Trescientos diecisiete euros con setenta y un céntimos</v>
      </c>
      <c r="G1773" s="88">
        <v>317.70999999999998</v>
      </c>
      <c r="H1773" s="88">
        <f t="shared" si="27"/>
        <v>317.70999999999998</v>
      </c>
    </row>
    <row r="1774" spans="1:8" s="89" customFormat="1" ht="20.399999999999999">
      <c r="A1774" s="31" t="s">
        <v>1177</v>
      </c>
      <c r="B1774" s="31" t="s">
        <v>819</v>
      </c>
      <c r="C1774" s="50" t="s">
        <v>2005</v>
      </c>
      <c r="D1774" s="87" t="s">
        <v>8431</v>
      </c>
      <c r="E1774" s="27" t="s">
        <v>2006</v>
      </c>
      <c r="F1774" s="31" t="str" cm="1">
        <f t="array" ref="F1774">NumLetras(H1774,2)</f>
        <v>Seiscientos setenta y un euros con setenta y seis céntimos</v>
      </c>
      <c r="G1774" s="88">
        <v>671.76</v>
      </c>
      <c r="H1774" s="88">
        <f t="shared" si="27"/>
        <v>671.76</v>
      </c>
    </row>
    <row r="1775" spans="1:8" s="89" customFormat="1" ht="20.399999999999999">
      <c r="A1775" s="31" t="s">
        <v>1177</v>
      </c>
      <c r="B1775" s="31" t="s">
        <v>819</v>
      </c>
      <c r="C1775" s="50" t="s">
        <v>2007</v>
      </c>
      <c r="D1775" s="87" t="s">
        <v>8431</v>
      </c>
      <c r="E1775" s="27" t="s">
        <v>2008</v>
      </c>
      <c r="F1775" s="31" t="str" cm="1">
        <f t="array" ref="F1775">NumLetras(H1775,2)</f>
        <v>Ochocientos dieciséis euros con noventa y nueve céntimos</v>
      </c>
      <c r="G1775" s="88">
        <v>816.99</v>
      </c>
      <c r="H1775" s="88">
        <f t="shared" si="27"/>
        <v>816.99</v>
      </c>
    </row>
    <row r="1776" spans="1:8" s="89" customFormat="1" ht="20.399999999999999">
      <c r="A1776" s="31" t="s">
        <v>1177</v>
      </c>
      <c r="B1776" s="31" t="s">
        <v>819</v>
      </c>
      <c r="C1776" s="50" t="s">
        <v>2009</v>
      </c>
      <c r="D1776" s="87" t="s">
        <v>8431</v>
      </c>
      <c r="E1776" s="27" t="s">
        <v>2010</v>
      </c>
      <c r="F1776" s="31" t="str" cm="1">
        <f t="array" ref="F1776">NumLetras(H1776,2)</f>
        <v>Ciento setenta y dos euros con cuarenta y ocho céntimos</v>
      </c>
      <c r="G1776" s="88">
        <v>172.48</v>
      </c>
      <c r="H1776" s="88">
        <f t="shared" si="27"/>
        <v>172.48</v>
      </c>
    </row>
    <row r="1777" spans="1:8" s="89" customFormat="1" ht="20.399999999999999">
      <c r="A1777" s="31" t="s">
        <v>1177</v>
      </c>
      <c r="B1777" s="31" t="s">
        <v>819</v>
      </c>
      <c r="C1777" s="50" t="s">
        <v>2011</v>
      </c>
      <c r="D1777" s="87" t="s">
        <v>8431</v>
      </c>
      <c r="E1777" s="27" t="s">
        <v>2012</v>
      </c>
      <c r="F1777" s="31" t="str" cm="1">
        <f t="array" ref="F1777">NumLetras(H1777,2)</f>
        <v>Trescientos ochenta y un euros con veintiséis céntimos</v>
      </c>
      <c r="G1777" s="88">
        <v>381.26</v>
      </c>
      <c r="H1777" s="88">
        <f t="shared" si="27"/>
        <v>381.26</v>
      </c>
    </row>
    <row r="1778" spans="1:8" s="89" customFormat="1" ht="20.399999999999999">
      <c r="A1778" s="31" t="s">
        <v>1177</v>
      </c>
      <c r="B1778" s="31" t="s">
        <v>819</v>
      </c>
      <c r="C1778" s="50" t="s">
        <v>2013</v>
      </c>
      <c r="D1778" s="87" t="s">
        <v>8431</v>
      </c>
      <c r="E1778" s="27" t="s">
        <v>2014</v>
      </c>
      <c r="F1778" s="31" t="str" cm="1">
        <f t="array" ref="F1778">NumLetras(H1778,2)</f>
        <v>Ciento ochenta y un euros con cincuenta y seis céntimos</v>
      </c>
      <c r="G1778" s="88">
        <v>181.56</v>
      </c>
      <c r="H1778" s="88">
        <f t="shared" si="27"/>
        <v>181.56</v>
      </c>
    </row>
    <row r="1779" spans="1:8" s="89" customFormat="1" ht="20.399999999999999">
      <c r="A1779" s="31" t="s">
        <v>1177</v>
      </c>
      <c r="B1779" s="31" t="s">
        <v>819</v>
      </c>
      <c r="C1779" s="50" t="s">
        <v>2015</v>
      </c>
      <c r="D1779" s="87" t="s">
        <v>8431</v>
      </c>
      <c r="E1779" s="27" t="s">
        <v>2016</v>
      </c>
      <c r="F1779" s="31" t="str" cm="1">
        <f t="array" ref="F1779">NumLetras(H1779,2)</f>
        <v>Seiscientos diecisiete euros con veintiocho céntimos</v>
      </c>
      <c r="G1779" s="88">
        <v>617.28</v>
      </c>
      <c r="H1779" s="88">
        <f t="shared" si="27"/>
        <v>617.28</v>
      </c>
    </row>
    <row r="1780" spans="1:8" s="89" customFormat="1" ht="20.399999999999999">
      <c r="A1780" s="31" t="s">
        <v>1177</v>
      </c>
      <c r="B1780" s="31" t="s">
        <v>819</v>
      </c>
      <c r="C1780" s="50" t="s">
        <v>2017</v>
      </c>
      <c r="D1780" s="87" t="s">
        <v>8431</v>
      </c>
      <c r="E1780" s="27" t="s">
        <v>2018</v>
      </c>
      <c r="F1780" s="31" t="str" cm="1">
        <f t="array" ref="F1780">NumLetras(H1780,2)</f>
        <v>Trescientos sesenta y tres euros con once céntimos</v>
      </c>
      <c r="G1780" s="88">
        <v>363.11</v>
      </c>
      <c r="H1780" s="88">
        <f t="shared" si="27"/>
        <v>363.11</v>
      </c>
    </row>
    <row r="1781" spans="1:8" s="89" customFormat="1" ht="20.399999999999999">
      <c r="A1781" s="31" t="s">
        <v>1177</v>
      </c>
      <c r="B1781" s="31" t="s">
        <v>819</v>
      </c>
      <c r="C1781" s="50" t="s">
        <v>2019</v>
      </c>
      <c r="D1781" s="87" t="s">
        <v>8431</v>
      </c>
      <c r="E1781" s="27" t="s">
        <v>2020</v>
      </c>
      <c r="F1781" s="31" t="str" cm="1">
        <f t="array" ref="F1781">NumLetras(H1781,2)</f>
        <v>Cuatrocientos noventa euros con diecinueve céntimos</v>
      </c>
      <c r="G1781" s="88">
        <v>490.19</v>
      </c>
      <c r="H1781" s="88">
        <f t="shared" si="27"/>
        <v>490.19</v>
      </c>
    </row>
    <row r="1782" spans="1:8" s="89" customFormat="1" ht="20.399999999999999">
      <c r="A1782" s="31" t="s">
        <v>1177</v>
      </c>
      <c r="B1782" s="31" t="s">
        <v>819</v>
      </c>
      <c r="C1782" s="50" t="s">
        <v>2021</v>
      </c>
      <c r="D1782" s="87" t="s">
        <v>8431</v>
      </c>
      <c r="E1782" s="27" t="s">
        <v>2022</v>
      </c>
      <c r="F1782" s="31" t="str" cm="1">
        <f t="array" ref="F1782">NumLetras(H1782,2)</f>
        <v>Doscientos veintiséis euros con noventa y cuatro céntimos</v>
      </c>
      <c r="G1782" s="88">
        <v>226.94</v>
      </c>
      <c r="H1782" s="88">
        <f t="shared" si="27"/>
        <v>226.94</v>
      </c>
    </row>
    <row r="1783" spans="1:8" s="89" customFormat="1" ht="20.399999999999999">
      <c r="A1783" s="31" t="s">
        <v>1177</v>
      </c>
      <c r="B1783" s="31" t="s">
        <v>819</v>
      </c>
      <c r="C1783" s="50" t="s">
        <v>2023</v>
      </c>
      <c r="D1783" s="87" t="s">
        <v>8431</v>
      </c>
      <c r="E1783" s="27" t="s">
        <v>2024</v>
      </c>
      <c r="F1783" s="29" t="str" cm="1">
        <f t="array" ref="F1783">NumLetras(H1783,2)</f>
        <v>Cinco mil novecientos seis euros con veinticinco céntimos</v>
      </c>
      <c r="G1783" s="88">
        <v>5906.25</v>
      </c>
      <c r="H1783" s="88">
        <f t="shared" si="27"/>
        <v>5906.25</v>
      </c>
    </row>
    <row r="1784" spans="1:8" s="89" customFormat="1" ht="20.399999999999999">
      <c r="A1784" s="31" t="s">
        <v>1177</v>
      </c>
      <c r="B1784" s="31" t="s">
        <v>819</v>
      </c>
      <c r="C1784" s="50" t="s">
        <v>2025</v>
      </c>
      <c r="D1784" s="87" t="s">
        <v>8431</v>
      </c>
      <c r="E1784" s="27" t="s">
        <v>8790</v>
      </c>
      <c r="F1784" s="29" t="str" cm="1">
        <f t="array" ref="F1784">NumLetras(H1784,2)</f>
        <v>Mil sesenta y tres euros con trece céntimos</v>
      </c>
      <c r="G1784" s="88">
        <v>1063.1300000000001</v>
      </c>
      <c r="H1784" s="88">
        <f t="shared" si="27"/>
        <v>1063.1300000000001</v>
      </c>
    </row>
    <row r="1785" spans="1:8" s="89" customFormat="1" ht="20.399999999999999">
      <c r="A1785" s="31" t="s">
        <v>1177</v>
      </c>
      <c r="B1785" s="31" t="s">
        <v>819</v>
      </c>
      <c r="C1785" s="50" t="s">
        <v>2026</v>
      </c>
      <c r="D1785" s="87" t="s">
        <v>8431</v>
      </c>
      <c r="E1785" s="27" t="s">
        <v>2027</v>
      </c>
      <c r="F1785" s="31" t="str" cm="1">
        <f t="array" ref="F1785">NumLetras(H1785,2)</f>
        <v>Quinientos dieciocho euros con treinta y dos céntimos</v>
      </c>
      <c r="G1785" s="88">
        <v>518.32000000000005</v>
      </c>
      <c r="H1785" s="88">
        <f t="shared" si="27"/>
        <v>518.32000000000005</v>
      </c>
    </row>
    <row r="1786" spans="1:8" s="89" customFormat="1" ht="20.399999999999999">
      <c r="A1786" s="31" t="s">
        <v>1177</v>
      </c>
      <c r="B1786" s="31" t="s">
        <v>819</v>
      </c>
      <c r="C1786" s="50" t="s">
        <v>2028</v>
      </c>
      <c r="D1786" s="87" t="s">
        <v>8431</v>
      </c>
      <c r="E1786" s="27" t="s">
        <v>2029</v>
      </c>
      <c r="F1786" s="31" t="str" cm="1">
        <f t="array" ref="F1786">NumLetras(H1786,2)</f>
        <v>Cuatrocientos cuarenta euros con noventa y un céntimos</v>
      </c>
      <c r="G1786" s="88">
        <v>440.91</v>
      </c>
      <c r="H1786" s="88">
        <f t="shared" si="27"/>
        <v>440.91</v>
      </c>
    </row>
    <row r="1787" spans="1:8" s="89" customFormat="1" ht="20.399999999999999">
      <c r="A1787" s="31" t="s">
        <v>1177</v>
      </c>
      <c r="B1787" s="31" t="s">
        <v>819</v>
      </c>
      <c r="C1787" s="50" t="s">
        <v>2030</v>
      </c>
      <c r="D1787" s="87" t="s">
        <v>8431</v>
      </c>
      <c r="E1787" s="27" t="s">
        <v>2031</v>
      </c>
      <c r="F1787" s="31" t="str" cm="1">
        <f t="array" ref="F1787">NumLetras(H1787,2)</f>
        <v>Doscientos cincuenta y nueve euros con treinta y seis céntimos</v>
      </c>
      <c r="G1787" s="88">
        <v>259.36</v>
      </c>
      <c r="H1787" s="88">
        <f t="shared" si="27"/>
        <v>259.36</v>
      </c>
    </row>
    <row r="1788" spans="1:8" s="89" customFormat="1" ht="20.399999999999999">
      <c r="A1788" s="31" t="s">
        <v>1177</v>
      </c>
      <c r="B1788" s="31" t="s">
        <v>819</v>
      </c>
      <c r="C1788" s="50" t="s">
        <v>2032</v>
      </c>
      <c r="D1788" s="87" t="s">
        <v>8431</v>
      </c>
      <c r="E1788" s="27" t="s">
        <v>2033</v>
      </c>
      <c r="F1788" s="31" t="str" cm="1">
        <f t="array" ref="F1788">NumLetras(H1788,2)</f>
        <v>Cuatrocientos setenta y nueve euros con ochenta y tres céntimos</v>
      </c>
      <c r="G1788" s="88">
        <v>479.83</v>
      </c>
      <c r="H1788" s="88">
        <f t="shared" si="27"/>
        <v>479.83</v>
      </c>
    </row>
    <row r="1789" spans="1:8" s="89" customFormat="1" ht="20.399999999999999">
      <c r="A1789" s="31" t="s">
        <v>1177</v>
      </c>
      <c r="B1789" s="31" t="s">
        <v>819</v>
      </c>
      <c r="C1789" s="50" t="s">
        <v>2034</v>
      </c>
      <c r="D1789" s="87" t="s">
        <v>8431</v>
      </c>
      <c r="E1789" s="27" t="s">
        <v>2035</v>
      </c>
      <c r="F1789" s="31" t="str" cm="1">
        <f t="array" ref="F1789">NumLetras(H1789,2)</f>
        <v>Ciento ochenta y un euros con cincuenta y cinco céntimos</v>
      </c>
      <c r="G1789" s="88">
        <v>181.55</v>
      </c>
      <c r="H1789" s="88">
        <f t="shared" si="27"/>
        <v>181.55</v>
      </c>
    </row>
    <row r="1790" spans="1:8" s="89" customFormat="1" ht="20.399999999999999">
      <c r="A1790" s="31" t="s">
        <v>1177</v>
      </c>
      <c r="B1790" s="31" t="s">
        <v>819</v>
      </c>
      <c r="C1790" s="50" t="s">
        <v>2036</v>
      </c>
      <c r="D1790" s="87" t="s">
        <v>8431</v>
      </c>
      <c r="E1790" s="27" t="s">
        <v>8791</v>
      </c>
      <c r="F1790" s="31" t="str" cm="1">
        <f t="array" ref="F1790">NumLetras(H1790,2)</f>
        <v>Ochocientos sesenta y siete euros con diecinueve céntimos</v>
      </c>
      <c r="G1790" s="88">
        <v>867.19</v>
      </c>
      <c r="H1790" s="88">
        <f t="shared" si="27"/>
        <v>867.19</v>
      </c>
    </row>
    <row r="1791" spans="1:8" s="89" customFormat="1" ht="20.399999999999999">
      <c r="A1791" s="31" t="s">
        <v>1177</v>
      </c>
      <c r="B1791" s="31" t="s">
        <v>819</v>
      </c>
      <c r="C1791" s="50" t="s">
        <v>2037</v>
      </c>
      <c r="D1791" s="87" t="s">
        <v>8431</v>
      </c>
      <c r="E1791" s="27" t="s">
        <v>8792</v>
      </c>
      <c r="F1791" s="31" t="str" cm="1">
        <f t="array" ref="F1791">NumLetras(H1791,2)</f>
        <v>Novecientos catorce euros con seis céntimos</v>
      </c>
      <c r="G1791" s="88">
        <v>914.06</v>
      </c>
      <c r="H1791" s="88">
        <f t="shared" si="27"/>
        <v>914.06</v>
      </c>
    </row>
    <row r="1792" spans="1:8" s="89" customFormat="1" ht="20.399999999999999">
      <c r="A1792" s="31" t="s">
        <v>1177</v>
      </c>
      <c r="B1792" s="31" t="s">
        <v>819</v>
      </c>
      <c r="C1792" s="50" t="s">
        <v>2038</v>
      </c>
      <c r="D1792" s="87" t="s">
        <v>8431</v>
      </c>
      <c r="E1792" s="27" t="s">
        <v>8793</v>
      </c>
      <c r="F1792" s="31" t="str" cm="1">
        <f t="array" ref="F1792">NumLetras(H1792,2)</f>
        <v>Mil doscientos dieciséis euros con ochenta y ocho céntimos</v>
      </c>
      <c r="G1792" s="88">
        <v>1216.8800000000001</v>
      </c>
      <c r="H1792" s="88">
        <f t="shared" si="27"/>
        <v>1216.8800000000001</v>
      </c>
    </row>
    <row r="1793" spans="1:8" s="89" customFormat="1" ht="20.399999999999999">
      <c r="A1793" s="31" t="s">
        <v>1177</v>
      </c>
      <c r="B1793" s="31" t="s">
        <v>819</v>
      </c>
      <c r="C1793" s="50" t="s">
        <v>2039</v>
      </c>
      <c r="D1793" s="87" t="s">
        <v>8431</v>
      </c>
      <c r="E1793" s="27" t="s">
        <v>9589</v>
      </c>
      <c r="F1793" s="31" t="str" cm="1">
        <f t="array" ref="F1793">NumLetras(H1793,2)</f>
        <v>Cuatrocientos sesenta y ocho euros con setenta y cinco céntimos</v>
      </c>
      <c r="G1793" s="88">
        <v>468.75</v>
      </c>
      <c r="H1793" s="88">
        <f t="shared" si="27"/>
        <v>468.75</v>
      </c>
    </row>
    <row r="1794" spans="1:8" s="89" customFormat="1" ht="20.399999999999999">
      <c r="A1794" s="31" t="s">
        <v>1177</v>
      </c>
      <c r="B1794" s="31" t="s">
        <v>819</v>
      </c>
      <c r="C1794" s="50" t="s">
        <v>2040</v>
      </c>
      <c r="D1794" s="87" t="s">
        <v>233</v>
      </c>
      <c r="E1794" s="27" t="s">
        <v>2041</v>
      </c>
      <c r="F1794" s="31" t="str" cm="1">
        <f t="array" ref="F1794">NumLetras(H1794,2)</f>
        <v>Ocho euros con cincuenta céntimos</v>
      </c>
      <c r="G1794" s="88">
        <v>8.5</v>
      </c>
      <c r="H1794" s="88">
        <f t="shared" si="27"/>
        <v>8.5</v>
      </c>
    </row>
    <row r="1795" spans="1:8" s="89" customFormat="1" ht="20.399999999999999">
      <c r="A1795" s="31" t="s">
        <v>1177</v>
      </c>
      <c r="B1795" s="31" t="s">
        <v>819</v>
      </c>
      <c r="C1795" s="50" t="s">
        <v>2042</v>
      </c>
      <c r="D1795" s="87" t="s">
        <v>233</v>
      </c>
      <c r="E1795" s="27" t="s">
        <v>2043</v>
      </c>
      <c r="F1795" s="31" t="str" cm="1">
        <f t="array" ref="F1795">NumLetras(H1795,2)</f>
        <v>Seis euros con sesenta y nueve céntimos</v>
      </c>
      <c r="G1795" s="88">
        <v>6.69</v>
      </c>
      <c r="H1795" s="88">
        <f t="shared" si="27"/>
        <v>6.69</v>
      </c>
    </row>
    <row r="1796" spans="1:8" s="89" customFormat="1" ht="20.399999999999999">
      <c r="A1796" s="31" t="s">
        <v>1177</v>
      </c>
      <c r="B1796" s="31" t="s">
        <v>819</v>
      </c>
      <c r="C1796" s="50" t="s">
        <v>2044</v>
      </c>
      <c r="D1796" s="87" t="s">
        <v>8431</v>
      </c>
      <c r="E1796" s="27" t="s">
        <v>2045</v>
      </c>
      <c r="F1796" s="31" t="str" cm="1">
        <f t="array" ref="F1796">NumLetras(H1796,2)</f>
        <v>Doscientos cuarenta y siete euros con un céntimo</v>
      </c>
      <c r="G1796" s="88">
        <v>247.01</v>
      </c>
      <c r="H1796" s="88">
        <f t="shared" si="27"/>
        <v>247.01</v>
      </c>
    </row>
    <row r="1797" spans="1:8" s="89" customFormat="1" ht="20.399999999999999">
      <c r="A1797" s="31" t="s">
        <v>1177</v>
      </c>
      <c r="B1797" s="31" t="s">
        <v>819</v>
      </c>
      <c r="C1797" s="50" t="s">
        <v>2046</v>
      </c>
      <c r="D1797" s="87" t="s">
        <v>8431</v>
      </c>
      <c r="E1797" s="27" t="s">
        <v>9590</v>
      </c>
      <c r="F1797" s="31" t="str" cm="1">
        <f t="array" ref="F1797">NumLetras(H1797,2)</f>
        <v>Mil siete euros con veintiséis céntimos</v>
      </c>
      <c r="G1797" s="88">
        <v>1007.26</v>
      </c>
      <c r="H1797" s="88">
        <f t="shared" si="27"/>
        <v>1007.26</v>
      </c>
    </row>
    <row r="1798" spans="1:8" s="89" customFormat="1" ht="20.399999999999999">
      <c r="A1798" s="31" t="s">
        <v>1177</v>
      </c>
      <c r="B1798" s="31" t="s">
        <v>819</v>
      </c>
      <c r="C1798" s="50" t="s">
        <v>2047</v>
      </c>
      <c r="D1798" s="87" t="s">
        <v>8431</v>
      </c>
      <c r="E1798" s="27" t="s">
        <v>2048</v>
      </c>
      <c r="F1798" s="31" t="str" cm="1">
        <f t="array" ref="F1798">NumLetras(H1798,2)</f>
        <v>Dos mil doscientos treinta y un euros con veinticinco céntimos</v>
      </c>
      <c r="G1798" s="88">
        <v>2231.25</v>
      </c>
      <c r="H1798" s="88">
        <f t="shared" si="27"/>
        <v>2231.25</v>
      </c>
    </row>
    <row r="1799" spans="1:8" s="89" customFormat="1" ht="20.399999999999999">
      <c r="A1799" s="31" t="s">
        <v>1177</v>
      </c>
      <c r="B1799" s="31" t="s">
        <v>819</v>
      </c>
      <c r="C1799" s="50" t="s">
        <v>2049</v>
      </c>
      <c r="D1799" s="87" t="s">
        <v>233</v>
      </c>
      <c r="E1799" s="27" t="s">
        <v>2050</v>
      </c>
      <c r="F1799" s="31" t="str" cm="1">
        <f t="array" ref="F1799">NumLetras(H1799,2)</f>
        <v>Ocho euros con cincuenta céntimos</v>
      </c>
      <c r="G1799" s="88">
        <v>8.5</v>
      </c>
      <c r="H1799" s="88">
        <f t="shared" si="27"/>
        <v>8.5</v>
      </c>
    </row>
    <row r="1800" spans="1:8" s="89" customFormat="1" ht="20.399999999999999">
      <c r="A1800" s="31" t="s">
        <v>1177</v>
      </c>
      <c r="B1800" s="31" t="s">
        <v>819</v>
      </c>
      <c r="C1800" s="50" t="s">
        <v>2051</v>
      </c>
      <c r="D1800" s="87" t="s">
        <v>233</v>
      </c>
      <c r="E1800" s="27" t="s">
        <v>2052</v>
      </c>
      <c r="F1800" s="31" t="str" cm="1">
        <f t="array" ref="F1800">NumLetras(H1800,2)</f>
        <v>Diez euros con ochenta y cuatro céntimos</v>
      </c>
      <c r="G1800" s="88">
        <v>10.84</v>
      </c>
      <c r="H1800" s="88">
        <f t="shared" si="27"/>
        <v>10.84</v>
      </c>
    </row>
    <row r="1801" spans="1:8" s="89" customFormat="1" ht="20.399999999999999">
      <c r="A1801" s="31" t="s">
        <v>1177</v>
      </c>
      <c r="B1801" s="31" t="s">
        <v>819</v>
      </c>
      <c r="C1801" s="50" t="s">
        <v>2053</v>
      </c>
      <c r="D1801" s="87" t="s">
        <v>8431</v>
      </c>
      <c r="E1801" s="27" t="s">
        <v>2054</v>
      </c>
      <c r="F1801" s="31" t="str" cm="1">
        <f t="array" ref="F1801">NumLetras(H1801,2)</f>
        <v>Doscientos setenta y dos euros con treinta y tres céntimos</v>
      </c>
      <c r="G1801" s="88">
        <v>272.33</v>
      </c>
      <c r="H1801" s="88">
        <f t="shared" si="27"/>
        <v>272.33</v>
      </c>
    </row>
    <row r="1802" spans="1:8" s="89" customFormat="1" ht="20.399999999999999">
      <c r="A1802" s="31" t="s">
        <v>1177</v>
      </c>
      <c r="B1802" s="31" t="s">
        <v>819</v>
      </c>
      <c r="C1802" s="50" t="s">
        <v>2055</v>
      </c>
      <c r="D1802" s="87" t="s">
        <v>8431</v>
      </c>
      <c r="E1802" s="27" t="s">
        <v>2056</v>
      </c>
      <c r="F1802" s="31" t="str" cm="1">
        <f t="array" ref="F1802">NumLetras(H1802,2)</f>
        <v>Quinientos ochenta y tres euros con cincuenta y seis céntimos</v>
      </c>
      <c r="G1802" s="88">
        <v>583.55999999999995</v>
      </c>
      <c r="H1802" s="88">
        <f t="shared" si="27"/>
        <v>583.55999999999995</v>
      </c>
    </row>
    <row r="1803" spans="1:8" s="89" customFormat="1" ht="20.399999999999999">
      <c r="A1803" s="31" t="s">
        <v>1177</v>
      </c>
      <c r="B1803" s="31" t="s">
        <v>819</v>
      </c>
      <c r="C1803" s="50" t="s">
        <v>2057</v>
      </c>
      <c r="D1803" s="87" t="s">
        <v>233</v>
      </c>
      <c r="E1803" s="27" t="s">
        <v>2058</v>
      </c>
      <c r="F1803" s="31" t="str" cm="1">
        <f t="array" ref="F1803">NumLetras(H1803,2)</f>
        <v>Veintidós euros con cinco céntimos</v>
      </c>
      <c r="G1803" s="88">
        <v>22.05</v>
      </c>
      <c r="H1803" s="88">
        <f t="shared" si="27"/>
        <v>22.05</v>
      </c>
    </row>
    <row r="1804" spans="1:8" s="89" customFormat="1" ht="20.399999999999999">
      <c r="A1804" s="31" t="s">
        <v>1177</v>
      </c>
      <c r="B1804" s="31" t="s">
        <v>819</v>
      </c>
      <c r="C1804" s="50" t="s">
        <v>2059</v>
      </c>
      <c r="D1804" s="87" t="s">
        <v>233</v>
      </c>
      <c r="E1804" s="27" t="s">
        <v>2060</v>
      </c>
      <c r="F1804" s="31" t="str" cm="1">
        <f t="array" ref="F1804">NumLetras(H1804,2)</f>
        <v>Setenta y dos euros con sesenta y tres céntimos</v>
      </c>
      <c r="G1804" s="88">
        <v>72.63</v>
      </c>
      <c r="H1804" s="88">
        <f t="shared" si="27"/>
        <v>72.63</v>
      </c>
    </row>
    <row r="1805" spans="1:8" s="89" customFormat="1" ht="20.399999999999999">
      <c r="A1805" s="31" t="s">
        <v>1177</v>
      </c>
      <c r="B1805" s="31" t="s">
        <v>819</v>
      </c>
      <c r="C1805" s="50" t="s">
        <v>2061</v>
      </c>
      <c r="D1805" s="87" t="s">
        <v>8431</v>
      </c>
      <c r="E1805" s="27" t="s">
        <v>2062</v>
      </c>
      <c r="F1805" s="31" t="str" cm="1">
        <f t="array" ref="F1805">NumLetras(H1805,2)</f>
        <v>Doscientos ochenta euros</v>
      </c>
      <c r="G1805" s="88">
        <v>280</v>
      </c>
      <c r="H1805" s="88">
        <f t="shared" si="27"/>
        <v>280</v>
      </c>
    </row>
    <row r="1806" spans="1:8" s="89" customFormat="1" ht="20.399999999999999">
      <c r="A1806" s="31" t="s">
        <v>1177</v>
      </c>
      <c r="B1806" s="31" t="s">
        <v>819</v>
      </c>
      <c r="C1806" s="50" t="s">
        <v>2063</v>
      </c>
      <c r="D1806" s="87" t="s">
        <v>8431</v>
      </c>
      <c r="E1806" s="27" t="s">
        <v>2064</v>
      </c>
      <c r="F1806" s="31" t="str" cm="1">
        <f t="array" ref="F1806">NumLetras(H1806,2)</f>
        <v>Trescientos cincuenta y un euros con setenta y cinco céntimos</v>
      </c>
      <c r="G1806" s="88">
        <v>351.75</v>
      </c>
      <c r="H1806" s="88">
        <f t="shared" si="27"/>
        <v>351.75</v>
      </c>
    </row>
    <row r="1807" spans="1:8" s="89" customFormat="1" ht="20.399999999999999">
      <c r="A1807" s="31" t="s">
        <v>1177</v>
      </c>
      <c r="B1807" s="31" t="s">
        <v>819</v>
      </c>
      <c r="C1807" s="50" t="s">
        <v>2065</v>
      </c>
      <c r="D1807" s="87" t="s">
        <v>8431</v>
      </c>
      <c r="E1807" s="27" t="s">
        <v>2066</v>
      </c>
      <c r="F1807" s="31" t="str" cm="1">
        <f t="array" ref="F1807">NumLetras(H1807,2)</f>
        <v>Trescientos setenta y dos euros con setenta y cinco céntimos</v>
      </c>
      <c r="G1807" s="88">
        <v>372.75</v>
      </c>
      <c r="H1807" s="88">
        <f t="shared" si="27"/>
        <v>372.75</v>
      </c>
    </row>
    <row r="1808" spans="1:8" s="89" customFormat="1" ht="20.399999999999999">
      <c r="A1808" s="31" t="s">
        <v>1177</v>
      </c>
      <c r="B1808" s="31" t="s">
        <v>819</v>
      </c>
      <c r="C1808" s="50" t="s">
        <v>2067</v>
      </c>
      <c r="D1808" s="87" t="s">
        <v>8431</v>
      </c>
      <c r="E1808" s="27" t="s">
        <v>2068</v>
      </c>
      <c r="F1808" s="31" t="str" cm="1">
        <f t="array" ref="F1808">NumLetras(H1808,2)</f>
        <v>Trescientos noventa y siete euros con veintiún céntimos</v>
      </c>
      <c r="G1808" s="88">
        <v>397.21</v>
      </c>
      <c r="H1808" s="88">
        <f t="shared" si="27"/>
        <v>397.21</v>
      </c>
    </row>
    <row r="1809" spans="1:8" s="89" customFormat="1" ht="20.399999999999999">
      <c r="A1809" s="31" t="s">
        <v>1177</v>
      </c>
      <c r="B1809" s="31" t="s">
        <v>819</v>
      </c>
      <c r="C1809" s="50" t="s">
        <v>2069</v>
      </c>
      <c r="D1809" s="87" t="s">
        <v>8431</v>
      </c>
      <c r="E1809" s="27" t="s">
        <v>2070</v>
      </c>
      <c r="F1809" s="31" t="str" cm="1">
        <f t="array" ref="F1809">NumLetras(H1809,2)</f>
        <v>Quinientos doce euros con setenta y cinco céntimos</v>
      </c>
      <c r="G1809" s="88">
        <v>512.75</v>
      </c>
      <c r="H1809" s="88">
        <f t="shared" si="27"/>
        <v>512.75</v>
      </c>
    </row>
    <row r="1810" spans="1:8" s="89" customFormat="1" ht="20.399999999999999">
      <c r="A1810" s="31" t="s">
        <v>1177</v>
      </c>
      <c r="B1810" s="31" t="s">
        <v>819</v>
      </c>
      <c r="C1810" s="50" t="s">
        <v>2071</v>
      </c>
      <c r="D1810" s="87" t="s">
        <v>8431</v>
      </c>
      <c r="E1810" s="27" t="s">
        <v>2072</v>
      </c>
      <c r="F1810" s="31" t="str" cm="1">
        <f t="array" ref="F1810">NumLetras(H1810,2)</f>
        <v>Ciento noventa euros con setenta y cinco céntimos</v>
      </c>
      <c r="G1810" s="88">
        <v>190.75</v>
      </c>
      <c r="H1810" s="88">
        <f t="shared" si="27"/>
        <v>190.75</v>
      </c>
    </row>
    <row r="1811" spans="1:8" s="89" customFormat="1" ht="20.399999999999999">
      <c r="A1811" s="31" t="s">
        <v>1177</v>
      </c>
      <c r="B1811" s="31" t="s">
        <v>819</v>
      </c>
      <c r="C1811" s="50" t="s">
        <v>2073</v>
      </c>
      <c r="D1811" s="87" t="s">
        <v>233</v>
      </c>
      <c r="E1811" s="27" t="s">
        <v>10482</v>
      </c>
      <c r="F1811" s="31" t="str" cm="1">
        <f t="array" ref="F1811">NumLetras(H1811,2)</f>
        <v>Cuarenta y dos euros con cuarenta y nueve céntimos</v>
      </c>
      <c r="G1811" s="88">
        <v>42.49</v>
      </c>
      <c r="H1811" s="88">
        <f t="shared" si="27"/>
        <v>42.49</v>
      </c>
    </row>
    <row r="1812" spans="1:8" s="89" customFormat="1" ht="20.399999999999999">
      <c r="A1812" s="31" t="s">
        <v>1177</v>
      </c>
      <c r="B1812" s="31" t="s">
        <v>819</v>
      </c>
      <c r="C1812" s="50" t="s">
        <v>2074</v>
      </c>
      <c r="D1812" s="87" t="s">
        <v>8431</v>
      </c>
      <c r="E1812" s="27" t="s">
        <v>2075</v>
      </c>
      <c r="F1812" s="29" t="str" cm="1">
        <f t="array" ref="F1812">NumLetras(H1812,2)</f>
        <v>Quinientos sesenta y ocho euros con setenta y cinco céntimos</v>
      </c>
      <c r="G1812" s="88">
        <v>568.75</v>
      </c>
      <c r="H1812" s="88">
        <f t="shared" si="27"/>
        <v>568.75</v>
      </c>
    </row>
    <row r="1813" spans="1:8" s="89" customFormat="1" ht="20.399999999999999">
      <c r="A1813" s="31" t="s">
        <v>1177</v>
      </c>
      <c r="B1813" s="31" t="s">
        <v>819</v>
      </c>
      <c r="C1813" s="50" t="s">
        <v>2076</v>
      </c>
      <c r="D1813" s="87" t="s">
        <v>8431</v>
      </c>
      <c r="E1813" s="27" t="s">
        <v>2077</v>
      </c>
      <c r="F1813" s="29" t="str" cm="1">
        <f t="array" ref="F1813">NumLetras(H1813,2)</f>
        <v>Ocho mil setecientos cincuenta euros</v>
      </c>
      <c r="G1813" s="88">
        <v>8750</v>
      </c>
      <c r="H1813" s="88">
        <f t="shared" si="27"/>
        <v>8750</v>
      </c>
    </row>
    <row r="1814" spans="1:8" s="89" customFormat="1" ht="20.399999999999999">
      <c r="A1814" s="31" t="s">
        <v>1177</v>
      </c>
      <c r="B1814" s="31" t="s">
        <v>819</v>
      </c>
      <c r="C1814" s="50" t="s">
        <v>2078</v>
      </c>
      <c r="D1814" s="87" t="s">
        <v>233</v>
      </c>
      <c r="E1814" s="27" t="s">
        <v>2079</v>
      </c>
      <c r="F1814" s="29" t="str" cm="1">
        <f t="array" ref="F1814">NumLetras(H1814,2)</f>
        <v>Catorce euros con veintiocho céntimos</v>
      </c>
      <c r="G1814" s="88">
        <v>14.28</v>
      </c>
      <c r="H1814" s="88">
        <f t="shared" si="27"/>
        <v>14.28</v>
      </c>
    </row>
    <row r="1815" spans="1:8" s="89" customFormat="1" ht="20.399999999999999">
      <c r="A1815" s="31" t="s">
        <v>1177</v>
      </c>
      <c r="B1815" s="31" t="s">
        <v>819</v>
      </c>
      <c r="C1815" s="50" t="s">
        <v>2080</v>
      </c>
      <c r="D1815" s="87" t="s">
        <v>233</v>
      </c>
      <c r="E1815" s="27" t="s">
        <v>2081</v>
      </c>
      <c r="F1815" s="29" t="str" cm="1">
        <f t="array" ref="F1815">NumLetras(H1815,2)</f>
        <v>Quince euros con ochenta y cinco céntimos</v>
      </c>
      <c r="G1815" s="88">
        <v>15.85</v>
      </c>
      <c r="H1815" s="88">
        <f t="shared" si="27"/>
        <v>15.85</v>
      </c>
    </row>
    <row r="1816" spans="1:8" s="89" customFormat="1" ht="20.399999999999999">
      <c r="A1816" s="31" t="s">
        <v>1177</v>
      </c>
      <c r="B1816" s="31" t="s">
        <v>819</v>
      </c>
      <c r="C1816" s="50" t="s">
        <v>2082</v>
      </c>
      <c r="D1816" s="87" t="s">
        <v>233</v>
      </c>
      <c r="E1816" s="27" t="s">
        <v>2083</v>
      </c>
      <c r="F1816" s="29" t="str" cm="1">
        <f t="array" ref="F1816">NumLetras(H1816,2)</f>
        <v>Dieciocho euros con treinta y un céntimos</v>
      </c>
      <c r="G1816" s="88">
        <v>18.309999999999999</v>
      </c>
      <c r="H1816" s="88">
        <f t="shared" si="27"/>
        <v>18.309999999999999</v>
      </c>
    </row>
    <row r="1817" spans="1:8" s="89" customFormat="1" ht="20.399999999999999">
      <c r="A1817" s="31" t="s">
        <v>1177</v>
      </c>
      <c r="B1817" s="31" t="s">
        <v>819</v>
      </c>
      <c r="C1817" s="50" t="s">
        <v>2084</v>
      </c>
      <c r="D1817" s="87" t="s">
        <v>233</v>
      </c>
      <c r="E1817" s="27" t="s">
        <v>2085</v>
      </c>
      <c r="F1817" s="29" t="str" cm="1">
        <f t="array" ref="F1817">NumLetras(H1817,2)</f>
        <v>Veintidós euros con diez céntimos</v>
      </c>
      <c r="G1817" s="88">
        <v>22.1</v>
      </c>
      <c r="H1817" s="88">
        <f t="shared" si="27"/>
        <v>22.1</v>
      </c>
    </row>
    <row r="1818" spans="1:8" s="89" customFormat="1" ht="20.399999999999999">
      <c r="A1818" s="31" t="s">
        <v>1177</v>
      </c>
      <c r="B1818" s="31" t="s">
        <v>819</v>
      </c>
      <c r="C1818" s="50" t="s">
        <v>2086</v>
      </c>
      <c r="D1818" s="87" t="s">
        <v>233</v>
      </c>
      <c r="E1818" s="27" t="s">
        <v>2087</v>
      </c>
      <c r="F1818" s="29" t="str" cm="1">
        <f t="array" ref="F1818">NumLetras(H1818,2)</f>
        <v>Treinta y dos euros con sesenta y ocho céntimos</v>
      </c>
      <c r="G1818" s="88">
        <v>32.68</v>
      </c>
      <c r="H1818" s="88">
        <f t="shared" ref="H1818:H1881" si="28">G1818*(1-$H$2)</f>
        <v>32.68</v>
      </c>
    </row>
    <row r="1819" spans="1:8" s="89" customFormat="1" ht="20.399999999999999">
      <c r="A1819" s="31" t="s">
        <v>1177</v>
      </c>
      <c r="B1819" s="31" t="s">
        <v>819</v>
      </c>
      <c r="C1819" s="50" t="s">
        <v>2088</v>
      </c>
      <c r="D1819" s="87" t="s">
        <v>233</v>
      </c>
      <c r="E1819" s="27" t="s">
        <v>2089</v>
      </c>
      <c r="F1819" s="29" t="str" cm="1">
        <f t="array" ref="F1819">NumLetras(H1819,2)</f>
        <v>Siete euros con dieciocho céntimos</v>
      </c>
      <c r="G1819" s="88">
        <v>7.18</v>
      </c>
      <c r="H1819" s="88">
        <f t="shared" si="28"/>
        <v>7.18</v>
      </c>
    </row>
    <row r="1820" spans="1:8" s="89" customFormat="1" ht="20.399999999999999">
      <c r="A1820" s="31" t="s">
        <v>1177</v>
      </c>
      <c r="B1820" s="31" t="s">
        <v>819</v>
      </c>
      <c r="C1820" s="50" t="s">
        <v>2090</v>
      </c>
      <c r="D1820" s="87" t="s">
        <v>233</v>
      </c>
      <c r="E1820" s="27" t="s">
        <v>2091</v>
      </c>
      <c r="F1820" s="29" t="str" cm="1">
        <f t="array" ref="F1820">NumLetras(H1820,2)</f>
        <v>Siete euros con treinta y nueve céntimos</v>
      </c>
      <c r="G1820" s="88">
        <v>7.39</v>
      </c>
      <c r="H1820" s="88">
        <f t="shared" si="28"/>
        <v>7.39</v>
      </c>
    </row>
    <row r="1821" spans="1:8" s="89" customFormat="1" ht="20.399999999999999">
      <c r="A1821" s="31" t="s">
        <v>1177</v>
      </c>
      <c r="B1821" s="31" t="s">
        <v>819</v>
      </c>
      <c r="C1821" s="50" t="s">
        <v>2092</v>
      </c>
      <c r="D1821" s="87" t="s">
        <v>233</v>
      </c>
      <c r="E1821" s="27" t="s">
        <v>2093</v>
      </c>
      <c r="F1821" s="29" t="str" cm="1">
        <f t="array" ref="F1821">NumLetras(H1821,2)</f>
        <v>Once euros con treinta y tres céntimos</v>
      </c>
      <c r="G1821" s="88">
        <v>11.33</v>
      </c>
      <c r="H1821" s="88">
        <f t="shared" si="28"/>
        <v>11.33</v>
      </c>
    </row>
    <row r="1822" spans="1:8" s="89" customFormat="1" ht="20.399999999999999">
      <c r="A1822" s="31" t="s">
        <v>1177</v>
      </c>
      <c r="B1822" s="31" t="s">
        <v>819</v>
      </c>
      <c r="C1822" s="50" t="s">
        <v>2094</v>
      </c>
      <c r="D1822" s="87" t="s">
        <v>233</v>
      </c>
      <c r="E1822" s="27" t="s">
        <v>9591</v>
      </c>
      <c r="F1822" s="29" t="str" cm="1">
        <f t="array" ref="F1822">NumLetras(H1822,2)</f>
        <v>Diez euros con nueve céntimos</v>
      </c>
      <c r="G1822" s="88">
        <v>10.09</v>
      </c>
      <c r="H1822" s="88">
        <f t="shared" si="28"/>
        <v>10.09</v>
      </c>
    </row>
    <row r="1823" spans="1:8" s="89" customFormat="1" ht="20.399999999999999">
      <c r="A1823" s="31" t="s">
        <v>1177</v>
      </c>
      <c r="B1823" s="31" t="s">
        <v>819</v>
      </c>
      <c r="C1823" s="50" t="s">
        <v>2095</v>
      </c>
      <c r="D1823" s="87" t="s">
        <v>233</v>
      </c>
      <c r="E1823" s="27" t="s">
        <v>2096</v>
      </c>
      <c r="F1823" s="29" t="str" cm="1">
        <f t="array" ref="F1823">NumLetras(H1823,2)</f>
        <v>Diez euros con cuarenta y seis céntimos</v>
      </c>
      <c r="G1823" s="88">
        <v>10.46</v>
      </c>
      <c r="H1823" s="88">
        <f t="shared" si="28"/>
        <v>10.46</v>
      </c>
    </row>
    <row r="1824" spans="1:8" s="89" customFormat="1" ht="20.399999999999999">
      <c r="A1824" s="31" t="s">
        <v>1177</v>
      </c>
      <c r="B1824" s="31" t="s">
        <v>819</v>
      </c>
      <c r="C1824" s="50" t="s">
        <v>2097</v>
      </c>
      <c r="D1824" s="87" t="s">
        <v>233</v>
      </c>
      <c r="E1824" s="27" t="s">
        <v>2098</v>
      </c>
      <c r="F1824" s="29" t="str" cm="1">
        <f t="array" ref="F1824">NumLetras(H1824,2)</f>
        <v>Veintiocho euros con setenta y cuatro céntimos</v>
      </c>
      <c r="G1824" s="88">
        <v>28.74</v>
      </c>
      <c r="H1824" s="88">
        <f t="shared" si="28"/>
        <v>28.74</v>
      </c>
    </row>
    <row r="1825" spans="1:8" s="89" customFormat="1" ht="20.399999999999999">
      <c r="A1825" s="31" t="s">
        <v>1177</v>
      </c>
      <c r="B1825" s="31" t="s">
        <v>819</v>
      </c>
      <c r="C1825" s="50" t="s">
        <v>2099</v>
      </c>
      <c r="D1825" s="87" t="s">
        <v>233</v>
      </c>
      <c r="E1825" s="27" t="s">
        <v>2100</v>
      </c>
      <c r="F1825" s="29" t="str" cm="1">
        <f t="array" ref="F1825">NumLetras(H1825,2)</f>
        <v>Veintiocho euros con setenta y seis céntimos</v>
      </c>
      <c r="G1825" s="88">
        <v>28.76</v>
      </c>
      <c r="H1825" s="88">
        <f t="shared" si="28"/>
        <v>28.76</v>
      </c>
    </row>
    <row r="1826" spans="1:8" s="89" customFormat="1" ht="20.399999999999999">
      <c r="A1826" s="31" t="s">
        <v>1177</v>
      </c>
      <c r="B1826" s="31" t="s">
        <v>819</v>
      </c>
      <c r="C1826" s="50" t="s">
        <v>2101</v>
      </c>
      <c r="D1826" s="87" t="s">
        <v>233</v>
      </c>
      <c r="E1826" s="27" t="s">
        <v>2102</v>
      </c>
      <c r="F1826" s="29" t="str" cm="1">
        <f t="array" ref="F1826">NumLetras(H1826,2)</f>
        <v>Treinta y un euros con veinticuatro céntimos</v>
      </c>
      <c r="G1826" s="88">
        <v>31.24</v>
      </c>
      <c r="H1826" s="88">
        <f t="shared" si="28"/>
        <v>31.24</v>
      </c>
    </row>
    <row r="1827" spans="1:8" s="89" customFormat="1" ht="20.399999999999999">
      <c r="A1827" s="31" t="s">
        <v>1177</v>
      </c>
      <c r="B1827" s="31" t="s">
        <v>819</v>
      </c>
      <c r="C1827" s="50" t="s">
        <v>2103</v>
      </c>
      <c r="D1827" s="87" t="s">
        <v>233</v>
      </c>
      <c r="E1827" s="27" t="s">
        <v>2104</v>
      </c>
      <c r="F1827" s="29" t="str" cm="1">
        <f t="array" ref="F1827">NumLetras(H1827,2)</f>
        <v>Treinta y cuatro euros con quince céntimos</v>
      </c>
      <c r="G1827" s="88">
        <v>34.15</v>
      </c>
      <c r="H1827" s="88">
        <f t="shared" si="28"/>
        <v>34.15</v>
      </c>
    </row>
    <row r="1828" spans="1:8" s="89" customFormat="1" ht="20.399999999999999">
      <c r="A1828" s="31" t="s">
        <v>1177</v>
      </c>
      <c r="B1828" s="31" t="s">
        <v>819</v>
      </c>
      <c r="C1828" s="50" t="s">
        <v>2105</v>
      </c>
      <c r="D1828" s="87" t="s">
        <v>233</v>
      </c>
      <c r="E1828" s="27" t="s">
        <v>2106</v>
      </c>
      <c r="F1828" s="29" t="str" cm="1">
        <f t="array" ref="F1828">NumLetras(H1828,2)</f>
        <v>Treinta euros con trece céntimos</v>
      </c>
      <c r="G1828" s="88">
        <v>30.13</v>
      </c>
      <c r="H1828" s="88">
        <f t="shared" si="28"/>
        <v>30.13</v>
      </c>
    </row>
    <row r="1829" spans="1:8" s="89" customFormat="1" ht="20.399999999999999">
      <c r="A1829" s="31" t="s">
        <v>1177</v>
      </c>
      <c r="B1829" s="31" t="s">
        <v>819</v>
      </c>
      <c r="C1829" s="50" t="s">
        <v>2107</v>
      </c>
      <c r="D1829" s="87" t="s">
        <v>8431</v>
      </c>
      <c r="E1829" s="27" t="s">
        <v>2108</v>
      </c>
      <c r="F1829" s="29" t="str" cm="1">
        <f t="array" ref="F1829">NumLetras(H1829,2)</f>
        <v>Dieciséis euros con ochenta y cinco céntimos</v>
      </c>
      <c r="G1829" s="88">
        <v>16.850000000000001</v>
      </c>
      <c r="H1829" s="88">
        <f t="shared" si="28"/>
        <v>16.850000000000001</v>
      </c>
    </row>
    <row r="1830" spans="1:8" s="89" customFormat="1" ht="20.399999999999999">
      <c r="A1830" s="31" t="s">
        <v>1177</v>
      </c>
      <c r="B1830" s="31" t="s">
        <v>819</v>
      </c>
      <c r="C1830" s="50" t="s">
        <v>2109</v>
      </c>
      <c r="D1830" s="87" t="s">
        <v>8431</v>
      </c>
      <c r="E1830" s="27" t="s">
        <v>2110</v>
      </c>
      <c r="F1830" s="29" t="str" cm="1">
        <f t="array" ref="F1830">NumLetras(H1830,2)</f>
        <v>Quince euros con catorce céntimos</v>
      </c>
      <c r="G1830" s="88">
        <v>15.14</v>
      </c>
      <c r="H1830" s="88">
        <f t="shared" si="28"/>
        <v>15.14</v>
      </c>
    </row>
    <row r="1831" spans="1:8" s="89" customFormat="1" ht="20.399999999999999">
      <c r="A1831" s="31" t="s">
        <v>1177</v>
      </c>
      <c r="B1831" s="31" t="s">
        <v>819</v>
      </c>
      <c r="C1831" s="50" t="s">
        <v>2111</v>
      </c>
      <c r="D1831" s="87" t="s">
        <v>8431</v>
      </c>
      <c r="E1831" s="27" t="s">
        <v>2112</v>
      </c>
      <c r="F1831" s="29" t="str" cm="1">
        <f t="array" ref="F1831">NumLetras(H1831,2)</f>
        <v>Dos euros con cincuenta y cuatro céntimos</v>
      </c>
      <c r="G1831" s="88">
        <v>2.54</v>
      </c>
      <c r="H1831" s="88">
        <f t="shared" si="28"/>
        <v>2.54</v>
      </c>
    </row>
    <row r="1832" spans="1:8" s="89" customFormat="1" ht="20.399999999999999">
      <c r="A1832" s="31" t="s">
        <v>1177</v>
      </c>
      <c r="B1832" s="31" t="s">
        <v>819</v>
      </c>
      <c r="C1832" s="50" t="s">
        <v>2113</v>
      </c>
      <c r="D1832" s="87" t="s">
        <v>8431</v>
      </c>
      <c r="E1832" s="27" t="s">
        <v>2114</v>
      </c>
      <c r="F1832" s="29" t="str" cm="1">
        <f t="array" ref="F1832">NumLetras(H1832,2)</f>
        <v>Veinticinco euros con noventa y cinco céntimos</v>
      </c>
      <c r="G1832" s="88">
        <v>25.95</v>
      </c>
      <c r="H1832" s="88">
        <f t="shared" si="28"/>
        <v>25.95</v>
      </c>
    </row>
    <row r="1833" spans="1:8" s="89" customFormat="1" ht="20.399999999999999">
      <c r="A1833" s="31" t="s">
        <v>1177</v>
      </c>
      <c r="B1833" s="31" t="s">
        <v>819</v>
      </c>
      <c r="C1833" s="50" t="s">
        <v>2115</v>
      </c>
      <c r="D1833" s="87" t="s">
        <v>8431</v>
      </c>
      <c r="E1833" s="27" t="s">
        <v>2116</v>
      </c>
      <c r="F1833" s="29" t="str" cm="1">
        <f t="array" ref="F1833">NumLetras(H1833,2)</f>
        <v>Cincuenta y siete euros con treinta y seis céntimos</v>
      </c>
      <c r="G1833" s="88">
        <v>57.36</v>
      </c>
      <c r="H1833" s="88">
        <f t="shared" si="28"/>
        <v>57.36</v>
      </c>
    </row>
    <row r="1834" spans="1:8" s="89" customFormat="1" ht="20.399999999999999">
      <c r="A1834" s="31" t="s">
        <v>1177</v>
      </c>
      <c r="B1834" s="31" t="s">
        <v>819</v>
      </c>
      <c r="C1834" s="50" t="s">
        <v>2117</v>
      </c>
      <c r="D1834" s="87" t="s">
        <v>8431</v>
      </c>
      <c r="E1834" s="27" t="s">
        <v>2118</v>
      </c>
      <c r="F1834" s="29" t="str" cm="1">
        <f t="array" ref="F1834">NumLetras(H1834,2)</f>
        <v>Cuatro euros con noventa y cuatro céntimos</v>
      </c>
      <c r="G1834" s="88">
        <v>4.9400000000000004</v>
      </c>
      <c r="H1834" s="88">
        <f t="shared" si="28"/>
        <v>4.9400000000000004</v>
      </c>
    </row>
    <row r="1835" spans="1:8" s="89" customFormat="1" ht="20.399999999999999">
      <c r="A1835" s="31" t="s">
        <v>1177</v>
      </c>
      <c r="B1835" s="31" t="s">
        <v>819</v>
      </c>
      <c r="C1835" s="50" t="s">
        <v>2119</v>
      </c>
      <c r="D1835" s="87" t="s">
        <v>8431</v>
      </c>
      <c r="E1835" s="27" t="s">
        <v>2120</v>
      </c>
      <c r="F1835" s="29" t="str" cm="1">
        <f t="array" ref="F1835">NumLetras(H1835,2)</f>
        <v>Quince euros con treinta y seis céntimos</v>
      </c>
      <c r="G1835" s="88">
        <v>15.36</v>
      </c>
      <c r="H1835" s="88">
        <f t="shared" si="28"/>
        <v>15.36</v>
      </c>
    </row>
    <row r="1836" spans="1:8" s="89" customFormat="1" ht="20.399999999999999">
      <c r="A1836" s="31" t="s">
        <v>1177</v>
      </c>
      <c r="B1836" s="31" t="s">
        <v>819</v>
      </c>
      <c r="C1836" s="50" t="s">
        <v>2121</v>
      </c>
      <c r="D1836" s="87" t="s">
        <v>8431</v>
      </c>
      <c r="E1836" s="27" t="s">
        <v>2122</v>
      </c>
      <c r="F1836" s="29" t="str" cm="1">
        <f t="array" ref="F1836">NumLetras(H1836,2)</f>
        <v>Ocho euros con cincuenta y cinco céntimos</v>
      </c>
      <c r="G1836" s="88">
        <v>8.5500000000000007</v>
      </c>
      <c r="H1836" s="88">
        <f t="shared" si="28"/>
        <v>8.5500000000000007</v>
      </c>
    </row>
    <row r="1837" spans="1:8" s="89" customFormat="1" ht="20.399999999999999">
      <c r="A1837" s="31" t="s">
        <v>1177</v>
      </c>
      <c r="B1837" s="31" t="s">
        <v>819</v>
      </c>
      <c r="C1837" s="50" t="s">
        <v>2123</v>
      </c>
      <c r="D1837" s="87" t="s">
        <v>8431</v>
      </c>
      <c r="E1837" s="27" t="s">
        <v>2124</v>
      </c>
      <c r="F1837" s="29" t="str" cm="1">
        <f t="array" ref="F1837">NumLetras(H1837,2)</f>
        <v>Seis euros con veintitrés céntimos</v>
      </c>
      <c r="G1837" s="88">
        <v>6.23</v>
      </c>
      <c r="H1837" s="88">
        <f t="shared" si="28"/>
        <v>6.23</v>
      </c>
    </row>
    <row r="1838" spans="1:8" s="89" customFormat="1" ht="20.399999999999999">
      <c r="A1838" s="31" t="s">
        <v>1177</v>
      </c>
      <c r="B1838" s="31" t="s">
        <v>819</v>
      </c>
      <c r="C1838" s="50" t="s">
        <v>2125</v>
      </c>
      <c r="D1838" s="87" t="s">
        <v>8431</v>
      </c>
      <c r="E1838" s="27" t="s">
        <v>2126</v>
      </c>
      <c r="F1838" s="29" t="str" cm="1">
        <f t="array" ref="F1838">NumLetras(H1838,2)</f>
        <v>Un euro con setenta céntimos</v>
      </c>
      <c r="G1838" s="88">
        <v>1.7</v>
      </c>
      <c r="H1838" s="88">
        <f t="shared" si="28"/>
        <v>1.7</v>
      </c>
    </row>
    <row r="1839" spans="1:8" s="89" customFormat="1" ht="20.399999999999999">
      <c r="A1839" s="31" t="s">
        <v>1177</v>
      </c>
      <c r="B1839" s="31" t="s">
        <v>819</v>
      </c>
      <c r="C1839" s="50" t="s">
        <v>2127</v>
      </c>
      <c r="D1839" s="87" t="s">
        <v>8431</v>
      </c>
      <c r="E1839" s="27" t="s">
        <v>2128</v>
      </c>
      <c r="F1839" s="29" t="str" cm="1">
        <f t="array" ref="F1839">NumLetras(H1839,2)</f>
        <v>Seis euros con cincuenta y ocho céntimos</v>
      </c>
      <c r="G1839" s="88">
        <v>6.58</v>
      </c>
      <c r="H1839" s="88">
        <f t="shared" si="28"/>
        <v>6.58</v>
      </c>
    </row>
    <row r="1840" spans="1:8" s="89" customFormat="1" ht="20.399999999999999">
      <c r="A1840" s="31" t="s">
        <v>1177</v>
      </c>
      <c r="B1840" s="31" t="s">
        <v>819</v>
      </c>
      <c r="C1840" s="50" t="s">
        <v>2129</v>
      </c>
      <c r="D1840" s="87" t="s">
        <v>8431</v>
      </c>
      <c r="E1840" s="27" t="s">
        <v>2130</v>
      </c>
      <c r="F1840" s="29" t="str" cm="1">
        <f t="array" ref="F1840">NumLetras(H1840,2)</f>
        <v>Ocho euros con cincuenta y ocho céntimos</v>
      </c>
      <c r="G1840" s="88">
        <v>8.58</v>
      </c>
      <c r="H1840" s="88">
        <f t="shared" si="28"/>
        <v>8.58</v>
      </c>
    </row>
    <row r="1841" spans="1:8" s="89" customFormat="1" ht="20.399999999999999">
      <c r="A1841" s="31" t="s">
        <v>1177</v>
      </c>
      <c r="B1841" s="31" t="s">
        <v>819</v>
      </c>
      <c r="C1841" s="50" t="s">
        <v>2131</v>
      </c>
      <c r="D1841" s="87" t="s">
        <v>8431</v>
      </c>
      <c r="E1841" s="27" t="s">
        <v>2132</v>
      </c>
      <c r="F1841" s="29" t="str" cm="1">
        <f t="array" ref="F1841">NumLetras(H1841,2)</f>
        <v>Once euros con treinta y seis céntimos</v>
      </c>
      <c r="G1841" s="88">
        <v>11.36</v>
      </c>
      <c r="H1841" s="88">
        <f t="shared" si="28"/>
        <v>11.36</v>
      </c>
    </row>
    <row r="1842" spans="1:8" s="89" customFormat="1" ht="20.399999999999999">
      <c r="A1842" s="31" t="s">
        <v>1177</v>
      </c>
      <c r="B1842" s="31" t="s">
        <v>819</v>
      </c>
      <c r="C1842" s="50" t="s">
        <v>2133</v>
      </c>
      <c r="D1842" s="87" t="s">
        <v>8431</v>
      </c>
      <c r="E1842" s="27" t="s">
        <v>2134</v>
      </c>
      <c r="F1842" s="29" t="str" cm="1">
        <f t="array" ref="F1842">NumLetras(H1842,2)</f>
        <v>Un euro con cuarenta y un céntimos</v>
      </c>
      <c r="G1842" s="88">
        <v>1.41</v>
      </c>
      <c r="H1842" s="88">
        <f t="shared" si="28"/>
        <v>1.41</v>
      </c>
    </row>
    <row r="1843" spans="1:8" s="89" customFormat="1" ht="20.399999999999999">
      <c r="A1843" s="31" t="s">
        <v>1177</v>
      </c>
      <c r="B1843" s="31" t="s">
        <v>819</v>
      </c>
      <c r="C1843" s="50" t="s">
        <v>2135</v>
      </c>
      <c r="D1843" s="87" t="s">
        <v>8431</v>
      </c>
      <c r="E1843" s="27" t="s">
        <v>2136</v>
      </c>
      <c r="F1843" s="29" t="str" cm="1">
        <f t="array" ref="F1843">NumLetras(H1843,2)</f>
        <v>Un euro con dieciocho céntimos</v>
      </c>
      <c r="G1843" s="88">
        <v>1.18</v>
      </c>
      <c r="H1843" s="88">
        <f t="shared" si="28"/>
        <v>1.18</v>
      </c>
    </row>
    <row r="1844" spans="1:8" s="89" customFormat="1" ht="20.399999999999999">
      <c r="A1844" s="31" t="s">
        <v>1177</v>
      </c>
      <c r="B1844" s="31" t="s">
        <v>819</v>
      </c>
      <c r="C1844" s="50" t="s">
        <v>2137</v>
      </c>
      <c r="D1844" s="87" t="s">
        <v>8431</v>
      </c>
      <c r="E1844" s="27" t="s">
        <v>2138</v>
      </c>
      <c r="F1844" s="29" t="str" cm="1">
        <f t="array" ref="F1844">NumLetras(H1844,2)</f>
        <v>Un euro con cincuenta y cuatro céntimos</v>
      </c>
      <c r="G1844" s="88">
        <v>1.54</v>
      </c>
      <c r="H1844" s="88">
        <f t="shared" si="28"/>
        <v>1.54</v>
      </c>
    </row>
    <row r="1845" spans="1:8" s="89" customFormat="1" ht="20.399999999999999">
      <c r="A1845" s="31" t="s">
        <v>1177</v>
      </c>
      <c r="B1845" s="31" t="s">
        <v>819</v>
      </c>
      <c r="C1845" s="50" t="s">
        <v>2139</v>
      </c>
      <c r="D1845" s="87" t="s">
        <v>8431</v>
      </c>
      <c r="E1845" s="27" t="s">
        <v>2140</v>
      </c>
      <c r="F1845" s="29" t="str" cm="1">
        <f t="array" ref="F1845">NumLetras(H1845,2)</f>
        <v>Un euro con ochenta y ocho céntimos</v>
      </c>
      <c r="G1845" s="88">
        <v>1.88</v>
      </c>
      <c r="H1845" s="88">
        <f t="shared" si="28"/>
        <v>1.88</v>
      </c>
    </row>
    <row r="1846" spans="1:8" s="89" customFormat="1" ht="20.399999999999999">
      <c r="A1846" s="31" t="s">
        <v>1177</v>
      </c>
      <c r="B1846" s="31" t="s">
        <v>819</v>
      </c>
      <c r="C1846" s="50" t="s">
        <v>2141</v>
      </c>
      <c r="D1846" s="87" t="s">
        <v>8431</v>
      </c>
      <c r="E1846" s="27" t="s">
        <v>2142</v>
      </c>
      <c r="F1846" s="29" t="str" cm="1">
        <f t="array" ref="F1846">NumLetras(H1846,2)</f>
        <v>Un euro con quince céntimos</v>
      </c>
      <c r="G1846" s="88">
        <v>1.1499999999999999</v>
      </c>
      <c r="H1846" s="88">
        <f t="shared" si="28"/>
        <v>1.1499999999999999</v>
      </c>
    </row>
    <row r="1847" spans="1:8" s="89" customFormat="1" ht="20.399999999999999">
      <c r="A1847" s="31" t="s">
        <v>1177</v>
      </c>
      <c r="B1847" s="31" t="s">
        <v>819</v>
      </c>
      <c r="C1847" s="50" t="s">
        <v>2143</v>
      </c>
      <c r="D1847" s="87" t="s">
        <v>8431</v>
      </c>
      <c r="E1847" s="27" t="s">
        <v>2144</v>
      </c>
      <c r="F1847" s="29" t="str" cm="1">
        <f t="array" ref="F1847">NumLetras(H1847,2)</f>
        <v>Un euro con cuarenta y un céntimos</v>
      </c>
      <c r="G1847" s="88">
        <v>1.41</v>
      </c>
      <c r="H1847" s="88">
        <f t="shared" si="28"/>
        <v>1.41</v>
      </c>
    </row>
    <row r="1848" spans="1:8" s="89" customFormat="1" ht="20.399999999999999">
      <c r="A1848" s="31" t="s">
        <v>1177</v>
      </c>
      <c r="B1848" s="31" t="s">
        <v>819</v>
      </c>
      <c r="C1848" s="50" t="s">
        <v>2145</v>
      </c>
      <c r="D1848" s="87" t="s">
        <v>8431</v>
      </c>
      <c r="E1848" s="27" t="s">
        <v>2146</v>
      </c>
      <c r="F1848" s="29" t="str" cm="1">
        <f t="array" ref="F1848">NumLetras(H1848,2)</f>
        <v>Un euro con sesenta y ocho céntimos</v>
      </c>
      <c r="G1848" s="88">
        <v>1.68</v>
      </c>
      <c r="H1848" s="88">
        <f t="shared" si="28"/>
        <v>1.68</v>
      </c>
    </row>
    <row r="1849" spans="1:8" s="89" customFormat="1" ht="20.399999999999999">
      <c r="A1849" s="31" t="s">
        <v>1177</v>
      </c>
      <c r="B1849" s="31" t="s">
        <v>819</v>
      </c>
      <c r="C1849" s="50" t="s">
        <v>2147</v>
      </c>
      <c r="D1849" s="87" t="s">
        <v>8431</v>
      </c>
      <c r="E1849" s="27" t="s">
        <v>2148</v>
      </c>
      <c r="F1849" s="29" t="str" cm="1">
        <f t="array" ref="F1849">NumLetras(H1849,2)</f>
        <v>Cincuenta y nueve céntimos</v>
      </c>
      <c r="G1849" s="88">
        <v>0.59</v>
      </c>
      <c r="H1849" s="88">
        <f t="shared" si="28"/>
        <v>0.59</v>
      </c>
    </row>
    <row r="1850" spans="1:8" s="89" customFormat="1" ht="20.399999999999999">
      <c r="A1850" s="31" t="s">
        <v>1177</v>
      </c>
      <c r="B1850" s="31" t="s">
        <v>819</v>
      </c>
      <c r="C1850" s="50" t="s">
        <v>2149</v>
      </c>
      <c r="D1850" s="87" t="s">
        <v>8431</v>
      </c>
      <c r="E1850" s="27" t="s">
        <v>2150</v>
      </c>
      <c r="F1850" s="29" t="str" cm="1">
        <f t="array" ref="F1850">NumLetras(H1850,2)</f>
        <v>Un euro con veintiséis céntimos</v>
      </c>
      <c r="G1850" s="88">
        <v>1.26</v>
      </c>
      <c r="H1850" s="88">
        <f t="shared" si="28"/>
        <v>1.26</v>
      </c>
    </row>
    <row r="1851" spans="1:8" s="89" customFormat="1" ht="20.399999999999999">
      <c r="A1851" s="31" t="s">
        <v>1177</v>
      </c>
      <c r="B1851" s="31" t="s">
        <v>819</v>
      </c>
      <c r="C1851" s="50" t="s">
        <v>2151</v>
      </c>
      <c r="D1851" s="87" t="s">
        <v>8431</v>
      </c>
      <c r="E1851" s="27" t="s">
        <v>10583</v>
      </c>
      <c r="F1851" s="29" t="str" cm="1">
        <f t="array" ref="F1851">NumLetras(H1851,2)</f>
        <v>Dos euros con veinte céntimos</v>
      </c>
      <c r="G1851" s="88">
        <v>2.2000000000000002</v>
      </c>
      <c r="H1851" s="88">
        <f t="shared" si="28"/>
        <v>2.2000000000000002</v>
      </c>
    </row>
    <row r="1852" spans="1:8" s="89" customFormat="1" ht="20.399999999999999">
      <c r="A1852" s="31" t="s">
        <v>1177</v>
      </c>
      <c r="B1852" s="31" t="s">
        <v>819</v>
      </c>
      <c r="C1852" s="50" t="s">
        <v>2152</v>
      </c>
      <c r="D1852" s="87" t="s">
        <v>8431</v>
      </c>
      <c r="E1852" s="27" t="s">
        <v>2153</v>
      </c>
      <c r="F1852" s="29" t="str" cm="1">
        <f t="array" ref="F1852">NumLetras(H1852,2)</f>
        <v>Tres euros con veinte céntimos</v>
      </c>
      <c r="G1852" s="88">
        <v>3.2</v>
      </c>
      <c r="H1852" s="88">
        <f t="shared" si="28"/>
        <v>3.2</v>
      </c>
    </row>
    <row r="1853" spans="1:8" s="89" customFormat="1" ht="20.399999999999999">
      <c r="A1853" s="31" t="s">
        <v>1177</v>
      </c>
      <c r="B1853" s="31" t="s">
        <v>819</v>
      </c>
      <c r="C1853" s="50" t="s">
        <v>2154</v>
      </c>
      <c r="D1853" s="87" t="s">
        <v>8431</v>
      </c>
      <c r="E1853" s="27" t="s">
        <v>2155</v>
      </c>
      <c r="F1853" s="29" t="str" cm="1">
        <f t="array" ref="F1853">NumLetras(H1853,2)</f>
        <v>Nueve euros con ochenta y ocho céntimos</v>
      </c>
      <c r="G1853" s="88">
        <v>9.8800000000000008</v>
      </c>
      <c r="H1853" s="88">
        <f t="shared" si="28"/>
        <v>9.8800000000000008</v>
      </c>
    </row>
    <row r="1854" spans="1:8" s="89" customFormat="1" ht="20.399999999999999">
      <c r="A1854" s="31" t="s">
        <v>1177</v>
      </c>
      <c r="B1854" s="31" t="s">
        <v>819</v>
      </c>
      <c r="C1854" s="50" t="s">
        <v>2156</v>
      </c>
      <c r="D1854" s="87" t="s">
        <v>8431</v>
      </c>
      <c r="E1854" s="27" t="s">
        <v>2157</v>
      </c>
      <c r="F1854" s="29" t="str" cm="1">
        <f t="array" ref="F1854">NumLetras(H1854,2)</f>
        <v>Quince euros con treinta y cinco céntimos</v>
      </c>
      <c r="G1854" s="88">
        <v>15.35</v>
      </c>
      <c r="H1854" s="88">
        <f t="shared" si="28"/>
        <v>15.35</v>
      </c>
    </row>
    <row r="1855" spans="1:8" s="89" customFormat="1" ht="20.399999999999999">
      <c r="A1855" s="31" t="s">
        <v>1177</v>
      </c>
      <c r="B1855" s="31" t="s">
        <v>819</v>
      </c>
      <c r="C1855" s="50" t="s">
        <v>2158</v>
      </c>
      <c r="D1855" s="87" t="s">
        <v>8431</v>
      </c>
      <c r="E1855" s="27" t="s">
        <v>2159</v>
      </c>
      <c r="F1855" s="29" t="str" cm="1">
        <f t="array" ref="F1855">NumLetras(H1855,2)</f>
        <v>Tres euros con ochenta céntimos</v>
      </c>
      <c r="G1855" s="88">
        <v>3.8</v>
      </c>
      <c r="H1855" s="88">
        <f t="shared" si="28"/>
        <v>3.8</v>
      </c>
    </row>
    <row r="1856" spans="1:8" s="89" customFormat="1" ht="20.399999999999999">
      <c r="A1856" s="31" t="s">
        <v>1177</v>
      </c>
      <c r="B1856" s="31" t="s">
        <v>819</v>
      </c>
      <c r="C1856" s="50" t="s">
        <v>2160</v>
      </c>
      <c r="D1856" s="87" t="s">
        <v>8431</v>
      </c>
      <c r="E1856" s="27" t="s">
        <v>2161</v>
      </c>
      <c r="F1856" s="29" t="str" cm="1">
        <f t="array" ref="F1856">NumLetras(H1856,2)</f>
        <v>Tres euros con dieciocho céntimos</v>
      </c>
      <c r="G1856" s="88">
        <v>3.18</v>
      </c>
      <c r="H1856" s="88">
        <f t="shared" si="28"/>
        <v>3.18</v>
      </c>
    </row>
    <row r="1857" spans="1:8" s="89" customFormat="1" ht="20.399999999999999">
      <c r="A1857" s="31" t="s">
        <v>1177</v>
      </c>
      <c r="B1857" s="31" t="s">
        <v>819</v>
      </c>
      <c r="C1857" s="50" t="s">
        <v>2162</v>
      </c>
      <c r="D1857" s="87" t="s">
        <v>8431</v>
      </c>
      <c r="E1857" s="27" t="s">
        <v>2163</v>
      </c>
      <c r="F1857" s="29" t="str" cm="1">
        <f t="array" ref="F1857">NumLetras(H1857,2)</f>
        <v>Ochenta céntimos</v>
      </c>
      <c r="G1857" s="88">
        <v>0.8</v>
      </c>
      <c r="H1857" s="88">
        <f t="shared" si="28"/>
        <v>0.8</v>
      </c>
    </row>
    <row r="1858" spans="1:8" s="89" customFormat="1" ht="20.399999999999999">
      <c r="A1858" s="31" t="s">
        <v>1177</v>
      </c>
      <c r="B1858" s="31" t="s">
        <v>819</v>
      </c>
      <c r="C1858" s="50" t="s">
        <v>2164</v>
      </c>
      <c r="D1858" s="87" t="s">
        <v>8431</v>
      </c>
      <c r="E1858" s="27" t="s">
        <v>2165</v>
      </c>
      <c r="F1858" s="29" t="str" cm="1">
        <f t="array" ref="F1858">NumLetras(H1858,2)</f>
        <v>Un euro con cinco céntimos</v>
      </c>
      <c r="G1858" s="88">
        <v>1.05</v>
      </c>
      <c r="H1858" s="88">
        <f t="shared" si="28"/>
        <v>1.05</v>
      </c>
    </row>
    <row r="1859" spans="1:8" s="89" customFormat="1" ht="20.399999999999999">
      <c r="A1859" s="31" t="s">
        <v>1177</v>
      </c>
      <c r="B1859" s="31" t="s">
        <v>819</v>
      </c>
      <c r="C1859" s="50" t="s">
        <v>2166</v>
      </c>
      <c r="D1859" s="87" t="s">
        <v>8431</v>
      </c>
      <c r="E1859" s="27" t="s">
        <v>2167</v>
      </c>
      <c r="F1859" s="29" t="str" cm="1">
        <f t="array" ref="F1859">NumLetras(H1859,2)</f>
        <v>Diez euros con sesenta céntimos</v>
      </c>
      <c r="G1859" s="88">
        <v>10.6</v>
      </c>
      <c r="H1859" s="88">
        <f t="shared" si="28"/>
        <v>10.6</v>
      </c>
    </row>
    <row r="1860" spans="1:8" s="89" customFormat="1" ht="20.399999999999999">
      <c r="A1860" s="31" t="s">
        <v>1177</v>
      </c>
      <c r="B1860" s="31" t="s">
        <v>819</v>
      </c>
      <c r="C1860" s="50" t="s">
        <v>2168</v>
      </c>
      <c r="D1860" s="87" t="s">
        <v>8431</v>
      </c>
      <c r="E1860" s="27" t="s">
        <v>2169</v>
      </c>
      <c r="F1860" s="29" t="str" cm="1">
        <f t="array" ref="F1860">NumLetras(H1860,2)</f>
        <v>Nueve euros con cuarenta y seis céntimos</v>
      </c>
      <c r="G1860" s="88">
        <v>9.4600000000000009</v>
      </c>
      <c r="H1860" s="88">
        <f t="shared" si="28"/>
        <v>9.4600000000000009</v>
      </c>
    </row>
    <row r="1861" spans="1:8" s="89" customFormat="1" ht="20.399999999999999">
      <c r="A1861" s="31" t="s">
        <v>1177</v>
      </c>
      <c r="B1861" s="31" t="s">
        <v>819</v>
      </c>
      <c r="C1861" s="50" t="s">
        <v>2170</v>
      </c>
      <c r="D1861" s="87" t="s">
        <v>8431</v>
      </c>
      <c r="E1861" s="27" t="s">
        <v>2171</v>
      </c>
      <c r="F1861" s="29" t="str" cm="1">
        <f t="array" ref="F1861">NumLetras(H1861,2)</f>
        <v>Ochenta y cuatro céntimos</v>
      </c>
      <c r="G1861" s="88">
        <v>0.84</v>
      </c>
      <c r="H1861" s="88">
        <f t="shared" si="28"/>
        <v>0.84</v>
      </c>
    </row>
    <row r="1862" spans="1:8" s="89" customFormat="1" ht="20.399999999999999">
      <c r="A1862" s="31" t="s">
        <v>1177</v>
      </c>
      <c r="B1862" s="31" t="s">
        <v>819</v>
      </c>
      <c r="C1862" s="50" t="s">
        <v>2172</v>
      </c>
      <c r="D1862" s="87" t="s">
        <v>8431</v>
      </c>
      <c r="E1862" s="27" t="s">
        <v>2173</v>
      </c>
      <c r="F1862" s="29" t="str" cm="1">
        <f t="array" ref="F1862">NumLetras(H1862,2)</f>
        <v>Seis euros con treinta y ocho céntimos</v>
      </c>
      <c r="G1862" s="88">
        <v>6.38</v>
      </c>
      <c r="H1862" s="88">
        <f t="shared" si="28"/>
        <v>6.38</v>
      </c>
    </row>
    <row r="1863" spans="1:8" s="89" customFormat="1" ht="20.399999999999999">
      <c r="A1863" s="31" t="s">
        <v>1177</v>
      </c>
      <c r="B1863" s="31" t="s">
        <v>819</v>
      </c>
      <c r="C1863" s="50" t="s">
        <v>2174</v>
      </c>
      <c r="D1863" s="87" t="s">
        <v>8431</v>
      </c>
      <c r="E1863" s="27" t="s">
        <v>2175</v>
      </c>
      <c r="F1863" s="29" t="str" cm="1">
        <f t="array" ref="F1863">NumLetras(H1863,2)</f>
        <v>Tres euros con sesenta y nueve céntimos</v>
      </c>
      <c r="G1863" s="88">
        <v>3.69</v>
      </c>
      <c r="H1863" s="88">
        <f t="shared" si="28"/>
        <v>3.69</v>
      </c>
    </row>
    <row r="1864" spans="1:8" s="89" customFormat="1" ht="20.399999999999999">
      <c r="A1864" s="31" t="s">
        <v>1177</v>
      </c>
      <c r="B1864" s="31" t="s">
        <v>819</v>
      </c>
      <c r="C1864" s="50" t="s">
        <v>2176</v>
      </c>
      <c r="D1864" s="87" t="s">
        <v>8431</v>
      </c>
      <c r="E1864" s="27" t="s">
        <v>2177</v>
      </c>
      <c r="F1864" s="29" t="str" cm="1">
        <f t="array" ref="F1864">NumLetras(H1864,2)</f>
        <v>Noventa y cuatro céntimos</v>
      </c>
      <c r="G1864" s="88">
        <v>0.94</v>
      </c>
      <c r="H1864" s="88">
        <f t="shared" si="28"/>
        <v>0.94</v>
      </c>
    </row>
    <row r="1865" spans="1:8" s="89" customFormat="1" ht="20.399999999999999">
      <c r="A1865" s="31" t="s">
        <v>1177</v>
      </c>
      <c r="B1865" s="31" t="s">
        <v>819</v>
      </c>
      <c r="C1865" s="50" t="s">
        <v>2178</v>
      </c>
      <c r="D1865" s="87" t="s">
        <v>8431</v>
      </c>
      <c r="E1865" s="27" t="s">
        <v>2179</v>
      </c>
      <c r="F1865" s="29" t="str" cm="1">
        <f t="array" ref="F1865">NumLetras(H1865,2)</f>
        <v>Ciento cincuenta y cuatro euros con cuarenta y ocho céntimos</v>
      </c>
      <c r="G1865" s="88">
        <v>154.47999999999999</v>
      </c>
      <c r="H1865" s="88">
        <f t="shared" si="28"/>
        <v>154.47999999999999</v>
      </c>
    </row>
    <row r="1866" spans="1:8" s="89" customFormat="1" ht="20.399999999999999">
      <c r="A1866" s="31" t="s">
        <v>1177</v>
      </c>
      <c r="B1866" s="31" t="s">
        <v>819</v>
      </c>
      <c r="C1866" s="50" t="s">
        <v>2180</v>
      </c>
      <c r="D1866" s="87" t="s">
        <v>8431</v>
      </c>
      <c r="E1866" s="27" t="s">
        <v>2181</v>
      </c>
      <c r="F1866" s="29" t="str" cm="1">
        <f t="array" ref="F1866">NumLetras(H1866,2)</f>
        <v>Ciento nueve euros con ocho céntimos</v>
      </c>
      <c r="G1866" s="88">
        <v>109.08</v>
      </c>
      <c r="H1866" s="88">
        <f t="shared" si="28"/>
        <v>109.08</v>
      </c>
    </row>
    <row r="1867" spans="1:8" s="89" customFormat="1" ht="20.399999999999999">
      <c r="A1867" s="31" t="s">
        <v>1177</v>
      </c>
      <c r="B1867" s="31" t="s">
        <v>819</v>
      </c>
      <c r="C1867" s="50" t="s">
        <v>2182</v>
      </c>
      <c r="D1867" s="87" t="s">
        <v>8431</v>
      </c>
      <c r="E1867" s="27" t="s">
        <v>2183</v>
      </c>
      <c r="F1867" s="29" t="str" cm="1">
        <f t="array" ref="F1867">NumLetras(H1867,2)</f>
        <v>Veintisiete euros con cuatro céntimos</v>
      </c>
      <c r="G1867" s="88">
        <v>27.04</v>
      </c>
      <c r="H1867" s="88">
        <f t="shared" si="28"/>
        <v>27.04</v>
      </c>
    </row>
    <row r="1868" spans="1:8" s="89" customFormat="1" ht="20.399999999999999">
      <c r="A1868" s="31" t="s">
        <v>1177</v>
      </c>
      <c r="B1868" s="31" t="s">
        <v>819</v>
      </c>
      <c r="C1868" s="50" t="s">
        <v>2184</v>
      </c>
      <c r="D1868" s="87" t="s">
        <v>8431</v>
      </c>
      <c r="E1868" s="27" t="s">
        <v>2185</v>
      </c>
      <c r="F1868" s="29" t="str" cm="1">
        <f t="array" ref="F1868">NumLetras(H1868,2)</f>
        <v>Setenta y dos euros con ochenta y ocho céntimos</v>
      </c>
      <c r="G1868" s="88">
        <v>72.88</v>
      </c>
      <c r="H1868" s="88">
        <f t="shared" si="28"/>
        <v>72.88</v>
      </c>
    </row>
    <row r="1869" spans="1:8" s="89" customFormat="1" ht="20.399999999999999">
      <c r="A1869" s="31" t="s">
        <v>1177</v>
      </c>
      <c r="B1869" s="31" t="s">
        <v>819</v>
      </c>
      <c r="C1869" s="50" t="s">
        <v>2186</v>
      </c>
      <c r="D1869" s="87" t="s">
        <v>8431</v>
      </c>
      <c r="E1869" s="27" t="s">
        <v>2187</v>
      </c>
      <c r="F1869" s="29" t="str" cm="1">
        <f t="array" ref="F1869">NumLetras(H1869,2)</f>
        <v>Noventa y cuatro euros con veintiocho céntimos</v>
      </c>
      <c r="G1869" s="88">
        <v>94.28</v>
      </c>
      <c r="H1869" s="88">
        <f t="shared" si="28"/>
        <v>94.28</v>
      </c>
    </row>
    <row r="1870" spans="1:8" s="89" customFormat="1" ht="20.399999999999999">
      <c r="A1870" s="31" t="s">
        <v>1177</v>
      </c>
      <c r="B1870" s="31" t="s">
        <v>819</v>
      </c>
      <c r="C1870" s="50" t="s">
        <v>2188</v>
      </c>
      <c r="D1870" s="87" t="s">
        <v>8431</v>
      </c>
      <c r="E1870" s="27" t="s">
        <v>2189</v>
      </c>
      <c r="F1870" s="29" t="str" cm="1">
        <f t="array" ref="F1870">NumLetras(H1870,2)</f>
        <v>Treinta y cinco euros con sesenta y tres céntimos</v>
      </c>
      <c r="G1870" s="88">
        <v>35.630000000000003</v>
      </c>
      <c r="H1870" s="88">
        <f t="shared" si="28"/>
        <v>35.630000000000003</v>
      </c>
    </row>
    <row r="1871" spans="1:8" s="89" customFormat="1" ht="20.399999999999999">
      <c r="A1871" s="31" t="s">
        <v>1177</v>
      </c>
      <c r="B1871" s="31" t="s">
        <v>819</v>
      </c>
      <c r="C1871" s="50" t="s">
        <v>2190</v>
      </c>
      <c r="D1871" s="87" t="s">
        <v>8431</v>
      </c>
      <c r="E1871" s="27" t="s">
        <v>2191</v>
      </c>
      <c r="F1871" s="29" t="str" cm="1">
        <f t="array" ref="F1871">NumLetras(H1871,2)</f>
        <v>Cuarenta y siete euros con ochenta y tres céntimos</v>
      </c>
      <c r="G1871" s="88">
        <v>47.83</v>
      </c>
      <c r="H1871" s="88">
        <f t="shared" si="28"/>
        <v>47.83</v>
      </c>
    </row>
    <row r="1872" spans="1:8" s="89" customFormat="1" ht="20.399999999999999">
      <c r="A1872" s="31" t="s">
        <v>1177</v>
      </c>
      <c r="B1872" s="31" t="s">
        <v>819</v>
      </c>
      <c r="C1872" s="50" t="s">
        <v>2192</v>
      </c>
      <c r="D1872" s="87" t="s">
        <v>8431</v>
      </c>
      <c r="E1872" s="27" t="s">
        <v>2193</v>
      </c>
      <c r="F1872" s="29" t="str" cm="1">
        <f t="array" ref="F1872">NumLetras(H1872,2)</f>
        <v>Siete euros con diez céntimos</v>
      </c>
      <c r="G1872" s="88">
        <v>7.1</v>
      </c>
      <c r="H1872" s="88">
        <f t="shared" si="28"/>
        <v>7.1</v>
      </c>
    </row>
    <row r="1873" spans="1:8" s="89" customFormat="1" ht="20.399999999999999">
      <c r="A1873" s="31" t="s">
        <v>1177</v>
      </c>
      <c r="B1873" s="31" t="s">
        <v>819</v>
      </c>
      <c r="C1873" s="50" t="s">
        <v>2194</v>
      </c>
      <c r="D1873" s="87" t="s">
        <v>8431</v>
      </c>
      <c r="E1873" s="27" t="s">
        <v>2195</v>
      </c>
      <c r="F1873" s="29" t="str" cm="1">
        <f t="array" ref="F1873">NumLetras(H1873,2)</f>
        <v>Doce euros con ochenta y nueve céntimos</v>
      </c>
      <c r="G1873" s="88">
        <v>12.89</v>
      </c>
      <c r="H1873" s="88">
        <f t="shared" si="28"/>
        <v>12.89</v>
      </c>
    </row>
    <row r="1874" spans="1:8" s="89" customFormat="1" ht="20.399999999999999">
      <c r="A1874" s="31" t="s">
        <v>1177</v>
      </c>
      <c r="B1874" s="31" t="s">
        <v>819</v>
      </c>
      <c r="C1874" s="50" t="s">
        <v>2196</v>
      </c>
      <c r="D1874" s="87" t="s">
        <v>8431</v>
      </c>
      <c r="E1874" s="27" t="s">
        <v>2197</v>
      </c>
      <c r="F1874" s="29" t="str" cm="1">
        <f t="array" ref="F1874">NumLetras(H1874,2)</f>
        <v>Ciento setenta y seis euros con treinta y ocho céntimos</v>
      </c>
      <c r="G1874" s="88">
        <v>176.38</v>
      </c>
      <c r="H1874" s="88">
        <f t="shared" si="28"/>
        <v>176.38</v>
      </c>
    </row>
    <row r="1875" spans="1:8" s="89" customFormat="1" ht="20.399999999999999">
      <c r="A1875" s="31" t="s">
        <v>1177</v>
      </c>
      <c r="B1875" s="31" t="s">
        <v>819</v>
      </c>
      <c r="C1875" s="50" t="s">
        <v>2198</v>
      </c>
      <c r="D1875" s="87" t="s">
        <v>8431</v>
      </c>
      <c r="E1875" s="27" t="s">
        <v>2199</v>
      </c>
      <c r="F1875" s="29" t="str" cm="1">
        <f t="array" ref="F1875">NumLetras(H1875,2)</f>
        <v>Setenta euros con cuarenta céntimos</v>
      </c>
      <c r="G1875" s="88">
        <v>70.400000000000006</v>
      </c>
      <c r="H1875" s="88">
        <f t="shared" si="28"/>
        <v>70.400000000000006</v>
      </c>
    </row>
    <row r="1876" spans="1:8" s="89" customFormat="1" ht="20.399999999999999">
      <c r="A1876" s="31" t="s">
        <v>1177</v>
      </c>
      <c r="B1876" s="31" t="s">
        <v>819</v>
      </c>
      <c r="C1876" s="50" t="s">
        <v>2200</v>
      </c>
      <c r="D1876" s="87" t="s">
        <v>8431</v>
      </c>
      <c r="E1876" s="27" t="s">
        <v>2201</v>
      </c>
      <c r="F1876" s="29" t="str" cm="1">
        <f t="array" ref="F1876">NumLetras(H1876,2)</f>
        <v>Noventa y siete euros con sesenta y nueve céntimos</v>
      </c>
      <c r="G1876" s="88">
        <v>97.69</v>
      </c>
      <c r="H1876" s="88">
        <f t="shared" si="28"/>
        <v>97.69</v>
      </c>
    </row>
    <row r="1877" spans="1:8" s="89" customFormat="1" ht="20.399999999999999">
      <c r="A1877" s="31" t="s">
        <v>1177</v>
      </c>
      <c r="B1877" s="31" t="s">
        <v>819</v>
      </c>
      <c r="C1877" s="50" t="s">
        <v>2202</v>
      </c>
      <c r="D1877" s="87" t="s">
        <v>8431</v>
      </c>
      <c r="E1877" s="27" t="s">
        <v>2203</v>
      </c>
      <c r="F1877" s="29" t="str" cm="1">
        <f t="array" ref="F1877">NumLetras(H1877,2)</f>
        <v>Ochenta y cuatro euros con sesenta y seis céntimos</v>
      </c>
      <c r="G1877" s="88">
        <v>84.66</v>
      </c>
      <c r="H1877" s="88">
        <f t="shared" si="28"/>
        <v>84.66</v>
      </c>
    </row>
    <row r="1878" spans="1:8" s="89" customFormat="1" ht="20.399999999999999">
      <c r="A1878" s="31" t="s">
        <v>1177</v>
      </c>
      <c r="B1878" s="31" t="s">
        <v>819</v>
      </c>
      <c r="C1878" s="50" t="s">
        <v>2204</v>
      </c>
      <c r="D1878" s="87" t="s">
        <v>8431</v>
      </c>
      <c r="E1878" s="27" t="s">
        <v>2205</v>
      </c>
      <c r="F1878" s="29" t="str" cm="1">
        <f t="array" ref="F1878">NumLetras(H1878,2)</f>
        <v>Veinte euros con treinta y cinco céntimos</v>
      </c>
      <c r="G1878" s="88">
        <v>20.350000000000001</v>
      </c>
      <c r="H1878" s="88">
        <f t="shared" si="28"/>
        <v>20.350000000000001</v>
      </c>
    </row>
    <row r="1879" spans="1:8" s="89" customFormat="1" ht="20.399999999999999">
      <c r="A1879" s="31" t="s">
        <v>1177</v>
      </c>
      <c r="B1879" s="31" t="s">
        <v>819</v>
      </c>
      <c r="C1879" s="50" t="s">
        <v>2206</v>
      </c>
      <c r="D1879" s="87" t="s">
        <v>8431</v>
      </c>
      <c r="E1879" s="27" t="s">
        <v>2207</v>
      </c>
      <c r="F1879" s="29" t="str" cm="1">
        <f t="array" ref="F1879">NumLetras(H1879,2)</f>
        <v>Trece euros con cuarenta y nueve céntimos</v>
      </c>
      <c r="G1879" s="88">
        <v>13.49</v>
      </c>
      <c r="H1879" s="88">
        <f t="shared" si="28"/>
        <v>13.49</v>
      </c>
    </row>
    <row r="1880" spans="1:8" s="89" customFormat="1" ht="20.399999999999999">
      <c r="A1880" s="31" t="s">
        <v>1177</v>
      </c>
      <c r="B1880" s="31" t="s">
        <v>819</v>
      </c>
      <c r="C1880" s="50" t="s">
        <v>2208</v>
      </c>
      <c r="D1880" s="87" t="s">
        <v>8431</v>
      </c>
      <c r="E1880" s="27" t="s">
        <v>2209</v>
      </c>
      <c r="F1880" s="29" t="str" cm="1">
        <f t="array" ref="F1880">NumLetras(H1880,2)</f>
        <v>Setenta y un euros con ochenta y tres céntimos</v>
      </c>
      <c r="G1880" s="88">
        <v>71.83</v>
      </c>
      <c r="H1880" s="88">
        <f t="shared" si="28"/>
        <v>71.83</v>
      </c>
    </row>
    <row r="1881" spans="1:8" s="89" customFormat="1" ht="20.399999999999999">
      <c r="A1881" s="31" t="s">
        <v>1177</v>
      </c>
      <c r="B1881" s="31" t="s">
        <v>819</v>
      </c>
      <c r="C1881" s="50" t="s">
        <v>2210</v>
      </c>
      <c r="D1881" s="87" t="s">
        <v>8431</v>
      </c>
      <c r="E1881" s="27" t="s">
        <v>2211</v>
      </c>
      <c r="F1881" s="29" t="str" cm="1">
        <f t="array" ref="F1881">NumLetras(H1881,2)</f>
        <v>Ochenta y dos euros con noventa céntimos</v>
      </c>
      <c r="G1881" s="88">
        <v>82.9</v>
      </c>
      <c r="H1881" s="88">
        <f t="shared" si="28"/>
        <v>82.9</v>
      </c>
    </row>
    <row r="1882" spans="1:8" s="89" customFormat="1" ht="20.399999999999999">
      <c r="A1882" s="31" t="s">
        <v>1177</v>
      </c>
      <c r="B1882" s="31" t="s">
        <v>819</v>
      </c>
      <c r="C1882" s="50" t="s">
        <v>2212</v>
      </c>
      <c r="D1882" s="87" t="s">
        <v>8431</v>
      </c>
      <c r="E1882" s="27" t="s">
        <v>2213</v>
      </c>
      <c r="F1882" s="29" t="str" cm="1">
        <f t="array" ref="F1882">NumLetras(H1882,2)</f>
        <v>Catorce euros con sesenta y tres céntimos</v>
      </c>
      <c r="G1882" s="88">
        <v>14.63</v>
      </c>
      <c r="H1882" s="88">
        <f t="shared" ref="H1882:H1945" si="29">G1882*(1-$H$2)</f>
        <v>14.63</v>
      </c>
    </row>
    <row r="1883" spans="1:8" s="89" customFormat="1" ht="20.399999999999999">
      <c r="A1883" s="31" t="s">
        <v>1177</v>
      </c>
      <c r="B1883" s="31" t="s">
        <v>819</v>
      </c>
      <c r="C1883" s="50" t="s">
        <v>2214</v>
      </c>
      <c r="D1883" s="87" t="s">
        <v>8431</v>
      </c>
      <c r="E1883" s="27" t="s">
        <v>2215</v>
      </c>
      <c r="F1883" s="29" t="str" cm="1">
        <f t="array" ref="F1883">NumLetras(H1883,2)</f>
        <v>Diez euros con cincuenta y seis céntimos</v>
      </c>
      <c r="G1883" s="88">
        <v>10.56</v>
      </c>
      <c r="H1883" s="88">
        <f t="shared" si="29"/>
        <v>10.56</v>
      </c>
    </row>
    <row r="1884" spans="1:8" s="89" customFormat="1" ht="20.399999999999999">
      <c r="A1884" s="31" t="s">
        <v>1177</v>
      </c>
      <c r="B1884" s="31" t="s">
        <v>819</v>
      </c>
      <c r="C1884" s="50" t="s">
        <v>2216</v>
      </c>
      <c r="D1884" s="87" t="s">
        <v>8431</v>
      </c>
      <c r="E1884" s="27" t="s">
        <v>2217</v>
      </c>
      <c r="F1884" s="29" t="str" cm="1">
        <f t="array" ref="F1884">NumLetras(H1884,2)</f>
        <v>Ciento diecisiete euros con sesenta y nueve céntimos</v>
      </c>
      <c r="G1884" s="88">
        <v>117.69</v>
      </c>
      <c r="H1884" s="88">
        <f t="shared" si="29"/>
        <v>117.69</v>
      </c>
    </row>
    <row r="1885" spans="1:8" s="89" customFormat="1" ht="20.399999999999999">
      <c r="A1885" s="31" t="s">
        <v>1177</v>
      </c>
      <c r="B1885" s="31" t="s">
        <v>819</v>
      </c>
      <c r="C1885" s="50" t="s">
        <v>2218</v>
      </c>
      <c r="D1885" s="87" t="s">
        <v>8431</v>
      </c>
      <c r="E1885" s="27" t="s">
        <v>2219</v>
      </c>
      <c r="F1885" s="29" t="str" cm="1">
        <f t="array" ref="F1885">NumLetras(H1885,2)</f>
        <v>Trescientos cuarenta y siete euros con ochenta y seis céntimos</v>
      </c>
      <c r="G1885" s="88">
        <v>347.86</v>
      </c>
      <c r="H1885" s="88">
        <f t="shared" si="29"/>
        <v>347.86</v>
      </c>
    </row>
    <row r="1886" spans="1:8" s="89" customFormat="1" ht="20.399999999999999">
      <c r="A1886" s="31" t="s">
        <v>1177</v>
      </c>
      <c r="B1886" s="31" t="s">
        <v>819</v>
      </c>
      <c r="C1886" s="50" t="s">
        <v>2220</v>
      </c>
      <c r="D1886" s="87" t="s">
        <v>8431</v>
      </c>
      <c r="E1886" s="27" t="s">
        <v>2221</v>
      </c>
      <c r="F1886" s="29" t="str" cm="1">
        <f t="array" ref="F1886">NumLetras(H1886,2)</f>
        <v>Ochenta y cuatro euros con cuarenta y tres céntimos</v>
      </c>
      <c r="G1886" s="88">
        <v>84.43</v>
      </c>
      <c r="H1886" s="88">
        <f t="shared" si="29"/>
        <v>84.43</v>
      </c>
    </row>
    <row r="1887" spans="1:8" s="89" customFormat="1" ht="20.399999999999999">
      <c r="A1887" s="31" t="s">
        <v>1177</v>
      </c>
      <c r="B1887" s="31" t="s">
        <v>819</v>
      </c>
      <c r="C1887" s="50" t="s">
        <v>2222</v>
      </c>
      <c r="D1887" s="87" t="s">
        <v>8431</v>
      </c>
      <c r="E1887" s="27" t="s">
        <v>2223</v>
      </c>
      <c r="F1887" s="29" t="str" cm="1">
        <f t="array" ref="F1887">NumLetras(H1887,2)</f>
        <v>Cincuenta y un euros con noventa y ocho céntimos</v>
      </c>
      <c r="G1887" s="88">
        <v>51.98</v>
      </c>
      <c r="H1887" s="88">
        <f t="shared" si="29"/>
        <v>51.98</v>
      </c>
    </row>
    <row r="1888" spans="1:8" s="89" customFormat="1" ht="20.399999999999999">
      <c r="A1888" s="31" t="s">
        <v>1177</v>
      </c>
      <c r="B1888" s="31" t="s">
        <v>819</v>
      </c>
      <c r="C1888" s="50" t="s">
        <v>2224</v>
      </c>
      <c r="D1888" s="87" t="s">
        <v>8431</v>
      </c>
      <c r="E1888" s="27" t="s">
        <v>2225</v>
      </c>
      <c r="F1888" s="29" t="str" cm="1">
        <f t="array" ref="F1888">NumLetras(H1888,2)</f>
        <v>Treinta y cuatro euros con cincuenta y un céntimos</v>
      </c>
      <c r="G1888" s="88">
        <v>34.51</v>
      </c>
      <c r="H1888" s="88">
        <f t="shared" si="29"/>
        <v>34.51</v>
      </c>
    </row>
    <row r="1889" spans="1:8" s="89" customFormat="1" ht="20.399999999999999">
      <c r="A1889" s="31" t="s">
        <v>1177</v>
      </c>
      <c r="B1889" s="31" t="s">
        <v>819</v>
      </c>
      <c r="C1889" s="50" t="s">
        <v>2226</v>
      </c>
      <c r="D1889" s="87" t="s">
        <v>8431</v>
      </c>
      <c r="E1889" s="27" t="s">
        <v>2227</v>
      </c>
      <c r="F1889" s="29" t="str" cm="1">
        <f t="array" ref="F1889">NumLetras(H1889,2)</f>
        <v>Noventa y siete euros con ochenta y tres céntimos</v>
      </c>
      <c r="G1889" s="88">
        <v>97.83</v>
      </c>
      <c r="H1889" s="88">
        <f t="shared" si="29"/>
        <v>97.83</v>
      </c>
    </row>
    <row r="1890" spans="1:8" s="89" customFormat="1" ht="20.399999999999999">
      <c r="A1890" s="31" t="s">
        <v>1177</v>
      </c>
      <c r="B1890" s="31" t="s">
        <v>819</v>
      </c>
      <c r="C1890" s="50" t="s">
        <v>2228</v>
      </c>
      <c r="D1890" s="87" t="s">
        <v>8431</v>
      </c>
      <c r="E1890" s="27" t="s">
        <v>2229</v>
      </c>
      <c r="F1890" s="29" t="str" cm="1">
        <f t="array" ref="F1890">NumLetras(H1890,2)</f>
        <v>Setenta y dos euros con cuarenta y ocho céntimos</v>
      </c>
      <c r="G1890" s="88">
        <v>72.48</v>
      </c>
      <c r="H1890" s="88">
        <f t="shared" si="29"/>
        <v>72.48</v>
      </c>
    </row>
    <row r="1891" spans="1:8" s="89" customFormat="1" ht="20.399999999999999">
      <c r="A1891" s="31" t="s">
        <v>1177</v>
      </c>
      <c r="B1891" s="31" t="s">
        <v>819</v>
      </c>
      <c r="C1891" s="50" t="s">
        <v>2230</v>
      </c>
      <c r="D1891" s="87" t="s">
        <v>8431</v>
      </c>
      <c r="E1891" s="27" t="s">
        <v>10827</v>
      </c>
      <c r="F1891" s="29" t="str" cm="1">
        <f t="array" ref="F1891">NumLetras(H1891,2)</f>
        <v>Setenta y dos euros con cuarenta y ocho céntimos</v>
      </c>
      <c r="G1891" s="88">
        <v>72.48</v>
      </c>
      <c r="H1891" s="88">
        <f t="shared" si="29"/>
        <v>72.48</v>
      </c>
    </row>
    <row r="1892" spans="1:8" s="89" customFormat="1" ht="20.399999999999999">
      <c r="A1892" s="31" t="s">
        <v>1177</v>
      </c>
      <c r="B1892" s="31" t="s">
        <v>819</v>
      </c>
      <c r="C1892" s="50" t="s">
        <v>2231</v>
      </c>
      <c r="D1892" s="87" t="s">
        <v>8431</v>
      </c>
      <c r="E1892" s="27" t="s">
        <v>2232</v>
      </c>
      <c r="F1892" s="29" t="str" cm="1">
        <f t="array" ref="F1892">NumLetras(H1892,2)</f>
        <v>Setenta y dos euros con cuarenta y ocho céntimos</v>
      </c>
      <c r="G1892" s="88">
        <v>72.48</v>
      </c>
      <c r="H1892" s="88">
        <f t="shared" si="29"/>
        <v>72.48</v>
      </c>
    </row>
    <row r="1893" spans="1:8" s="89" customFormat="1" ht="20.399999999999999">
      <c r="A1893" s="31" t="s">
        <v>1177</v>
      </c>
      <c r="B1893" s="31" t="s">
        <v>819</v>
      </c>
      <c r="C1893" s="50" t="s">
        <v>2233</v>
      </c>
      <c r="D1893" s="87" t="s">
        <v>8431</v>
      </c>
      <c r="E1893" s="27" t="s">
        <v>2234</v>
      </c>
      <c r="F1893" s="29" t="str" cm="1">
        <f t="array" ref="F1893">NumLetras(H1893,2)</f>
        <v>Noventa y un euros con treinta y nueve céntimos</v>
      </c>
      <c r="G1893" s="88">
        <v>91.39</v>
      </c>
      <c r="H1893" s="88">
        <f t="shared" si="29"/>
        <v>91.39</v>
      </c>
    </row>
    <row r="1894" spans="1:8" s="89" customFormat="1" ht="20.399999999999999">
      <c r="A1894" s="31" t="s">
        <v>1177</v>
      </c>
      <c r="B1894" s="31" t="s">
        <v>819</v>
      </c>
      <c r="C1894" s="50" t="s">
        <v>2235</v>
      </c>
      <c r="D1894" s="87" t="s">
        <v>233</v>
      </c>
      <c r="E1894" s="27" t="s">
        <v>2236</v>
      </c>
      <c r="F1894" s="29" t="str" cm="1">
        <f t="array" ref="F1894">NumLetras(H1894,2)</f>
        <v>Cuatro euros con veinte céntimos</v>
      </c>
      <c r="G1894" s="88">
        <v>4.2</v>
      </c>
      <c r="H1894" s="88">
        <f t="shared" si="29"/>
        <v>4.2</v>
      </c>
    </row>
    <row r="1895" spans="1:8" s="89" customFormat="1" ht="20.399999999999999">
      <c r="A1895" s="31" t="s">
        <v>1177</v>
      </c>
      <c r="B1895" s="31" t="s">
        <v>819</v>
      </c>
      <c r="C1895" s="50" t="s">
        <v>2237</v>
      </c>
      <c r="D1895" s="87" t="s">
        <v>233</v>
      </c>
      <c r="E1895" s="27" t="s">
        <v>2238</v>
      </c>
      <c r="F1895" s="29" t="str" cm="1">
        <f t="array" ref="F1895">NumLetras(H1895,2)</f>
        <v>Seis euros con treinta céntimos</v>
      </c>
      <c r="G1895" s="88">
        <v>6.3</v>
      </c>
      <c r="H1895" s="88">
        <f t="shared" si="29"/>
        <v>6.3</v>
      </c>
    </row>
    <row r="1896" spans="1:8" s="89" customFormat="1" ht="20.399999999999999">
      <c r="A1896" s="31" t="s">
        <v>1177</v>
      </c>
      <c r="B1896" s="31" t="s">
        <v>819</v>
      </c>
      <c r="C1896" s="50" t="s">
        <v>2239</v>
      </c>
      <c r="D1896" s="87" t="s">
        <v>233</v>
      </c>
      <c r="E1896" s="27" t="s">
        <v>2240</v>
      </c>
      <c r="F1896" s="29" t="str" cm="1">
        <f t="array" ref="F1896">NumLetras(H1896,2)</f>
        <v>Ocho euros con cuarenta céntimos</v>
      </c>
      <c r="G1896" s="88">
        <v>8.4</v>
      </c>
      <c r="H1896" s="88">
        <f t="shared" si="29"/>
        <v>8.4</v>
      </c>
    </row>
    <row r="1897" spans="1:8" s="89" customFormat="1" ht="20.399999999999999">
      <c r="A1897" s="31" t="s">
        <v>1177</v>
      </c>
      <c r="B1897" s="31" t="s">
        <v>819</v>
      </c>
      <c r="C1897" s="50" t="s">
        <v>2241</v>
      </c>
      <c r="D1897" s="87" t="s">
        <v>233</v>
      </c>
      <c r="E1897" s="27" t="s">
        <v>2242</v>
      </c>
      <c r="F1897" s="29" t="str" cm="1">
        <f t="array" ref="F1897">NumLetras(H1897,2)</f>
        <v>Once euros con cincuenta y cinco céntimos</v>
      </c>
      <c r="G1897" s="88">
        <v>11.55</v>
      </c>
      <c r="H1897" s="88">
        <f t="shared" si="29"/>
        <v>11.55</v>
      </c>
    </row>
    <row r="1898" spans="1:8" s="89" customFormat="1" ht="20.399999999999999">
      <c r="A1898" s="31" t="s">
        <v>1177</v>
      </c>
      <c r="B1898" s="31" t="s">
        <v>819</v>
      </c>
      <c r="C1898" s="50" t="s">
        <v>2243</v>
      </c>
      <c r="D1898" s="87" t="s">
        <v>233</v>
      </c>
      <c r="E1898" s="27" t="s">
        <v>2244</v>
      </c>
      <c r="F1898" s="29" t="str" cm="1">
        <f t="array" ref="F1898">NumLetras(H1898,2)</f>
        <v>Quince euros con setenta y seis céntimos</v>
      </c>
      <c r="G1898" s="88">
        <v>15.76</v>
      </c>
      <c r="H1898" s="88">
        <f t="shared" si="29"/>
        <v>15.76</v>
      </c>
    </row>
    <row r="1899" spans="1:8" s="89" customFormat="1" ht="20.399999999999999">
      <c r="A1899" s="31" t="s">
        <v>1177</v>
      </c>
      <c r="B1899" s="31" t="s">
        <v>819</v>
      </c>
      <c r="C1899" s="50" t="s">
        <v>2245</v>
      </c>
      <c r="D1899" s="87" t="s">
        <v>233</v>
      </c>
      <c r="E1899" s="27" t="s">
        <v>2246</v>
      </c>
      <c r="F1899" s="29" t="str" cm="1">
        <f t="array" ref="F1899">NumLetras(H1899,2)</f>
        <v>Veintiséis euros con veintiséis céntimos</v>
      </c>
      <c r="G1899" s="88">
        <v>26.26</v>
      </c>
      <c r="H1899" s="88">
        <f t="shared" si="29"/>
        <v>26.26</v>
      </c>
    </row>
    <row r="1900" spans="1:8" s="89" customFormat="1" ht="20.399999999999999">
      <c r="A1900" s="31" t="s">
        <v>1177</v>
      </c>
      <c r="B1900" s="31" t="s">
        <v>819</v>
      </c>
      <c r="C1900" s="50" t="s">
        <v>2247</v>
      </c>
      <c r="D1900" s="87" t="s">
        <v>233</v>
      </c>
      <c r="E1900" s="27" t="s">
        <v>2248</v>
      </c>
      <c r="F1900" s="29" t="str" cm="1">
        <f t="array" ref="F1900">NumLetras(H1900,2)</f>
        <v>Treinta y nueve euros con noventa y un céntimos</v>
      </c>
      <c r="G1900" s="88">
        <v>39.909999999999997</v>
      </c>
      <c r="H1900" s="88">
        <f t="shared" si="29"/>
        <v>39.909999999999997</v>
      </c>
    </row>
    <row r="1901" spans="1:8" s="89" customFormat="1" ht="20.399999999999999">
      <c r="A1901" s="31" t="s">
        <v>1177</v>
      </c>
      <c r="B1901" s="31" t="s">
        <v>819</v>
      </c>
      <c r="C1901" s="50" t="s">
        <v>2249</v>
      </c>
      <c r="D1901" s="87" t="s">
        <v>233</v>
      </c>
      <c r="E1901" s="27" t="s">
        <v>2250</v>
      </c>
      <c r="F1901" s="29" t="str" cm="1">
        <f t="array" ref="F1901">NumLetras(H1901,2)</f>
        <v>Sesenta y seis euros con dieciocho céntimos</v>
      </c>
      <c r="G1901" s="88">
        <v>66.180000000000007</v>
      </c>
      <c r="H1901" s="88">
        <f t="shared" si="29"/>
        <v>66.180000000000007</v>
      </c>
    </row>
    <row r="1902" spans="1:8" s="89" customFormat="1" ht="20.399999999999999">
      <c r="A1902" s="31" t="s">
        <v>1177</v>
      </c>
      <c r="B1902" s="31" t="s">
        <v>819</v>
      </c>
      <c r="C1902" s="50" t="s">
        <v>2251</v>
      </c>
      <c r="D1902" s="87" t="s">
        <v>233</v>
      </c>
      <c r="E1902" s="27" t="s">
        <v>2252</v>
      </c>
      <c r="F1902" s="29" t="str" cm="1">
        <f t="array" ref="F1902">NumLetras(H1902,2)</f>
        <v>Seis euros con treinta céntimos</v>
      </c>
      <c r="G1902" s="88">
        <v>6.3</v>
      </c>
      <c r="H1902" s="88">
        <f t="shared" si="29"/>
        <v>6.3</v>
      </c>
    </row>
    <row r="1903" spans="1:8" s="89" customFormat="1" ht="20.399999999999999">
      <c r="A1903" s="31" t="s">
        <v>1177</v>
      </c>
      <c r="B1903" s="31" t="s">
        <v>819</v>
      </c>
      <c r="C1903" s="50" t="s">
        <v>2253</v>
      </c>
      <c r="D1903" s="87" t="s">
        <v>233</v>
      </c>
      <c r="E1903" s="27" t="s">
        <v>2254</v>
      </c>
      <c r="F1903" s="29" t="str" cm="1">
        <f t="array" ref="F1903">NumLetras(H1903,2)</f>
        <v>Once euros con cincuenta y cinco céntimos</v>
      </c>
      <c r="G1903" s="88">
        <v>11.55</v>
      </c>
      <c r="H1903" s="88">
        <f t="shared" si="29"/>
        <v>11.55</v>
      </c>
    </row>
    <row r="1904" spans="1:8" s="89" customFormat="1" ht="20.399999999999999">
      <c r="A1904" s="31" t="s">
        <v>1177</v>
      </c>
      <c r="B1904" s="31" t="s">
        <v>819</v>
      </c>
      <c r="C1904" s="50" t="s">
        <v>2255</v>
      </c>
      <c r="D1904" s="87" t="s">
        <v>233</v>
      </c>
      <c r="E1904" s="27" t="s">
        <v>2256</v>
      </c>
      <c r="F1904" s="29" t="str" cm="1">
        <f t="array" ref="F1904">NumLetras(H1904,2)</f>
        <v>Diecisiete euros con ochenta y seis céntimos</v>
      </c>
      <c r="G1904" s="88">
        <v>17.86</v>
      </c>
      <c r="H1904" s="88">
        <f t="shared" si="29"/>
        <v>17.86</v>
      </c>
    </row>
    <row r="1905" spans="1:8" s="89" customFormat="1" ht="20.399999999999999">
      <c r="A1905" s="31" t="s">
        <v>1177</v>
      </c>
      <c r="B1905" s="31" t="s">
        <v>819</v>
      </c>
      <c r="C1905" s="50" t="s">
        <v>2257</v>
      </c>
      <c r="D1905" s="87" t="s">
        <v>233</v>
      </c>
      <c r="E1905" s="27" t="s">
        <v>2258</v>
      </c>
      <c r="F1905" s="29" t="str" cm="1">
        <f t="array" ref="F1905">NumLetras(H1905,2)</f>
        <v>Veintitrés euros con once céntimos</v>
      </c>
      <c r="G1905" s="88">
        <v>23.11</v>
      </c>
      <c r="H1905" s="88">
        <f t="shared" si="29"/>
        <v>23.11</v>
      </c>
    </row>
    <row r="1906" spans="1:8" s="89" customFormat="1" ht="20.399999999999999">
      <c r="A1906" s="31" t="s">
        <v>1177</v>
      </c>
      <c r="B1906" s="31" t="s">
        <v>819</v>
      </c>
      <c r="C1906" s="50" t="s">
        <v>2259</v>
      </c>
      <c r="D1906" s="87" t="s">
        <v>233</v>
      </c>
      <c r="E1906" s="27" t="s">
        <v>2260</v>
      </c>
      <c r="F1906" s="29" t="str" cm="1">
        <f t="array" ref="F1906">NumLetras(H1906,2)</f>
        <v>Treinta y dos euros con cincuenta y seis céntimos</v>
      </c>
      <c r="G1906" s="88">
        <v>32.56</v>
      </c>
      <c r="H1906" s="88">
        <f t="shared" si="29"/>
        <v>32.56</v>
      </c>
    </row>
    <row r="1907" spans="1:8" s="89" customFormat="1" ht="20.399999999999999">
      <c r="A1907" s="31" t="s">
        <v>1177</v>
      </c>
      <c r="B1907" s="31" t="s">
        <v>819</v>
      </c>
      <c r="C1907" s="50" t="s">
        <v>2261</v>
      </c>
      <c r="D1907" s="87" t="s">
        <v>233</v>
      </c>
      <c r="E1907" s="27" t="s">
        <v>2262</v>
      </c>
      <c r="F1907" s="29" t="str" cm="1">
        <f t="array" ref="F1907">NumLetras(H1907,2)</f>
        <v>Treinta y cuatro euros con sesenta y un céntimos</v>
      </c>
      <c r="G1907" s="88">
        <v>34.61</v>
      </c>
      <c r="H1907" s="88">
        <f t="shared" si="29"/>
        <v>34.61</v>
      </c>
    </row>
    <row r="1908" spans="1:8" s="89" customFormat="1" ht="20.399999999999999">
      <c r="A1908" s="31" t="s">
        <v>1177</v>
      </c>
      <c r="B1908" s="31" t="s">
        <v>819</v>
      </c>
      <c r="C1908" s="50" t="s">
        <v>2263</v>
      </c>
      <c r="D1908" s="87" t="s">
        <v>233</v>
      </c>
      <c r="E1908" s="27" t="s">
        <v>2264</v>
      </c>
      <c r="F1908" s="29" t="str" cm="1">
        <f t="array" ref="F1908">NumLetras(H1908,2)</f>
        <v>Cuarenta y seis euros con veintiún céntimos</v>
      </c>
      <c r="G1908" s="88">
        <v>46.21</v>
      </c>
      <c r="H1908" s="88">
        <f t="shared" si="29"/>
        <v>46.21</v>
      </c>
    </row>
    <row r="1909" spans="1:8" s="89" customFormat="1" ht="20.399999999999999">
      <c r="A1909" s="31" t="s">
        <v>1177</v>
      </c>
      <c r="B1909" s="31" t="s">
        <v>819</v>
      </c>
      <c r="C1909" s="50" t="s">
        <v>2265</v>
      </c>
      <c r="D1909" s="87" t="s">
        <v>233</v>
      </c>
      <c r="E1909" s="27" t="s">
        <v>2266</v>
      </c>
      <c r="F1909" s="29" t="str" cm="1">
        <f t="array" ref="F1909">NumLetras(H1909,2)</f>
        <v>Cincuenta y siete euros con setenta y ocho céntimos</v>
      </c>
      <c r="G1909" s="88">
        <v>57.78</v>
      </c>
      <c r="H1909" s="88">
        <f t="shared" si="29"/>
        <v>57.78</v>
      </c>
    </row>
    <row r="1910" spans="1:8" s="89" customFormat="1" ht="20.399999999999999">
      <c r="A1910" s="31" t="s">
        <v>1177</v>
      </c>
      <c r="B1910" s="31" t="s">
        <v>819</v>
      </c>
      <c r="C1910" s="50" t="s">
        <v>2267</v>
      </c>
      <c r="D1910" s="87" t="s">
        <v>233</v>
      </c>
      <c r="E1910" s="27" t="s">
        <v>2268</v>
      </c>
      <c r="F1910" s="29" t="str" cm="1">
        <f t="array" ref="F1910">NumLetras(H1910,2)</f>
        <v>Ochenta y un euros con noventa y cuatro céntimos</v>
      </c>
      <c r="G1910" s="88">
        <v>81.94</v>
      </c>
      <c r="H1910" s="88">
        <f t="shared" si="29"/>
        <v>81.94</v>
      </c>
    </row>
    <row r="1911" spans="1:8" s="89" customFormat="1" ht="20.399999999999999">
      <c r="A1911" s="31" t="s">
        <v>1177</v>
      </c>
      <c r="B1911" s="31" t="s">
        <v>819</v>
      </c>
      <c r="C1911" s="50" t="s">
        <v>2269</v>
      </c>
      <c r="D1911" s="87" t="s">
        <v>233</v>
      </c>
      <c r="E1911" s="27" t="s">
        <v>2270</v>
      </c>
      <c r="F1911" s="29" t="str" cm="1">
        <f t="array" ref="F1911">NumLetras(H1911,2)</f>
        <v>Noventa y ocho euros con setenta y cuatro céntimos</v>
      </c>
      <c r="G1911" s="88">
        <v>98.74</v>
      </c>
      <c r="H1911" s="88">
        <f t="shared" si="29"/>
        <v>98.74</v>
      </c>
    </row>
    <row r="1912" spans="1:8" s="89" customFormat="1" ht="20.399999999999999">
      <c r="A1912" s="31" t="s">
        <v>1177</v>
      </c>
      <c r="B1912" s="31" t="s">
        <v>819</v>
      </c>
      <c r="C1912" s="50" t="s">
        <v>2271</v>
      </c>
      <c r="D1912" s="87" t="s">
        <v>233</v>
      </c>
      <c r="E1912" s="27" t="s">
        <v>2272</v>
      </c>
      <c r="F1912" s="29" t="str" cm="1">
        <f t="array" ref="F1912">NumLetras(H1912,2)</f>
        <v>Treinta y ocho euros con ochenta y seis céntimos</v>
      </c>
      <c r="G1912" s="88">
        <v>38.86</v>
      </c>
      <c r="H1912" s="88">
        <f t="shared" si="29"/>
        <v>38.86</v>
      </c>
    </row>
    <row r="1913" spans="1:8" s="89" customFormat="1" ht="71.400000000000006">
      <c r="A1913" s="31" t="s">
        <v>1177</v>
      </c>
      <c r="B1913" s="31" t="s">
        <v>819</v>
      </c>
      <c r="C1913" s="50" t="s">
        <v>2273</v>
      </c>
      <c r="D1913" s="31" t="s">
        <v>233</v>
      </c>
      <c r="E1913" s="35" t="s">
        <v>10483</v>
      </c>
      <c r="F1913" s="31" t="str" cm="1">
        <f t="array" ref="F1913">NumLetras(H1913,2)</f>
        <v>Setecientos cincuenta euros</v>
      </c>
      <c r="G1913" s="22">
        <v>750</v>
      </c>
      <c r="H1913" s="88">
        <f t="shared" si="29"/>
        <v>750</v>
      </c>
    </row>
    <row r="1914" spans="1:8" s="89" customFormat="1" ht="71.400000000000006">
      <c r="A1914" s="31" t="s">
        <v>1177</v>
      </c>
      <c r="B1914" s="31" t="s">
        <v>819</v>
      </c>
      <c r="C1914" s="50" t="s">
        <v>2274</v>
      </c>
      <c r="D1914" s="31" t="s">
        <v>233</v>
      </c>
      <c r="E1914" s="92" t="s">
        <v>10484</v>
      </c>
      <c r="F1914" s="31" t="str" cm="1">
        <f t="array" ref="F1914">NumLetras(H1914,2)</f>
        <v>Setecientos cincuenta euros</v>
      </c>
      <c r="G1914" s="22">
        <v>750</v>
      </c>
      <c r="H1914" s="88">
        <f t="shared" si="29"/>
        <v>750</v>
      </c>
    </row>
    <row r="1915" spans="1:8" s="89" customFormat="1" ht="61.2">
      <c r="A1915" s="31" t="s">
        <v>1177</v>
      </c>
      <c r="B1915" s="31" t="s">
        <v>819</v>
      </c>
      <c r="C1915" s="50" t="s">
        <v>2275</v>
      </c>
      <c r="D1915" s="31" t="s">
        <v>233</v>
      </c>
      <c r="E1915" s="35" t="s">
        <v>10889</v>
      </c>
      <c r="F1915" s="31" t="str" cm="1">
        <f t="array" ref="F1915">NumLetras(H1915,2)</f>
        <v>Ochocientos setenta y cinco euros</v>
      </c>
      <c r="G1915" s="22">
        <v>875</v>
      </c>
      <c r="H1915" s="88">
        <f t="shared" si="29"/>
        <v>875</v>
      </c>
    </row>
    <row r="1916" spans="1:8" s="89" customFormat="1" ht="81.599999999999994">
      <c r="A1916" s="31" t="s">
        <v>1177</v>
      </c>
      <c r="B1916" s="31" t="s">
        <v>2276</v>
      </c>
      <c r="C1916" s="50" t="s">
        <v>2277</v>
      </c>
      <c r="D1916" s="87" t="s">
        <v>8431</v>
      </c>
      <c r="E1916" s="27" t="s">
        <v>9592</v>
      </c>
      <c r="F1916" s="29" t="str" cm="1">
        <f t="array" ref="F1916">NumLetras(H1916,2)</f>
        <v>Siete mil ochocientos treinta y un euros con veinticinco céntimos</v>
      </c>
      <c r="G1916" s="88">
        <v>7831.25</v>
      </c>
      <c r="H1916" s="88">
        <f t="shared" si="29"/>
        <v>7831.25</v>
      </c>
    </row>
    <row r="1917" spans="1:8" s="89" customFormat="1" ht="51">
      <c r="A1917" s="31" t="s">
        <v>1177</v>
      </c>
      <c r="B1917" s="31" t="s">
        <v>2276</v>
      </c>
      <c r="C1917" s="50" t="s">
        <v>2278</v>
      </c>
      <c r="D1917" s="87" t="s">
        <v>8786</v>
      </c>
      <c r="E1917" s="27" t="s">
        <v>10890</v>
      </c>
      <c r="F1917" s="29" t="str" cm="1">
        <f t="array" ref="F1917">NumLetras(H1917,2)</f>
        <v>Cinco mil seiscientos ochenta y nueve euros con sesenta y nueve céntimos</v>
      </c>
      <c r="G1917" s="88">
        <v>5689.69</v>
      </c>
      <c r="H1917" s="88">
        <f t="shared" si="29"/>
        <v>5689.69</v>
      </c>
    </row>
    <row r="1918" spans="1:8" s="89" customFormat="1" ht="51">
      <c r="A1918" s="31" t="s">
        <v>1177</v>
      </c>
      <c r="B1918" s="31" t="s">
        <v>2276</v>
      </c>
      <c r="C1918" s="50" t="s">
        <v>2279</v>
      </c>
      <c r="D1918" s="87" t="s">
        <v>8786</v>
      </c>
      <c r="E1918" s="27" t="s">
        <v>10891</v>
      </c>
      <c r="F1918" s="29" t="str" cm="1">
        <f t="array" ref="F1918">NumLetras(H1918,2)</f>
        <v>Seis mil trescientos noventa y ocho euros con cuarenta y cuatro céntimos</v>
      </c>
      <c r="G1918" s="88">
        <v>6398.44</v>
      </c>
      <c r="H1918" s="88">
        <f t="shared" si="29"/>
        <v>6398.44</v>
      </c>
    </row>
    <row r="1919" spans="1:8" s="89" customFormat="1" ht="51">
      <c r="A1919" s="31" t="s">
        <v>1177</v>
      </c>
      <c r="B1919" s="31" t="s">
        <v>2276</v>
      </c>
      <c r="C1919" s="50" t="s">
        <v>2280</v>
      </c>
      <c r="D1919" s="87" t="s">
        <v>8786</v>
      </c>
      <c r="E1919" s="27" t="s">
        <v>10892</v>
      </c>
      <c r="F1919" s="29" t="str" cm="1">
        <f t="array" ref="F1919">NumLetras(H1919,2)</f>
        <v>Ocho mil ciento tres euros con treinta y ocho céntimos</v>
      </c>
      <c r="G1919" s="88">
        <v>8103.38</v>
      </c>
      <c r="H1919" s="88">
        <f t="shared" si="29"/>
        <v>8103.38</v>
      </c>
    </row>
    <row r="1920" spans="1:8" s="89" customFormat="1" ht="51">
      <c r="A1920" s="31" t="s">
        <v>1177</v>
      </c>
      <c r="B1920" s="31" t="s">
        <v>2276</v>
      </c>
      <c r="C1920" s="50" t="s">
        <v>2281</v>
      </c>
      <c r="D1920" s="87" t="s">
        <v>8786</v>
      </c>
      <c r="E1920" s="27" t="s">
        <v>10893</v>
      </c>
      <c r="F1920" s="29" t="str" cm="1">
        <f t="array" ref="F1920">NumLetras(H1920,2)</f>
        <v>Nueve mil cuatrocientos veinticinco euros con seis céntimos</v>
      </c>
      <c r="G1920" s="88">
        <v>9425.06</v>
      </c>
      <c r="H1920" s="88">
        <f t="shared" si="29"/>
        <v>9425.06</v>
      </c>
    </row>
    <row r="1921" spans="1:8" s="89" customFormat="1" ht="51">
      <c r="A1921" s="31" t="s">
        <v>1177</v>
      </c>
      <c r="B1921" s="31" t="s">
        <v>2276</v>
      </c>
      <c r="C1921" s="50" t="s">
        <v>2282</v>
      </c>
      <c r="D1921" s="87" t="s">
        <v>8786</v>
      </c>
      <c r="E1921" s="27" t="s">
        <v>10894</v>
      </c>
      <c r="F1921" s="29" t="str" cm="1">
        <f t="array" ref="F1921">NumLetras(H1921,2)</f>
        <v>Doce mil quinientos trece euros con treinta y ocho céntimos</v>
      </c>
      <c r="G1921" s="88">
        <v>12513.38</v>
      </c>
      <c r="H1921" s="88">
        <f t="shared" si="29"/>
        <v>12513.38</v>
      </c>
    </row>
    <row r="1922" spans="1:8" s="89" customFormat="1" ht="51">
      <c r="A1922" s="31" t="s">
        <v>1177</v>
      </c>
      <c r="B1922" s="31" t="s">
        <v>2276</v>
      </c>
      <c r="C1922" s="50" t="s">
        <v>2283</v>
      </c>
      <c r="D1922" s="87" t="s">
        <v>8786</v>
      </c>
      <c r="E1922" s="27" t="s">
        <v>10895</v>
      </c>
      <c r="F1922" s="29" t="str" cm="1">
        <f t="array" ref="F1922">NumLetras(H1922,2)</f>
        <v>Cinco mil novecientos treinta y nueve euros con seis céntimos</v>
      </c>
      <c r="G1922" s="88">
        <v>5939.06</v>
      </c>
      <c r="H1922" s="88">
        <f t="shared" si="29"/>
        <v>5939.06</v>
      </c>
    </row>
    <row r="1923" spans="1:8" s="89" customFormat="1" ht="51">
      <c r="A1923" s="31" t="s">
        <v>1177</v>
      </c>
      <c r="B1923" s="31" t="s">
        <v>2276</v>
      </c>
      <c r="C1923" s="50" t="s">
        <v>2284</v>
      </c>
      <c r="D1923" s="87" t="s">
        <v>8786</v>
      </c>
      <c r="E1923" s="27" t="s">
        <v>10896</v>
      </c>
      <c r="F1923" s="29" t="str" cm="1">
        <f t="array" ref="F1923">NumLetras(H1923,2)</f>
        <v>Siete mil doscientos cincuenta y ocho euros con trece céntimos</v>
      </c>
      <c r="G1923" s="88">
        <v>7258.13</v>
      </c>
      <c r="H1923" s="88">
        <f t="shared" si="29"/>
        <v>7258.13</v>
      </c>
    </row>
    <row r="1924" spans="1:8" s="89" customFormat="1" ht="51">
      <c r="A1924" s="31" t="s">
        <v>1177</v>
      </c>
      <c r="B1924" s="31" t="s">
        <v>2276</v>
      </c>
      <c r="C1924" s="50" t="s">
        <v>2285</v>
      </c>
      <c r="D1924" s="87" t="s">
        <v>8786</v>
      </c>
      <c r="E1924" s="27" t="s">
        <v>10897</v>
      </c>
      <c r="F1924" s="29" t="str" cm="1">
        <f t="array" ref="F1924">NumLetras(H1924,2)</f>
        <v>Siete mil quinientos cuarenta y seis euros con ochenta y ocho céntimos</v>
      </c>
      <c r="G1924" s="88">
        <v>7546.88</v>
      </c>
      <c r="H1924" s="88">
        <f t="shared" si="29"/>
        <v>7546.88</v>
      </c>
    </row>
    <row r="1925" spans="1:8" s="89" customFormat="1" ht="51">
      <c r="A1925" s="31" t="s">
        <v>1177</v>
      </c>
      <c r="B1925" s="31" t="s">
        <v>2276</v>
      </c>
      <c r="C1925" s="50" t="s">
        <v>2286</v>
      </c>
      <c r="D1925" s="87" t="s">
        <v>8786</v>
      </c>
      <c r="E1925" s="27" t="s">
        <v>10898</v>
      </c>
      <c r="F1925" s="29" t="str" cm="1">
        <f t="array" ref="F1925">NumLetras(H1925,2)</f>
        <v>Ocho mil seiscientos treinta y seis euros con veinticinco céntimos</v>
      </c>
      <c r="G1925" s="88">
        <v>8636.25</v>
      </c>
      <c r="H1925" s="88">
        <f t="shared" si="29"/>
        <v>8636.25</v>
      </c>
    </row>
    <row r="1926" spans="1:8" s="89" customFormat="1" ht="51">
      <c r="A1926" s="31" t="s">
        <v>1177</v>
      </c>
      <c r="B1926" s="31" t="s">
        <v>2276</v>
      </c>
      <c r="C1926" s="50" t="s">
        <v>2287</v>
      </c>
      <c r="D1926" s="87" t="s">
        <v>8786</v>
      </c>
      <c r="E1926" s="27" t="s">
        <v>10899</v>
      </c>
      <c r="F1926" s="29" t="str" cm="1">
        <f t="array" ref="F1926">NumLetras(H1926,2)</f>
        <v>Seis mil ochocientos dieciocho euros con cuarenta y cuatro céntimos</v>
      </c>
      <c r="G1926" s="88">
        <v>6818.44</v>
      </c>
      <c r="H1926" s="88">
        <f t="shared" si="29"/>
        <v>6818.44</v>
      </c>
    </row>
    <row r="1927" spans="1:8" s="89" customFormat="1" ht="51">
      <c r="A1927" s="31" t="s">
        <v>1177</v>
      </c>
      <c r="B1927" s="31" t="s">
        <v>2276</v>
      </c>
      <c r="C1927" s="50" t="s">
        <v>2288</v>
      </c>
      <c r="D1927" s="87" t="s">
        <v>8786</v>
      </c>
      <c r="E1927" s="27" t="s">
        <v>10900</v>
      </c>
      <c r="F1927" s="29" t="str" cm="1">
        <f t="array" ref="F1927">NumLetras(H1927,2)</f>
        <v>Ocho mil setecientos cincuenta y cuatro euros con treinta y ocho céntimos</v>
      </c>
      <c r="G1927" s="88">
        <v>8754.3799999999992</v>
      </c>
      <c r="H1927" s="88">
        <f t="shared" si="29"/>
        <v>8754.3799999999992</v>
      </c>
    </row>
    <row r="1928" spans="1:8" s="89" customFormat="1" ht="51">
      <c r="A1928" s="31" t="s">
        <v>1177</v>
      </c>
      <c r="B1928" s="31" t="s">
        <v>2276</v>
      </c>
      <c r="C1928" s="50" t="s">
        <v>2289</v>
      </c>
      <c r="D1928" s="87" t="s">
        <v>8786</v>
      </c>
      <c r="E1928" s="27" t="s">
        <v>10901</v>
      </c>
      <c r="F1928" s="29" t="str" cm="1">
        <f t="array" ref="F1928">NumLetras(H1928,2)</f>
        <v>Diez mil veintisiete euros con cincuenta céntimos</v>
      </c>
      <c r="G1928" s="88">
        <v>10027.5</v>
      </c>
      <c r="H1928" s="88">
        <f t="shared" si="29"/>
        <v>10027.5</v>
      </c>
    </row>
    <row r="1929" spans="1:8" s="89" customFormat="1" ht="20.399999999999999">
      <c r="A1929" s="31" t="s">
        <v>1177</v>
      </c>
      <c r="B1929" s="31" t="s">
        <v>2290</v>
      </c>
      <c r="C1929" s="50" t="s">
        <v>2291</v>
      </c>
      <c r="D1929" s="87" t="s">
        <v>999</v>
      </c>
      <c r="E1929" s="27" t="s">
        <v>2292</v>
      </c>
      <c r="F1929" s="31" t="str" cm="1">
        <f t="array" ref="F1929">NumLetras(H1929,2)</f>
        <v>Cuatrocientos treinta euros con setenta céntimos</v>
      </c>
      <c r="G1929" s="88">
        <v>430.7</v>
      </c>
      <c r="H1929" s="88">
        <f t="shared" si="29"/>
        <v>430.7</v>
      </c>
    </row>
    <row r="1930" spans="1:8" s="89" customFormat="1" ht="102">
      <c r="A1930" s="31" t="s">
        <v>1177</v>
      </c>
      <c r="B1930" s="31" t="s">
        <v>2290</v>
      </c>
      <c r="C1930" s="50" t="s">
        <v>2293</v>
      </c>
      <c r="D1930" s="31" t="s">
        <v>8786</v>
      </c>
      <c r="E1930" s="27" t="s">
        <v>10902</v>
      </c>
      <c r="F1930" s="29" t="str" cm="1">
        <f t="array" ref="F1930">NumLetras(H1930,2)</f>
        <v>Treinta y dos mil quinientos cincuenta euros</v>
      </c>
      <c r="G1930" s="88">
        <v>32550</v>
      </c>
      <c r="H1930" s="88">
        <f t="shared" si="29"/>
        <v>32550</v>
      </c>
    </row>
    <row r="1931" spans="1:8" s="89" customFormat="1" ht="102">
      <c r="A1931" s="31" t="s">
        <v>1177</v>
      </c>
      <c r="B1931" s="31" t="s">
        <v>2290</v>
      </c>
      <c r="C1931" s="50" t="s">
        <v>2294</v>
      </c>
      <c r="D1931" s="31" t="s">
        <v>8786</v>
      </c>
      <c r="E1931" s="27" t="s">
        <v>10904</v>
      </c>
      <c r="F1931" s="29" t="str" cm="1">
        <f t="array" ref="F1931">NumLetras(H1931,2)</f>
        <v>Treinta y cinco mil setecientos euros</v>
      </c>
      <c r="G1931" s="88">
        <v>35700</v>
      </c>
      <c r="H1931" s="88">
        <f t="shared" si="29"/>
        <v>35700</v>
      </c>
    </row>
    <row r="1932" spans="1:8" s="89" customFormat="1" ht="102">
      <c r="A1932" s="31" t="s">
        <v>1177</v>
      </c>
      <c r="B1932" s="31" t="s">
        <v>2290</v>
      </c>
      <c r="C1932" s="50" t="s">
        <v>2295</v>
      </c>
      <c r="D1932" s="31" t="s">
        <v>8786</v>
      </c>
      <c r="E1932" s="27" t="s">
        <v>10905</v>
      </c>
      <c r="F1932" s="29" t="str" cm="1">
        <f t="array" ref="F1932">NumLetras(H1932,2)</f>
        <v>Cuarenta mil novecientos cincuenta euros</v>
      </c>
      <c r="G1932" s="88">
        <v>40950</v>
      </c>
      <c r="H1932" s="88">
        <f t="shared" si="29"/>
        <v>40950</v>
      </c>
    </row>
    <row r="1933" spans="1:8" s="89" customFormat="1" ht="102">
      <c r="A1933" s="31" t="s">
        <v>1177</v>
      </c>
      <c r="B1933" s="31" t="s">
        <v>2290</v>
      </c>
      <c r="C1933" s="50" t="s">
        <v>2296</v>
      </c>
      <c r="D1933" s="31" t="s">
        <v>8786</v>
      </c>
      <c r="E1933" s="27" t="s">
        <v>10906</v>
      </c>
      <c r="F1933" s="29" t="str" cm="1">
        <f t="array" ref="F1933">NumLetras(H1933,2)</f>
        <v>Cuarenta y cuatro mil cien euros</v>
      </c>
      <c r="G1933" s="88">
        <v>44100</v>
      </c>
      <c r="H1933" s="88">
        <f t="shared" si="29"/>
        <v>44100</v>
      </c>
    </row>
    <row r="1934" spans="1:8" s="89" customFormat="1" ht="102">
      <c r="A1934" s="31" t="s">
        <v>1177</v>
      </c>
      <c r="B1934" s="31" t="s">
        <v>2290</v>
      </c>
      <c r="C1934" s="50" t="s">
        <v>2297</v>
      </c>
      <c r="D1934" s="31" t="s">
        <v>8786</v>
      </c>
      <c r="E1934" s="27" t="s">
        <v>10907</v>
      </c>
      <c r="F1934" s="29" t="str" cm="1">
        <f t="array" ref="F1934">NumLetras(H1934,2)</f>
        <v>Cuarenta y seis mil doscientos euros</v>
      </c>
      <c r="G1934" s="88">
        <v>46200</v>
      </c>
      <c r="H1934" s="88">
        <f t="shared" si="29"/>
        <v>46200</v>
      </c>
    </row>
    <row r="1935" spans="1:8" s="89" customFormat="1" ht="102">
      <c r="A1935" s="31" t="s">
        <v>1177</v>
      </c>
      <c r="B1935" s="31" t="s">
        <v>2290</v>
      </c>
      <c r="C1935" s="50" t="s">
        <v>2298</v>
      </c>
      <c r="D1935" s="31" t="s">
        <v>8786</v>
      </c>
      <c r="E1935" s="27" t="s">
        <v>10908</v>
      </c>
      <c r="F1935" s="29" t="str" cm="1">
        <f t="array" ref="F1935">NumLetras(H1935,2)</f>
        <v>Ochenta y ocho mil doscientos euros</v>
      </c>
      <c r="G1935" s="88">
        <v>88200</v>
      </c>
      <c r="H1935" s="88">
        <f t="shared" si="29"/>
        <v>88200</v>
      </c>
    </row>
    <row r="1936" spans="1:8" s="89" customFormat="1" ht="102">
      <c r="A1936" s="31" t="s">
        <v>1177</v>
      </c>
      <c r="B1936" s="31" t="s">
        <v>2290</v>
      </c>
      <c r="C1936" s="50" t="s">
        <v>2299</v>
      </c>
      <c r="D1936" s="31" t="s">
        <v>8786</v>
      </c>
      <c r="E1936" s="27" t="s">
        <v>10909</v>
      </c>
      <c r="F1936" s="29" t="str" cm="1">
        <f t="array" ref="F1936">NumLetras(H1936,2)</f>
        <v>Noventa y dos mil cuatrocientos euros</v>
      </c>
      <c r="G1936" s="88">
        <v>92400</v>
      </c>
      <c r="H1936" s="88">
        <f t="shared" si="29"/>
        <v>92400</v>
      </c>
    </row>
    <row r="1937" spans="1:8" s="89" customFormat="1" ht="102">
      <c r="A1937" s="31" t="s">
        <v>1177</v>
      </c>
      <c r="B1937" s="31" t="s">
        <v>2290</v>
      </c>
      <c r="C1937" s="50" t="s">
        <v>2300</v>
      </c>
      <c r="D1937" s="31" t="s">
        <v>8786</v>
      </c>
      <c r="E1937" s="27" t="s">
        <v>10910</v>
      </c>
      <c r="F1937" s="29" t="str" cm="1">
        <f t="array" ref="F1937">NumLetras(H1937,2)</f>
        <v>Noventa y ocho mil setecientos euros</v>
      </c>
      <c r="G1937" s="88">
        <v>98700</v>
      </c>
      <c r="H1937" s="88">
        <f t="shared" si="29"/>
        <v>98700</v>
      </c>
    </row>
    <row r="1938" spans="1:8" s="89" customFormat="1" ht="102">
      <c r="A1938" s="31" t="s">
        <v>1177</v>
      </c>
      <c r="B1938" s="31" t="s">
        <v>2290</v>
      </c>
      <c r="C1938" s="50" t="s">
        <v>2301</v>
      </c>
      <c r="D1938" s="31" t="s">
        <v>8786</v>
      </c>
      <c r="E1938" s="27" t="s">
        <v>10911</v>
      </c>
      <c r="F1938" s="29" t="str" cm="1">
        <f t="array" ref="F1938">NumLetras(H1938,2)</f>
        <v>Ciento dos mil novecientos euros</v>
      </c>
      <c r="G1938" s="88">
        <v>102900</v>
      </c>
      <c r="H1938" s="88">
        <f t="shared" si="29"/>
        <v>102900</v>
      </c>
    </row>
    <row r="1939" spans="1:8" s="89" customFormat="1" ht="102">
      <c r="A1939" s="31" t="s">
        <v>1177</v>
      </c>
      <c r="B1939" s="31" t="s">
        <v>2290</v>
      </c>
      <c r="C1939" s="50" t="s">
        <v>2302</v>
      </c>
      <c r="D1939" s="31" t="s">
        <v>8786</v>
      </c>
      <c r="E1939" s="27" t="s">
        <v>10912</v>
      </c>
      <c r="F1939" s="29" t="str" cm="1">
        <f t="array" ref="F1939">NumLetras(H1939,2)</f>
        <v>Cien mil ochocientos euros</v>
      </c>
      <c r="G1939" s="88">
        <v>100800</v>
      </c>
      <c r="H1939" s="88">
        <f t="shared" si="29"/>
        <v>100800</v>
      </c>
    </row>
    <row r="1940" spans="1:8" s="89" customFormat="1" ht="102">
      <c r="A1940" s="31" t="s">
        <v>1177</v>
      </c>
      <c r="B1940" s="31" t="s">
        <v>2290</v>
      </c>
      <c r="C1940" s="50" t="s">
        <v>2303</v>
      </c>
      <c r="D1940" s="31" t="s">
        <v>8786</v>
      </c>
      <c r="E1940" s="27" t="s">
        <v>10913</v>
      </c>
      <c r="F1940" s="29" t="str" cm="1">
        <f t="array" ref="F1940">NumLetras(H1940,2)</f>
        <v>Ciento veinte mil novecientos sesenta euros</v>
      </c>
      <c r="G1940" s="88">
        <v>120960</v>
      </c>
      <c r="H1940" s="88">
        <f t="shared" si="29"/>
        <v>120960</v>
      </c>
    </row>
    <row r="1941" spans="1:8" s="89" customFormat="1" ht="102">
      <c r="A1941" s="31" t="s">
        <v>1177</v>
      </c>
      <c r="B1941" s="31" t="s">
        <v>2290</v>
      </c>
      <c r="C1941" s="50" t="s">
        <v>2304</v>
      </c>
      <c r="D1941" s="31" t="s">
        <v>8786</v>
      </c>
      <c r="E1941" s="27" t="s">
        <v>10914</v>
      </c>
      <c r="F1941" s="29" t="str" cm="1">
        <f t="array" ref="F1941">NumLetras(H1941,2)</f>
        <v>Ciento cuarenta y un mil ciento veinte euros</v>
      </c>
      <c r="G1941" s="88">
        <v>141120</v>
      </c>
      <c r="H1941" s="88">
        <f t="shared" si="29"/>
        <v>141120</v>
      </c>
    </row>
    <row r="1942" spans="1:8" s="89" customFormat="1" ht="102">
      <c r="A1942" s="31" t="s">
        <v>1177</v>
      </c>
      <c r="B1942" s="31" t="s">
        <v>2290</v>
      </c>
      <c r="C1942" s="50" t="s">
        <v>2305</v>
      </c>
      <c r="D1942" s="31" t="s">
        <v>8786</v>
      </c>
      <c r="E1942" s="27" t="s">
        <v>10915</v>
      </c>
      <c r="F1942" s="29" t="str" cm="1">
        <f t="array" ref="F1942">NumLetras(H1942,2)</f>
        <v>Ciento sesenta y un mil ciento setenta y cinco euros</v>
      </c>
      <c r="G1942" s="88">
        <v>161175</v>
      </c>
      <c r="H1942" s="88">
        <f t="shared" si="29"/>
        <v>161175</v>
      </c>
    </row>
    <row r="1943" spans="1:8" s="89" customFormat="1" ht="102">
      <c r="A1943" s="31" t="s">
        <v>1177</v>
      </c>
      <c r="B1943" s="31" t="s">
        <v>2290</v>
      </c>
      <c r="C1943" s="50" t="s">
        <v>2306</v>
      </c>
      <c r="D1943" s="31" t="s">
        <v>8786</v>
      </c>
      <c r="E1943" s="27" t="s">
        <v>10916</v>
      </c>
      <c r="F1943" s="29" t="str" cm="1">
        <f t="array" ref="F1943">NumLetras(H1943,2)</f>
        <v>Ciento ochenta y un mil cuatrocientos cuarenta euros</v>
      </c>
      <c r="G1943" s="88">
        <v>181440</v>
      </c>
      <c r="H1943" s="88">
        <f t="shared" si="29"/>
        <v>181440</v>
      </c>
    </row>
    <row r="1944" spans="1:8" s="89" customFormat="1" ht="102">
      <c r="A1944" s="31" t="s">
        <v>1177</v>
      </c>
      <c r="B1944" s="31" t="s">
        <v>2290</v>
      </c>
      <c r="C1944" s="50" t="s">
        <v>2307</v>
      </c>
      <c r="D1944" s="31" t="s">
        <v>8786</v>
      </c>
      <c r="E1944" s="27" t="s">
        <v>10917</v>
      </c>
      <c r="F1944" s="29" t="str" cm="1">
        <f t="array" ref="F1944">NumLetras(H1944,2)</f>
        <v>Doscientos un mil seiscientos euros</v>
      </c>
      <c r="G1944" s="88">
        <v>201600</v>
      </c>
      <c r="H1944" s="88">
        <f t="shared" si="29"/>
        <v>201600</v>
      </c>
    </row>
    <row r="1945" spans="1:8" s="89" customFormat="1" ht="20.399999999999999">
      <c r="A1945" s="31" t="s">
        <v>1177</v>
      </c>
      <c r="B1945" s="31" t="s">
        <v>2290</v>
      </c>
      <c r="C1945" s="50" t="s">
        <v>7471</v>
      </c>
      <c r="D1945" s="31" t="s">
        <v>8786</v>
      </c>
      <c r="E1945" s="27" t="s">
        <v>7478</v>
      </c>
      <c r="F1945" s="29" t="str" cm="1">
        <f t="array" ref="F1945">NumLetras(H1945,2)</f>
        <v>Trescientos doce euros con cincuenta céntimos</v>
      </c>
      <c r="G1945" s="88">
        <v>312.5</v>
      </c>
      <c r="H1945" s="88">
        <f t="shared" si="29"/>
        <v>312.5</v>
      </c>
    </row>
    <row r="1946" spans="1:8" s="89" customFormat="1" ht="20.399999999999999">
      <c r="A1946" s="31" t="s">
        <v>1177</v>
      </c>
      <c r="B1946" s="31" t="s">
        <v>2290</v>
      </c>
      <c r="C1946" s="50" t="s">
        <v>7472</v>
      </c>
      <c r="D1946" s="31" t="s">
        <v>8786</v>
      </c>
      <c r="E1946" s="27" t="s">
        <v>7477</v>
      </c>
      <c r="F1946" s="29" t="str" cm="1">
        <f t="array" ref="F1946">NumLetras(H1946,2)</f>
        <v>Trescientos doce euros con cincuenta céntimos</v>
      </c>
      <c r="G1946" s="88">
        <v>312.5</v>
      </c>
      <c r="H1946" s="88">
        <f t="shared" ref="H1946:H2009" si="30">G1946*(1-$H$2)</f>
        <v>312.5</v>
      </c>
    </row>
    <row r="1947" spans="1:8" s="89" customFormat="1" ht="20.399999999999999">
      <c r="A1947" s="31" t="s">
        <v>1177</v>
      </c>
      <c r="B1947" s="31" t="s">
        <v>2290</v>
      </c>
      <c r="C1947" s="50" t="s">
        <v>7473</v>
      </c>
      <c r="D1947" s="31" t="s">
        <v>8786</v>
      </c>
      <c r="E1947" s="27" t="s">
        <v>7475</v>
      </c>
      <c r="F1947" s="29" t="str" cm="1">
        <f t="array" ref="F1947">NumLetras(H1947,2)</f>
        <v>Setenta y cinco euros</v>
      </c>
      <c r="G1947" s="88">
        <v>75</v>
      </c>
      <c r="H1947" s="88">
        <f t="shared" si="30"/>
        <v>75</v>
      </c>
    </row>
    <row r="1948" spans="1:8" s="89" customFormat="1" ht="20.399999999999999">
      <c r="A1948" s="31" t="s">
        <v>1177</v>
      </c>
      <c r="B1948" s="31" t="s">
        <v>2290</v>
      </c>
      <c r="C1948" s="50" t="s">
        <v>7474</v>
      </c>
      <c r="D1948" s="31" t="s">
        <v>8786</v>
      </c>
      <c r="E1948" s="27" t="s">
        <v>7476</v>
      </c>
      <c r="F1948" s="29" t="str" cm="1">
        <f t="array" ref="F1948">NumLetras(H1948,2)</f>
        <v>Treinta y siete euros con cincuenta céntimos</v>
      </c>
      <c r="G1948" s="88">
        <v>37.5</v>
      </c>
      <c r="H1948" s="88">
        <f t="shared" si="30"/>
        <v>37.5</v>
      </c>
    </row>
    <row r="1949" spans="1:8" s="89" customFormat="1" ht="30.6">
      <c r="A1949" s="31" t="s">
        <v>1177</v>
      </c>
      <c r="B1949" s="31" t="s">
        <v>2308</v>
      </c>
      <c r="C1949" s="50" t="s">
        <v>2309</v>
      </c>
      <c r="D1949" s="87" t="s">
        <v>8431</v>
      </c>
      <c r="E1949" s="35" t="s">
        <v>9422</v>
      </c>
      <c r="F1949" s="29" t="str" cm="1">
        <f t="array" ref="F1949">NumLetras(H1949,2)</f>
        <v>Veintidós mil seiscientos diecinueve euros con cinco céntimos</v>
      </c>
      <c r="G1949" s="88">
        <v>22619.05</v>
      </c>
      <c r="H1949" s="88">
        <f t="shared" si="30"/>
        <v>22619.05</v>
      </c>
    </row>
    <row r="1950" spans="1:8" s="89" customFormat="1" ht="30.6">
      <c r="A1950" s="31" t="s">
        <v>1177</v>
      </c>
      <c r="B1950" s="31" t="s">
        <v>2308</v>
      </c>
      <c r="C1950" s="50" t="s">
        <v>2310</v>
      </c>
      <c r="D1950" s="87" t="s">
        <v>8431</v>
      </c>
      <c r="E1950" s="35" t="s">
        <v>9423</v>
      </c>
      <c r="F1950" s="29" t="str" cm="1">
        <f t="array" ref="F1950">NumLetras(H1950,2)</f>
        <v>Treinta y cinco mil setecientos catorce euros con veintinueve céntimos</v>
      </c>
      <c r="G1950" s="88">
        <v>35714.29</v>
      </c>
      <c r="H1950" s="88">
        <f t="shared" si="30"/>
        <v>35714.29</v>
      </c>
    </row>
    <row r="1951" spans="1:8" s="89" customFormat="1" ht="30.6">
      <c r="A1951" s="31" t="s">
        <v>1177</v>
      </c>
      <c r="B1951" s="31" t="s">
        <v>2308</v>
      </c>
      <c r="C1951" s="50" t="s">
        <v>2311</v>
      </c>
      <c r="D1951" s="87" t="s">
        <v>8431</v>
      </c>
      <c r="E1951" s="35" t="s">
        <v>9424</v>
      </c>
      <c r="F1951" s="29" t="str" cm="1">
        <f t="array" ref="F1951">NumLetras(H1951,2)</f>
        <v>Veinte mil ciento diecinueve euros con cinco céntimos</v>
      </c>
      <c r="G1951" s="88">
        <v>20119.05</v>
      </c>
      <c r="H1951" s="88">
        <f t="shared" si="30"/>
        <v>20119.05</v>
      </c>
    </row>
    <row r="1952" spans="1:8" s="89" customFormat="1" ht="30.6">
      <c r="A1952" s="31" t="s">
        <v>1177</v>
      </c>
      <c r="B1952" s="31" t="s">
        <v>2308</v>
      </c>
      <c r="C1952" s="50" t="s">
        <v>2312</v>
      </c>
      <c r="D1952" s="87" t="s">
        <v>8431</v>
      </c>
      <c r="E1952" s="35" t="s">
        <v>9425</v>
      </c>
      <c r="F1952" s="29" t="str" cm="1">
        <f t="array" ref="F1952">NumLetras(H1952,2)</f>
        <v>Veintinueve mil setecientos sesenta y un euros con noventa céntimos</v>
      </c>
      <c r="G1952" s="88">
        <v>29761.9</v>
      </c>
      <c r="H1952" s="88">
        <f t="shared" si="30"/>
        <v>29761.9</v>
      </c>
    </row>
    <row r="1953" spans="1:8" s="89" customFormat="1" ht="42" customHeight="1">
      <c r="A1953" s="31" t="s">
        <v>1177</v>
      </c>
      <c r="B1953" s="31" t="s">
        <v>2308</v>
      </c>
      <c r="C1953" s="50" t="s">
        <v>2313</v>
      </c>
      <c r="D1953" s="87" t="s">
        <v>8431</v>
      </c>
      <c r="E1953" s="35" t="s">
        <v>10833</v>
      </c>
      <c r="F1953" s="29" t="str" cm="1">
        <f t="array" ref="F1953">NumLetras(H1953,2)</f>
        <v>Diecinueve mil cuarenta y siete euros con sesenta y tres céntimos</v>
      </c>
      <c r="G1953" s="88">
        <v>19047.63</v>
      </c>
      <c r="H1953" s="88">
        <f t="shared" si="30"/>
        <v>19047.63</v>
      </c>
    </row>
    <row r="1954" spans="1:8" s="89" customFormat="1" ht="30.6">
      <c r="A1954" s="31" t="s">
        <v>1177</v>
      </c>
      <c r="B1954" s="31" t="s">
        <v>2308</v>
      </c>
      <c r="C1954" s="50" t="s">
        <v>2314</v>
      </c>
      <c r="D1954" s="87" t="s">
        <v>8431</v>
      </c>
      <c r="E1954" s="35" t="s">
        <v>9426</v>
      </c>
      <c r="F1954" s="29" t="str" cm="1">
        <f t="array" ref="F1954">NumLetras(H1954,2)</f>
        <v>Dieciséis mil seiscientos sesenta y seis euros con sesenta y seis céntimos</v>
      </c>
      <c r="G1954" s="88">
        <v>16666.66</v>
      </c>
      <c r="H1954" s="88">
        <f t="shared" si="30"/>
        <v>16666.66</v>
      </c>
    </row>
    <row r="1955" spans="1:8" s="89" customFormat="1" ht="30.6">
      <c r="A1955" s="31" t="s">
        <v>1177</v>
      </c>
      <c r="B1955" s="31" t="s">
        <v>2308</v>
      </c>
      <c r="C1955" s="50" t="s">
        <v>2315</v>
      </c>
      <c r="D1955" s="87" t="s">
        <v>8431</v>
      </c>
      <c r="E1955" s="35" t="s">
        <v>9427</v>
      </c>
      <c r="F1955" s="29" t="str" cm="1">
        <f t="array" ref="F1955">NumLetras(H1955,2)</f>
        <v>Diecisiete mil novecientos setenta y seis euros con diecinueve céntimos</v>
      </c>
      <c r="G1955" s="88">
        <v>17976.189999999999</v>
      </c>
      <c r="H1955" s="88">
        <f t="shared" si="30"/>
        <v>17976.189999999999</v>
      </c>
    </row>
    <row r="1956" spans="1:8" s="89" customFormat="1" ht="30.6">
      <c r="A1956" s="31" t="s">
        <v>1177</v>
      </c>
      <c r="B1956" s="31" t="s">
        <v>2308</v>
      </c>
      <c r="C1956" s="50" t="s">
        <v>2316</v>
      </c>
      <c r="D1956" s="87" t="s">
        <v>8431</v>
      </c>
      <c r="E1956" s="35" t="s">
        <v>9593</v>
      </c>
      <c r="F1956" s="29" t="str" cm="1">
        <f t="array" ref="F1956">NumLetras(H1956,2)</f>
        <v>Veintisiete mil trescientos ochenta euros con noventa y cinco céntimos</v>
      </c>
      <c r="G1956" s="88">
        <v>27380.95</v>
      </c>
      <c r="H1956" s="88">
        <f t="shared" si="30"/>
        <v>27380.95</v>
      </c>
    </row>
    <row r="1957" spans="1:8" s="89" customFormat="1" ht="30.6">
      <c r="A1957" s="31" t="s">
        <v>1177</v>
      </c>
      <c r="B1957" s="31" t="s">
        <v>2308</v>
      </c>
      <c r="C1957" s="50" t="s">
        <v>2317</v>
      </c>
      <c r="D1957" s="87" t="s">
        <v>8431</v>
      </c>
      <c r="E1957" s="35" t="s">
        <v>9428</v>
      </c>
      <c r="F1957" s="29" t="str" cm="1">
        <f t="array" ref="F1957">NumLetras(H1957,2)</f>
        <v>Veintisiete mil trescientos ochenta euros con noventa y cinco céntimos</v>
      </c>
      <c r="G1957" s="88">
        <v>27380.95</v>
      </c>
      <c r="H1957" s="88">
        <f t="shared" si="30"/>
        <v>27380.95</v>
      </c>
    </row>
    <row r="1958" spans="1:8" s="89" customFormat="1" ht="40.950000000000003" customHeight="1">
      <c r="A1958" s="31" t="s">
        <v>1177</v>
      </c>
      <c r="B1958" s="31" t="s">
        <v>2308</v>
      </c>
      <c r="C1958" s="50" t="s">
        <v>2318</v>
      </c>
      <c r="D1958" s="87" t="s">
        <v>8431</v>
      </c>
      <c r="E1958" s="35" t="s">
        <v>9594</v>
      </c>
      <c r="F1958" s="29" t="str" cm="1">
        <f t="array" ref="F1958">NumLetras(H1958,2)</f>
        <v>Diecinueve mil cuarenta y siete euros con sesenta y tres céntimos</v>
      </c>
      <c r="G1958" s="88">
        <v>19047.63</v>
      </c>
      <c r="H1958" s="88">
        <f t="shared" si="30"/>
        <v>19047.63</v>
      </c>
    </row>
    <row r="1959" spans="1:8" s="89" customFormat="1" ht="30.6">
      <c r="A1959" s="31" t="s">
        <v>1177</v>
      </c>
      <c r="B1959" s="31" t="s">
        <v>2308</v>
      </c>
      <c r="C1959" s="50" t="s">
        <v>2319</v>
      </c>
      <c r="D1959" s="87" t="s">
        <v>8431</v>
      </c>
      <c r="E1959" s="35" t="s">
        <v>9429</v>
      </c>
      <c r="F1959" s="29" t="str" cm="1">
        <f t="array" ref="F1959">NumLetras(H1959,2)</f>
        <v>Once mil novecientos cuatro euros con setenta y seis céntimos</v>
      </c>
      <c r="G1959" s="88">
        <v>11904.76</v>
      </c>
      <c r="H1959" s="88">
        <f t="shared" si="30"/>
        <v>11904.76</v>
      </c>
    </row>
    <row r="1960" spans="1:8" s="89" customFormat="1" ht="30.6">
      <c r="A1960" s="31" t="s">
        <v>1177</v>
      </c>
      <c r="B1960" s="31" t="s">
        <v>2308</v>
      </c>
      <c r="C1960" s="50" t="s">
        <v>2320</v>
      </c>
      <c r="D1960" s="87" t="s">
        <v>8431</v>
      </c>
      <c r="E1960" s="35" t="s">
        <v>9430</v>
      </c>
      <c r="F1960" s="29" t="str" cm="1">
        <f t="array" ref="F1960">NumLetras(H1960,2)</f>
        <v>Veintiún mil cuatrocientos veintiocho euros con cincuenta y ocho céntimos</v>
      </c>
      <c r="G1960" s="88">
        <v>21428.58</v>
      </c>
      <c r="H1960" s="88">
        <f t="shared" si="30"/>
        <v>21428.58</v>
      </c>
    </row>
    <row r="1961" spans="1:8" s="89" customFormat="1" ht="30.6">
      <c r="A1961" s="31" t="s">
        <v>1177</v>
      </c>
      <c r="B1961" s="31" t="s">
        <v>2308</v>
      </c>
      <c r="C1961" s="50" t="s">
        <v>2321</v>
      </c>
      <c r="D1961" s="87" t="s">
        <v>8431</v>
      </c>
      <c r="E1961" s="35" t="s">
        <v>9431</v>
      </c>
      <c r="F1961" s="29" t="str" cm="1">
        <f t="array" ref="F1961">NumLetras(H1961,2)</f>
        <v>Catorce mil doscientos ochenta y cinco euros con setenta y un céntimos</v>
      </c>
      <c r="G1961" s="88">
        <v>14285.71</v>
      </c>
      <c r="H1961" s="88">
        <f t="shared" si="30"/>
        <v>14285.71</v>
      </c>
    </row>
    <row r="1962" spans="1:8" s="89" customFormat="1" ht="30.6">
      <c r="A1962" s="31" t="s">
        <v>1177</v>
      </c>
      <c r="B1962" s="31" t="s">
        <v>2308</v>
      </c>
      <c r="C1962" s="50" t="s">
        <v>2322</v>
      </c>
      <c r="D1962" s="87" t="s">
        <v>8431</v>
      </c>
      <c r="E1962" s="35" t="s">
        <v>9432</v>
      </c>
      <c r="F1962" s="29" t="str" cm="1">
        <f t="array" ref="F1962">NumLetras(H1962,2)</f>
        <v>Quince mil cuatrocientos setenta y seis euros con diecinueve céntimos</v>
      </c>
      <c r="G1962" s="88">
        <v>15476.19</v>
      </c>
      <c r="H1962" s="88">
        <f t="shared" si="30"/>
        <v>15476.19</v>
      </c>
    </row>
    <row r="1963" spans="1:8" s="89" customFormat="1" ht="30.6">
      <c r="A1963" s="31" t="s">
        <v>1177</v>
      </c>
      <c r="B1963" s="31" t="s">
        <v>2308</v>
      </c>
      <c r="C1963" s="50" t="s">
        <v>2323</v>
      </c>
      <c r="D1963" s="87" t="s">
        <v>8431</v>
      </c>
      <c r="E1963" s="35" t="s">
        <v>9433</v>
      </c>
      <c r="F1963" s="29" t="str" cm="1">
        <f t="array" ref="F1963">NumLetras(H1963,2)</f>
        <v>Veintiún mil cuatrocientos veintiocho euros con cincuenta y ocho céntimos</v>
      </c>
      <c r="G1963" s="88">
        <v>21428.58</v>
      </c>
      <c r="H1963" s="88">
        <f t="shared" si="30"/>
        <v>21428.58</v>
      </c>
    </row>
    <row r="1964" spans="1:8" s="89" customFormat="1" ht="30.6">
      <c r="A1964" s="31" t="s">
        <v>1177</v>
      </c>
      <c r="B1964" s="31" t="s">
        <v>2308</v>
      </c>
      <c r="C1964" s="50" t="s">
        <v>2324</v>
      </c>
      <c r="D1964" s="87" t="s">
        <v>8431</v>
      </c>
      <c r="E1964" s="35" t="s">
        <v>9434</v>
      </c>
      <c r="F1964" s="29" t="str" cm="1">
        <f t="array" ref="F1964">NumLetras(H1964,2)</f>
        <v>Quince mil doscientos treinta y ocho euros con diez céntimos</v>
      </c>
      <c r="G1964" s="88">
        <v>15238.1</v>
      </c>
      <c r="H1964" s="88">
        <f t="shared" si="30"/>
        <v>15238.1</v>
      </c>
    </row>
    <row r="1965" spans="1:8" s="89" customFormat="1" ht="30.6">
      <c r="A1965" s="31" t="s">
        <v>1177</v>
      </c>
      <c r="B1965" s="31" t="s">
        <v>2308</v>
      </c>
      <c r="C1965" s="50" t="s">
        <v>2325</v>
      </c>
      <c r="D1965" s="87" t="s">
        <v>8431</v>
      </c>
      <c r="E1965" s="35" t="s">
        <v>9435</v>
      </c>
      <c r="F1965" s="29" t="str" cm="1">
        <f t="array" ref="F1965">NumLetras(H1965,2)</f>
        <v>Diez mil ciento diecinueve euros con cinco céntimos</v>
      </c>
      <c r="G1965" s="88">
        <v>10119.049999999999</v>
      </c>
      <c r="H1965" s="88">
        <f t="shared" si="30"/>
        <v>10119.049999999999</v>
      </c>
    </row>
    <row r="1966" spans="1:8" s="89" customFormat="1" ht="30.6">
      <c r="A1966" s="31" t="s">
        <v>1177</v>
      </c>
      <c r="B1966" s="31" t="s">
        <v>2308</v>
      </c>
      <c r="C1966" s="50" t="s">
        <v>2326</v>
      </c>
      <c r="D1966" s="87" t="s">
        <v>8431</v>
      </c>
      <c r="E1966" s="35" t="s">
        <v>9436</v>
      </c>
      <c r="F1966" s="29" t="str" cm="1">
        <f t="array" ref="F1966">NumLetras(H1966,2)</f>
        <v>Catorce mil doscientos ochenta y cinco euros con setenta y un céntimos</v>
      </c>
      <c r="G1966" s="88">
        <v>14285.71</v>
      </c>
      <c r="H1966" s="88">
        <f t="shared" si="30"/>
        <v>14285.71</v>
      </c>
    </row>
    <row r="1967" spans="1:8" s="89" customFormat="1" ht="30.6">
      <c r="A1967" s="31" t="s">
        <v>1177</v>
      </c>
      <c r="B1967" s="31" t="s">
        <v>2308</v>
      </c>
      <c r="C1967" s="50" t="s">
        <v>2327</v>
      </c>
      <c r="D1967" s="87" t="s">
        <v>8431</v>
      </c>
      <c r="E1967" s="35" t="s">
        <v>9437</v>
      </c>
      <c r="F1967" s="29" t="str" cm="1">
        <f t="array" ref="F1967">NumLetras(H1967,2)</f>
        <v>Diez mil setecientos catorce euros con veintinueve céntimos</v>
      </c>
      <c r="G1967" s="88">
        <v>10714.29</v>
      </c>
      <c r="H1967" s="88">
        <f t="shared" si="30"/>
        <v>10714.29</v>
      </c>
    </row>
    <row r="1968" spans="1:8" s="89" customFormat="1" ht="43.2" customHeight="1">
      <c r="A1968" s="31" t="s">
        <v>1177</v>
      </c>
      <c r="B1968" s="31" t="s">
        <v>2308</v>
      </c>
      <c r="C1968" s="50" t="s">
        <v>2328</v>
      </c>
      <c r="D1968" s="87" t="s">
        <v>8431</v>
      </c>
      <c r="E1968" s="35" t="s">
        <v>10485</v>
      </c>
      <c r="F1968" s="29" t="str" cm="1">
        <f t="array" ref="F1968">NumLetras(H1968,2)</f>
        <v>Seis mil quinientos cuarenta y siete euros con sesenta y tres céntimos</v>
      </c>
      <c r="G1968" s="88">
        <v>6547.63</v>
      </c>
      <c r="H1968" s="88">
        <f t="shared" si="30"/>
        <v>6547.63</v>
      </c>
    </row>
    <row r="1969" spans="1:8" s="89" customFormat="1" ht="30.6">
      <c r="A1969" s="31" t="s">
        <v>1177</v>
      </c>
      <c r="B1969" s="31" t="s">
        <v>2308</v>
      </c>
      <c r="C1969" s="50" t="s">
        <v>2329</v>
      </c>
      <c r="D1969" s="87" t="s">
        <v>8431</v>
      </c>
      <c r="E1969" s="35" t="s">
        <v>9595</v>
      </c>
      <c r="F1969" s="29" t="str" cm="1">
        <f t="array" ref="F1969">NumLetras(H1969,2)</f>
        <v>Cinco mil novecientos cincuenta y dos euros con treinta y ocho céntimos</v>
      </c>
      <c r="G1969" s="88">
        <v>5952.38</v>
      </c>
      <c r="H1969" s="88">
        <f t="shared" si="30"/>
        <v>5952.38</v>
      </c>
    </row>
    <row r="1970" spans="1:8" s="89" customFormat="1" ht="30.6">
      <c r="A1970" s="31" t="s">
        <v>1177</v>
      </c>
      <c r="B1970" s="31" t="s">
        <v>2308</v>
      </c>
      <c r="C1970" s="50" t="s">
        <v>2330</v>
      </c>
      <c r="D1970" s="87" t="s">
        <v>8431</v>
      </c>
      <c r="E1970" s="35" t="s">
        <v>9438</v>
      </c>
      <c r="F1970" s="29" t="str" cm="1">
        <f t="array" ref="F1970">NumLetras(H1970,2)</f>
        <v>Cinco mil novecientos cincuenta y dos euros con treinta y ocho céntimos</v>
      </c>
      <c r="G1970" s="88">
        <v>5952.38</v>
      </c>
      <c r="H1970" s="88">
        <f t="shared" si="30"/>
        <v>5952.38</v>
      </c>
    </row>
    <row r="1971" spans="1:8" s="89" customFormat="1" ht="30.6">
      <c r="A1971" s="31" t="s">
        <v>1177</v>
      </c>
      <c r="B1971" s="31" t="s">
        <v>2308</v>
      </c>
      <c r="C1971" s="50" t="s">
        <v>2331</v>
      </c>
      <c r="D1971" s="87" t="s">
        <v>8431</v>
      </c>
      <c r="E1971" s="35" t="s">
        <v>9439</v>
      </c>
      <c r="F1971" s="29" t="str" cm="1">
        <f t="array" ref="F1971">NumLetras(H1971,2)</f>
        <v>Trece mil trescientos treinta y tres euros con treinta y cuatro céntimos</v>
      </c>
      <c r="G1971" s="88">
        <v>13333.34</v>
      </c>
      <c r="H1971" s="88">
        <f t="shared" si="30"/>
        <v>13333.34</v>
      </c>
    </row>
    <row r="1972" spans="1:8" s="89" customFormat="1" ht="30.6">
      <c r="A1972" s="31" t="s">
        <v>1177</v>
      </c>
      <c r="B1972" s="31" t="s">
        <v>2308</v>
      </c>
      <c r="C1972" s="50" t="s">
        <v>2332</v>
      </c>
      <c r="D1972" s="87" t="s">
        <v>8431</v>
      </c>
      <c r="E1972" s="35" t="s">
        <v>9440</v>
      </c>
      <c r="F1972" s="29" t="str" cm="1">
        <f t="array" ref="F1972">NumLetras(H1972,2)</f>
        <v>Veintiún mil ciento noventa euros con cuarenta y ocho céntimos</v>
      </c>
      <c r="G1972" s="88">
        <v>21190.48</v>
      </c>
      <c r="H1972" s="88">
        <f t="shared" si="30"/>
        <v>21190.48</v>
      </c>
    </row>
    <row r="1973" spans="1:8" s="89" customFormat="1" ht="30.6">
      <c r="A1973" s="31" t="s">
        <v>1177</v>
      </c>
      <c r="B1973" s="31" t="s">
        <v>2308</v>
      </c>
      <c r="C1973" s="50" t="s">
        <v>2333</v>
      </c>
      <c r="D1973" s="87" t="s">
        <v>8431</v>
      </c>
      <c r="E1973" s="35" t="s">
        <v>10486</v>
      </c>
      <c r="F1973" s="29" t="str" cm="1">
        <f t="array" ref="F1973">NumLetras(H1973,2)</f>
        <v>Diez mil cuatrocientos setenta y seis euros con diecinueve céntimos</v>
      </c>
      <c r="G1973" s="88">
        <v>10476.19</v>
      </c>
      <c r="H1973" s="88">
        <f t="shared" si="30"/>
        <v>10476.19</v>
      </c>
    </row>
    <row r="1974" spans="1:8" s="89" customFormat="1" ht="30.6">
      <c r="A1974" s="31" t="s">
        <v>1177</v>
      </c>
      <c r="B1974" s="31" t="s">
        <v>2308</v>
      </c>
      <c r="C1974" s="50" t="s">
        <v>2334</v>
      </c>
      <c r="D1974" s="87" t="s">
        <v>8431</v>
      </c>
      <c r="E1974" s="35" t="s">
        <v>9441</v>
      </c>
      <c r="F1974" s="29" t="str" cm="1">
        <f t="array" ref="F1974">NumLetras(H1974,2)</f>
        <v>Seis mil cuatrocientos veintiocho euros con cincuenta y ocho céntimos</v>
      </c>
      <c r="G1974" s="88">
        <v>6428.58</v>
      </c>
      <c r="H1974" s="88">
        <f t="shared" si="30"/>
        <v>6428.58</v>
      </c>
    </row>
    <row r="1975" spans="1:8" s="89" customFormat="1" ht="30.6">
      <c r="A1975" s="31" t="s">
        <v>1177</v>
      </c>
      <c r="B1975" s="31" t="s">
        <v>2308</v>
      </c>
      <c r="C1975" s="50" t="s">
        <v>2335</v>
      </c>
      <c r="D1975" s="87" t="s">
        <v>8431</v>
      </c>
      <c r="E1975" s="35" t="s">
        <v>10487</v>
      </c>
      <c r="F1975" s="29" t="str" cm="1">
        <f t="array" ref="F1975">NumLetras(H1975,2)</f>
        <v>Diez mil cuatrocientos setenta y seis euros con diecinueve céntimos</v>
      </c>
      <c r="G1975" s="88">
        <v>10476.19</v>
      </c>
      <c r="H1975" s="88">
        <f t="shared" si="30"/>
        <v>10476.19</v>
      </c>
    </row>
    <row r="1976" spans="1:8" s="89" customFormat="1" ht="30.6">
      <c r="A1976" s="31" t="s">
        <v>1177</v>
      </c>
      <c r="B1976" s="31" t="s">
        <v>2308</v>
      </c>
      <c r="C1976" s="50" t="s">
        <v>2336</v>
      </c>
      <c r="D1976" s="87" t="s">
        <v>8431</v>
      </c>
      <c r="E1976" s="35" t="s">
        <v>10488</v>
      </c>
      <c r="F1976" s="29" t="str" cm="1">
        <f t="array" ref="F1976">NumLetras(H1976,2)</f>
        <v>Siete mil quinientos euros</v>
      </c>
      <c r="G1976" s="88">
        <v>7500</v>
      </c>
      <c r="H1976" s="88">
        <f t="shared" si="30"/>
        <v>7500</v>
      </c>
    </row>
    <row r="1977" spans="1:8" s="89" customFormat="1" ht="30.6">
      <c r="A1977" s="31" t="s">
        <v>1177</v>
      </c>
      <c r="B1977" s="31" t="s">
        <v>2308</v>
      </c>
      <c r="C1977" s="50" t="s">
        <v>2337</v>
      </c>
      <c r="D1977" s="87" t="s">
        <v>8431</v>
      </c>
      <c r="E1977" s="35" t="s">
        <v>9442</v>
      </c>
      <c r="F1977" s="29" t="str" cm="1">
        <f t="array" ref="F1977">NumLetras(H1977,2)</f>
        <v>Diez mil ciento diecinueve euros con cinco céntimos</v>
      </c>
      <c r="G1977" s="88">
        <v>10119.049999999999</v>
      </c>
      <c r="H1977" s="88">
        <f t="shared" si="30"/>
        <v>10119.049999999999</v>
      </c>
    </row>
    <row r="1978" spans="1:8" s="89" customFormat="1" ht="30.6">
      <c r="A1978" s="31" t="s">
        <v>1177</v>
      </c>
      <c r="B1978" s="31" t="s">
        <v>2308</v>
      </c>
      <c r="C1978" s="50" t="s">
        <v>2338</v>
      </c>
      <c r="D1978" s="87" t="s">
        <v>8431</v>
      </c>
      <c r="E1978" s="35" t="s">
        <v>9443</v>
      </c>
      <c r="F1978" s="29" t="str" cm="1">
        <f t="array" ref="F1978">NumLetras(H1978,2)</f>
        <v>Diez mil euros</v>
      </c>
      <c r="G1978" s="88">
        <v>10000</v>
      </c>
      <c r="H1978" s="88">
        <f t="shared" si="30"/>
        <v>10000</v>
      </c>
    </row>
    <row r="1979" spans="1:8" s="89" customFormat="1" ht="30.6">
      <c r="A1979" s="31" t="s">
        <v>1177</v>
      </c>
      <c r="B1979" s="31" t="s">
        <v>2308</v>
      </c>
      <c r="C1979" s="50" t="s">
        <v>2339</v>
      </c>
      <c r="D1979" s="87" t="s">
        <v>8431</v>
      </c>
      <c r="E1979" s="35" t="s">
        <v>9444</v>
      </c>
      <c r="F1979" s="29" t="str" cm="1">
        <f t="array" ref="F1979">NumLetras(H1979,2)</f>
        <v>Cinco mil novecientos cincuenta y dos euros con treinta y ocho céntimos</v>
      </c>
      <c r="G1979" s="88">
        <v>5952.38</v>
      </c>
      <c r="H1979" s="88">
        <f t="shared" si="30"/>
        <v>5952.38</v>
      </c>
    </row>
    <row r="1980" spans="1:8" s="89" customFormat="1" ht="30.6">
      <c r="A1980" s="31" t="s">
        <v>1177</v>
      </c>
      <c r="B1980" s="31" t="s">
        <v>2308</v>
      </c>
      <c r="C1980" s="50" t="s">
        <v>2340</v>
      </c>
      <c r="D1980" s="87" t="s">
        <v>8431</v>
      </c>
      <c r="E1980" s="35" t="s">
        <v>9445</v>
      </c>
      <c r="F1980" s="29" t="str" cm="1">
        <f t="array" ref="F1980">NumLetras(H1980,2)</f>
        <v>Seis mil trescientos nueve euros con cincuenta y tres céntimos</v>
      </c>
      <c r="G1980" s="88">
        <v>6309.53</v>
      </c>
      <c r="H1980" s="88">
        <f t="shared" si="30"/>
        <v>6309.53</v>
      </c>
    </row>
    <row r="1981" spans="1:8" s="89" customFormat="1" ht="30.6">
      <c r="A1981" s="31" t="s">
        <v>1177</v>
      </c>
      <c r="B1981" s="31" t="s">
        <v>2308</v>
      </c>
      <c r="C1981" s="50" t="s">
        <v>2341</v>
      </c>
      <c r="D1981" s="87" t="s">
        <v>8431</v>
      </c>
      <c r="E1981" s="35" t="s">
        <v>9596</v>
      </c>
      <c r="F1981" s="29" t="str" cm="1">
        <f t="array" ref="F1981">NumLetras(H1981,2)</f>
        <v>Nueve mil doscientos ochenta y cinco euros con setenta y un céntimos</v>
      </c>
      <c r="G1981" s="88">
        <v>9285.7099999999991</v>
      </c>
      <c r="H1981" s="88">
        <f t="shared" si="30"/>
        <v>9285.7099999999991</v>
      </c>
    </row>
    <row r="1982" spans="1:8" s="89" customFormat="1" ht="30.6">
      <c r="A1982" s="31" t="s">
        <v>1177</v>
      </c>
      <c r="B1982" s="31" t="s">
        <v>2308</v>
      </c>
      <c r="C1982" s="50" t="s">
        <v>2342</v>
      </c>
      <c r="D1982" s="87" t="s">
        <v>8431</v>
      </c>
      <c r="E1982" s="35" t="s">
        <v>9446</v>
      </c>
      <c r="F1982" s="29" t="str" cm="1">
        <f t="array" ref="F1982">NumLetras(H1982,2)</f>
        <v>Seis mil ciento noventa euros con cuarenta y ocho céntimos</v>
      </c>
      <c r="G1982" s="88">
        <v>6190.48</v>
      </c>
      <c r="H1982" s="88">
        <f t="shared" si="30"/>
        <v>6190.48</v>
      </c>
    </row>
    <row r="1983" spans="1:8" s="89" customFormat="1" ht="30.6">
      <c r="A1983" s="31" t="s">
        <v>1177</v>
      </c>
      <c r="B1983" s="31" t="s">
        <v>2308</v>
      </c>
      <c r="C1983" s="50" t="s">
        <v>2343</v>
      </c>
      <c r="D1983" s="87" t="s">
        <v>8431</v>
      </c>
      <c r="E1983" s="35" t="s">
        <v>9447</v>
      </c>
      <c r="F1983" s="29" t="str" cm="1">
        <f t="array" ref="F1983">NumLetras(H1983,2)</f>
        <v>Seis mil ciento noventa euros con cuarenta y ocho céntimos</v>
      </c>
      <c r="G1983" s="88">
        <v>6190.48</v>
      </c>
      <c r="H1983" s="88">
        <f t="shared" si="30"/>
        <v>6190.48</v>
      </c>
    </row>
    <row r="1984" spans="1:8" s="89" customFormat="1" ht="30.6">
      <c r="A1984" s="31" t="s">
        <v>1177</v>
      </c>
      <c r="B1984" s="31" t="s">
        <v>2308</v>
      </c>
      <c r="C1984" s="50" t="s">
        <v>2344</v>
      </c>
      <c r="D1984" s="87" t="s">
        <v>8431</v>
      </c>
      <c r="E1984" s="35" t="s">
        <v>9597</v>
      </c>
      <c r="F1984" s="29" t="str" cm="1">
        <f t="array" ref="F1984">NumLetras(H1984,2)</f>
        <v>Nueve mil doscientos ochenta y cinco euros con setenta y un céntimos</v>
      </c>
      <c r="G1984" s="88">
        <v>9285.7099999999991</v>
      </c>
      <c r="H1984" s="88">
        <f t="shared" si="30"/>
        <v>9285.7099999999991</v>
      </c>
    </row>
    <row r="1985" spans="1:8" s="89" customFormat="1" ht="30.6">
      <c r="A1985" s="31" t="s">
        <v>1177</v>
      </c>
      <c r="B1985" s="31" t="s">
        <v>2308</v>
      </c>
      <c r="C1985" s="50" t="s">
        <v>2345</v>
      </c>
      <c r="D1985" s="87" t="s">
        <v>8431</v>
      </c>
      <c r="E1985" s="35" t="s">
        <v>9598</v>
      </c>
      <c r="F1985" s="29" t="str" cm="1">
        <f t="array" ref="F1985">NumLetras(H1985,2)</f>
        <v>Nueve mil doscientos ochenta y cinco euros con setenta y un céntimos</v>
      </c>
      <c r="G1985" s="88">
        <v>9285.7099999999991</v>
      </c>
      <c r="H1985" s="88">
        <f t="shared" si="30"/>
        <v>9285.7099999999991</v>
      </c>
    </row>
    <row r="1986" spans="1:8" s="89" customFormat="1" ht="30.6">
      <c r="A1986" s="31" t="s">
        <v>1177</v>
      </c>
      <c r="B1986" s="31" t="s">
        <v>2308</v>
      </c>
      <c r="C1986" s="50" t="s">
        <v>2346</v>
      </c>
      <c r="D1986" s="87" t="s">
        <v>8431</v>
      </c>
      <c r="E1986" s="35" t="s">
        <v>9599</v>
      </c>
      <c r="F1986" s="29" t="str" cm="1">
        <f t="array" ref="F1986">NumLetras(H1986,2)</f>
        <v>Ocho mil novecientos veintiocho euros con cincuenta y ocho céntimos</v>
      </c>
      <c r="G1986" s="88">
        <v>8928.58</v>
      </c>
      <c r="H1986" s="88">
        <f t="shared" si="30"/>
        <v>8928.58</v>
      </c>
    </row>
    <row r="1987" spans="1:8" s="89" customFormat="1" ht="41.85" customHeight="1">
      <c r="A1987" s="31" t="s">
        <v>1177</v>
      </c>
      <c r="B1987" s="31" t="s">
        <v>2308</v>
      </c>
      <c r="C1987" s="50" t="s">
        <v>2347</v>
      </c>
      <c r="D1987" s="87" t="s">
        <v>8431</v>
      </c>
      <c r="E1987" s="35" t="s">
        <v>9448</v>
      </c>
      <c r="F1987" s="29" t="str" cm="1">
        <f t="array" ref="F1987">NumLetras(H1987,2)</f>
        <v>Nueve mil cuarenta y siete euros con sesenta y tres céntimos</v>
      </c>
      <c r="G1987" s="88">
        <v>9047.6299999999992</v>
      </c>
      <c r="H1987" s="88">
        <f t="shared" si="30"/>
        <v>9047.6299999999992</v>
      </c>
    </row>
    <row r="1988" spans="1:8" s="89" customFormat="1" ht="30.6">
      <c r="A1988" s="31" t="s">
        <v>1177</v>
      </c>
      <c r="B1988" s="31" t="s">
        <v>2308</v>
      </c>
      <c r="C1988" s="50" t="s">
        <v>2348</v>
      </c>
      <c r="D1988" s="87" t="s">
        <v>8431</v>
      </c>
      <c r="E1988" s="35" t="s">
        <v>9600</v>
      </c>
      <c r="F1988" s="29" t="str" cm="1">
        <f t="array" ref="F1988">NumLetras(H1988,2)</f>
        <v>Cinco mil novecientos cincuenta y dos euros con treinta y ocho céntimos</v>
      </c>
      <c r="G1988" s="88">
        <v>5952.38</v>
      </c>
      <c r="H1988" s="88">
        <f t="shared" si="30"/>
        <v>5952.38</v>
      </c>
    </row>
    <row r="1989" spans="1:8" s="89" customFormat="1" ht="30.6">
      <c r="A1989" s="31" t="s">
        <v>1177</v>
      </c>
      <c r="B1989" s="31" t="s">
        <v>2308</v>
      </c>
      <c r="C1989" s="50" t="s">
        <v>2349</v>
      </c>
      <c r="D1989" s="87" t="s">
        <v>8431</v>
      </c>
      <c r="E1989" s="35" t="s">
        <v>9449</v>
      </c>
      <c r="F1989" s="29" t="str" cm="1">
        <f t="array" ref="F1989">NumLetras(H1989,2)</f>
        <v>Ocho mil seiscientos noventa euros con cuarenta y ocho céntimos</v>
      </c>
      <c r="G1989" s="88">
        <v>8690.48</v>
      </c>
      <c r="H1989" s="88">
        <f t="shared" si="30"/>
        <v>8690.48</v>
      </c>
    </row>
    <row r="1990" spans="1:8" s="89" customFormat="1" ht="30.6">
      <c r="A1990" s="31" t="s">
        <v>1177</v>
      </c>
      <c r="B1990" s="31" t="s">
        <v>2308</v>
      </c>
      <c r="C1990" s="50" t="s">
        <v>2350</v>
      </c>
      <c r="D1990" s="87" t="s">
        <v>8431</v>
      </c>
      <c r="E1990" s="35" t="s">
        <v>9601</v>
      </c>
      <c r="F1990" s="29" t="str" cm="1">
        <f t="array" ref="F1990">NumLetras(H1990,2)</f>
        <v>Ocho mil seiscientos noventa euros con cuarenta y ocho céntimos</v>
      </c>
      <c r="G1990" s="88">
        <v>8690.48</v>
      </c>
      <c r="H1990" s="88">
        <f t="shared" si="30"/>
        <v>8690.48</v>
      </c>
    </row>
    <row r="1991" spans="1:8" s="89" customFormat="1" ht="30.6">
      <c r="A1991" s="31" t="s">
        <v>1177</v>
      </c>
      <c r="B1991" s="31" t="s">
        <v>2308</v>
      </c>
      <c r="C1991" s="50" t="s">
        <v>2351</v>
      </c>
      <c r="D1991" s="87" t="s">
        <v>8431</v>
      </c>
      <c r="E1991" s="35" t="s">
        <v>9602</v>
      </c>
      <c r="F1991" s="29" t="str" cm="1">
        <f t="array" ref="F1991">NumLetras(H1991,2)</f>
        <v>Ocho mil seiscientos noventa euros con cuarenta y ocho céntimos</v>
      </c>
      <c r="G1991" s="88">
        <v>8690.48</v>
      </c>
      <c r="H1991" s="88">
        <f t="shared" si="30"/>
        <v>8690.48</v>
      </c>
    </row>
    <row r="1992" spans="1:8" s="89" customFormat="1" ht="30.6">
      <c r="A1992" s="31" t="s">
        <v>1177</v>
      </c>
      <c r="B1992" s="31" t="s">
        <v>2308</v>
      </c>
      <c r="C1992" s="50" t="s">
        <v>2352</v>
      </c>
      <c r="D1992" s="87" t="s">
        <v>8431</v>
      </c>
      <c r="E1992" s="35" t="s">
        <v>9603</v>
      </c>
      <c r="F1992" s="29" t="str" cm="1">
        <f t="array" ref="F1992">NumLetras(H1992,2)</f>
        <v>Ocho mil seiscientos noventa euros con cuarenta y ocho céntimos</v>
      </c>
      <c r="G1992" s="88">
        <v>8690.48</v>
      </c>
      <c r="H1992" s="88">
        <f t="shared" si="30"/>
        <v>8690.48</v>
      </c>
    </row>
    <row r="1993" spans="1:8" s="89" customFormat="1" ht="30.6">
      <c r="A1993" s="31" t="s">
        <v>1177</v>
      </c>
      <c r="B1993" s="31" t="s">
        <v>2308</v>
      </c>
      <c r="C1993" s="50" t="s">
        <v>2353</v>
      </c>
      <c r="D1993" s="87" t="s">
        <v>8431</v>
      </c>
      <c r="E1993" s="35" t="s">
        <v>9450</v>
      </c>
      <c r="F1993" s="29" t="str" cm="1">
        <f t="array" ref="F1993">NumLetras(H1993,2)</f>
        <v>Ocho mil seiscientos noventa euros con cuarenta y ocho céntimos</v>
      </c>
      <c r="G1993" s="88">
        <v>8690.48</v>
      </c>
      <c r="H1993" s="88">
        <f t="shared" si="30"/>
        <v>8690.48</v>
      </c>
    </row>
    <row r="1994" spans="1:8" s="89" customFormat="1" ht="30.6">
      <c r="A1994" s="31" t="s">
        <v>1177</v>
      </c>
      <c r="B1994" s="31" t="s">
        <v>2308</v>
      </c>
      <c r="C1994" s="50" t="s">
        <v>2354</v>
      </c>
      <c r="D1994" s="87" t="s">
        <v>8431</v>
      </c>
      <c r="E1994" s="35" t="s">
        <v>9604</v>
      </c>
      <c r="F1994" s="29" t="str" cm="1">
        <f t="array" ref="F1994">NumLetras(H1994,2)</f>
        <v>Cinco mil trescientos cincuenta y siete euros con catorce céntimos</v>
      </c>
      <c r="G1994" s="88">
        <v>5357.14</v>
      </c>
      <c r="H1994" s="88">
        <f t="shared" si="30"/>
        <v>5357.14</v>
      </c>
    </row>
    <row r="1995" spans="1:8" s="89" customFormat="1" ht="30.6">
      <c r="A1995" s="31" t="s">
        <v>1177</v>
      </c>
      <c r="B1995" s="31" t="s">
        <v>2308</v>
      </c>
      <c r="C1995" s="50" t="s">
        <v>2355</v>
      </c>
      <c r="D1995" s="87" t="s">
        <v>8431</v>
      </c>
      <c r="E1995" s="35" t="s">
        <v>9605</v>
      </c>
      <c r="F1995" s="29" t="str" cm="1">
        <f t="array" ref="F1995">NumLetras(H1995,2)</f>
        <v>Ocho mil cuatrocientos cincuenta y dos euros con treinta y ocho céntimos</v>
      </c>
      <c r="G1995" s="88">
        <v>8452.3799999999992</v>
      </c>
      <c r="H1995" s="88">
        <f t="shared" si="30"/>
        <v>8452.3799999999992</v>
      </c>
    </row>
    <row r="1996" spans="1:8" s="89" customFormat="1" ht="30.6">
      <c r="A1996" s="31" t="s">
        <v>1177</v>
      </c>
      <c r="B1996" s="31" t="s">
        <v>2308</v>
      </c>
      <c r="C1996" s="50" t="s">
        <v>2356</v>
      </c>
      <c r="D1996" s="87" t="s">
        <v>8431</v>
      </c>
      <c r="E1996" s="35" t="s">
        <v>9606</v>
      </c>
      <c r="F1996" s="29" t="str" cm="1">
        <f t="array" ref="F1996">NumLetras(H1996,2)</f>
        <v>Cinco mil euros</v>
      </c>
      <c r="G1996" s="88">
        <v>5000</v>
      </c>
      <c r="H1996" s="88">
        <f t="shared" si="30"/>
        <v>5000</v>
      </c>
    </row>
    <row r="1997" spans="1:8" s="89" customFormat="1" ht="30.6">
      <c r="A1997" s="31" t="s">
        <v>1177</v>
      </c>
      <c r="B1997" s="31" t="s">
        <v>2308</v>
      </c>
      <c r="C1997" s="50" t="s">
        <v>2357</v>
      </c>
      <c r="D1997" s="87" t="s">
        <v>8431</v>
      </c>
      <c r="E1997" s="35" t="s">
        <v>9451</v>
      </c>
      <c r="F1997" s="29" t="str" cm="1">
        <f t="array" ref="F1997">NumLetras(H1997,2)</f>
        <v>Cinco mil euros</v>
      </c>
      <c r="G1997" s="88">
        <v>5000</v>
      </c>
      <c r="H1997" s="88">
        <f t="shared" si="30"/>
        <v>5000</v>
      </c>
    </row>
    <row r="1998" spans="1:8" s="89" customFormat="1" ht="30.6">
      <c r="A1998" s="31" t="s">
        <v>1177</v>
      </c>
      <c r="B1998" s="31" t="s">
        <v>2308</v>
      </c>
      <c r="C1998" s="50" t="s">
        <v>2358</v>
      </c>
      <c r="D1998" s="87" t="s">
        <v>8431</v>
      </c>
      <c r="E1998" s="35" t="s">
        <v>9452</v>
      </c>
      <c r="F1998" s="29" t="str" cm="1">
        <f t="array" ref="F1998">NumLetras(H1998,2)</f>
        <v>Cuatro mil setecientos sesenta y un euros con noventa céntimos</v>
      </c>
      <c r="G1998" s="88">
        <v>4761.8999999999996</v>
      </c>
      <c r="H1998" s="88">
        <f t="shared" si="30"/>
        <v>4761.8999999999996</v>
      </c>
    </row>
    <row r="1999" spans="1:8" s="89" customFormat="1" ht="30.6">
      <c r="A1999" s="31" t="s">
        <v>1177</v>
      </c>
      <c r="B1999" s="31" t="s">
        <v>2308</v>
      </c>
      <c r="C1999" s="50" t="s">
        <v>2359</v>
      </c>
      <c r="D1999" s="87" t="s">
        <v>8431</v>
      </c>
      <c r="E1999" s="35" t="s">
        <v>9453</v>
      </c>
      <c r="F1999" s="29" t="str" cm="1">
        <f t="array" ref="F1999">NumLetras(H1999,2)</f>
        <v>Cinco mil euros</v>
      </c>
      <c r="G1999" s="88">
        <v>5000</v>
      </c>
      <c r="H1999" s="88">
        <f t="shared" si="30"/>
        <v>5000</v>
      </c>
    </row>
    <row r="2000" spans="1:8" s="89" customFormat="1" ht="30.6">
      <c r="A2000" s="31" t="s">
        <v>1177</v>
      </c>
      <c r="B2000" s="31" t="s">
        <v>2308</v>
      </c>
      <c r="C2000" s="50" t="s">
        <v>2360</v>
      </c>
      <c r="D2000" s="87" t="s">
        <v>8431</v>
      </c>
      <c r="E2000" s="35" t="s">
        <v>9454</v>
      </c>
      <c r="F2000" s="29" t="str" cm="1">
        <f t="array" ref="F2000">NumLetras(H2000,2)</f>
        <v>Cuatro mil ciento sesenta y seis euros con sesenta y seis céntimos</v>
      </c>
      <c r="G2000" s="88">
        <v>4166.66</v>
      </c>
      <c r="H2000" s="88">
        <f t="shared" si="30"/>
        <v>4166.66</v>
      </c>
    </row>
    <row r="2001" spans="1:8" s="89" customFormat="1" ht="30.6">
      <c r="A2001" s="31" t="s">
        <v>1177</v>
      </c>
      <c r="B2001" s="31" t="s">
        <v>2308</v>
      </c>
      <c r="C2001" s="50" t="s">
        <v>2361</v>
      </c>
      <c r="D2001" s="87" t="s">
        <v>8431</v>
      </c>
      <c r="E2001" s="35" t="s">
        <v>9455</v>
      </c>
      <c r="F2001" s="29" t="str" cm="1">
        <f t="array" ref="F2001">NumLetras(H2001,2)</f>
        <v>Cuatro mil ciento sesenta y seis euros con sesenta y seis céntimos</v>
      </c>
      <c r="G2001" s="88">
        <v>4166.66</v>
      </c>
      <c r="H2001" s="88">
        <f t="shared" si="30"/>
        <v>4166.66</v>
      </c>
    </row>
    <row r="2002" spans="1:8" s="89" customFormat="1" ht="30.6">
      <c r="A2002" s="31" t="s">
        <v>1177</v>
      </c>
      <c r="B2002" s="31" t="s">
        <v>2308</v>
      </c>
      <c r="C2002" s="50" t="s">
        <v>2362</v>
      </c>
      <c r="D2002" s="87" t="s">
        <v>8431</v>
      </c>
      <c r="E2002" s="35" t="s">
        <v>9456</v>
      </c>
      <c r="F2002" s="29" t="str" cm="1">
        <f t="array" ref="F2002">NumLetras(H2002,2)</f>
        <v>Cuatro mil seiscientos cuarenta y dos euros con ochenta y seis céntimos</v>
      </c>
      <c r="G2002" s="88">
        <v>4642.8599999999997</v>
      </c>
      <c r="H2002" s="88">
        <f t="shared" si="30"/>
        <v>4642.8599999999997</v>
      </c>
    </row>
    <row r="2003" spans="1:8" s="89" customFormat="1" ht="30.6">
      <c r="A2003" s="31" t="s">
        <v>1177</v>
      </c>
      <c r="B2003" s="31" t="s">
        <v>2308</v>
      </c>
      <c r="C2003" s="50" t="s">
        <v>2363</v>
      </c>
      <c r="D2003" s="87" t="s">
        <v>8431</v>
      </c>
      <c r="E2003" s="35" t="s">
        <v>10612</v>
      </c>
      <c r="F2003" s="29" t="str" cm="1">
        <f t="array" ref="F2003">NumLetras(H2003,2)</f>
        <v>Dos mil quinientos dieciséis euros con sesenta y seis céntimos</v>
      </c>
      <c r="G2003" s="88">
        <v>2516.66</v>
      </c>
      <c r="H2003" s="88">
        <f t="shared" si="30"/>
        <v>2516.66</v>
      </c>
    </row>
    <row r="2004" spans="1:8" s="89" customFormat="1" ht="30.6">
      <c r="A2004" s="31" t="s">
        <v>1177</v>
      </c>
      <c r="B2004" s="31" t="s">
        <v>2308</v>
      </c>
      <c r="C2004" s="50" t="s">
        <v>2364</v>
      </c>
      <c r="D2004" s="87" t="s">
        <v>8431</v>
      </c>
      <c r="E2004" s="35" t="s">
        <v>9457</v>
      </c>
      <c r="F2004" s="29" t="str" cm="1">
        <f t="array" ref="F2004">NumLetras(H2004,2)</f>
        <v>Tres mil ciento ochenta y cuatro euros con cincuenta y tres céntimos</v>
      </c>
      <c r="G2004" s="88">
        <v>3184.53</v>
      </c>
      <c r="H2004" s="88">
        <f t="shared" si="30"/>
        <v>3184.53</v>
      </c>
    </row>
    <row r="2005" spans="1:8" s="89" customFormat="1" ht="30.6">
      <c r="A2005" s="31" t="s">
        <v>1177</v>
      </c>
      <c r="B2005" s="31" t="s">
        <v>2308</v>
      </c>
      <c r="C2005" s="50" t="s">
        <v>2365</v>
      </c>
      <c r="D2005" s="87" t="s">
        <v>8431</v>
      </c>
      <c r="E2005" s="35" t="s">
        <v>9458</v>
      </c>
      <c r="F2005" s="29" t="str" cm="1">
        <f t="array" ref="F2005">NumLetras(H2005,2)</f>
        <v>Tres mil quince euros con cuarenta y ocho céntimos</v>
      </c>
      <c r="G2005" s="88">
        <v>3015.48</v>
      </c>
      <c r="H2005" s="88">
        <f t="shared" si="30"/>
        <v>3015.48</v>
      </c>
    </row>
    <row r="2006" spans="1:8" s="89" customFormat="1" ht="30.6">
      <c r="A2006" s="31" t="s">
        <v>1177</v>
      </c>
      <c r="B2006" s="31" t="s">
        <v>2308</v>
      </c>
      <c r="C2006" s="50" t="s">
        <v>2366</v>
      </c>
      <c r="D2006" s="87" t="s">
        <v>8431</v>
      </c>
      <c r="E2006" s="35" t="s">
        <v>9459</v>
      </c>
      <c r="F2006" s="29" t="str" cm="1">
        <f t="array" ref="F2006">NumLetras(H2006,2)</f>
        <v>Cuatro mil euros</v>
      </c>
      <c r="G2006" s="88">
        <v>4000</v>
      </c>
      <c r="H2006" s="88">
        <f t="shared" si="30"/>
        <v>4000</v>
      </c>
    </row>
    <row r="2007" spans="1:8" s="89" customFormat="1" ht="30.6">
      <c r="A2007" s="31" t="s">
        <v>1177</v>
      </c>
      <c r="B2007" s="31" t="s">
        <v>2308</v>
      </c>
      <c r="C2007" s="50" t="s">
        <v>2367</v>
      </c>
      <c r="D2007" s="87" t="s">
        <v>8431</v>
      </c>
      <c r="E2007" s="35" t="s">
        <v>9460</v>
      </c>
      <c r="F2007" s="29" t="str" cm="1">
        <f t="array" ref="F2007">NumLetras(H2007,2)</f>
        <v>Tres mil quinientos veintitrés euros con ochenta y un céntimos</v>
      </c>
      <c r="G2007" s="88">
        <v>3523.81</v>
      </c>
      <c r="H2007" s="88">
        <f t="shared" si="30"/>
        <v>3523.81</v>
      </c>
    </row>
    <row r="2008" spans="1:8" s="89" customFormat="1" ht="30.6">
      <c r="A2008" s="31" t="s">
        <v>1177</v>
      </c>
      <c r="B2008" s="31" t="s">
        <v>2308</v>
      </c>
      <c r="C2008" s="50" t="s">
        <v>2368</v>
      </c>
      <c r="D2008" s="87" t="s">
        <v>8431</v>
      </c>
      <c r="E2008" s="35" t="s">
        <v>9461</v>
      </c>
      <c r="F2008" s="29" t="str" cm="1">
        <f t="array" ref="F2008">NumLetras(H2008,2)</f>
        <v>Cinco mil cuatrocientos setenta y tres euros con ochenta y un céntimos</v>
      </c>
      <c r="G2008" s="88">
        <v>5473.81</v>
      </c>
      <c r="H2008" s="88">
        <f t="shared" si="30"/>
        <v>5473.81</v>
      </c>
    </row>
    <row r="2009" spans="1:8" s="89" customFormat="1" ht="30.6">
      <c r="A2009" s="31" t="s">
        <v>1177</v>
      </c>
      <c r="B2009" s="31" t="s">
        <v>2308</v>
      </c>
      <c r="C2009" s="50" t="s">
        <v>2369</v>
      </c>
      <c r="D2009" s="87" t="s">
        <v>8431</v>
      </c>
      <c r="E2009" s="35" t="s">
        <v>9462</v>
      </c>
      <c r="F2009" s="29" t="str" cm="1">
        <f t="array" ref="F2009">NumLetras(H2009,2)</f>
        <v>Tres mil setecientos cincuenta y cuatro euros con setenta y seis céntimos</v>
      </c>
      <c r="G2009" s="88">
        <v>3754.76</v>
      </c>
      <c r="H2009" s="88">
        <f t="shared" si="30"/>
        <v>3754.76</v>
      </c>
    </row>
    <row r="2010" spans="1:8" s="89" customFormat="1" ht="30.6">
      <c r="A2010" s="31" t="s">
        <v>1177</v>
      </c>
      <c r="B2010" s="31" t="s">
        <v>2308</v>
      </c>
      <c r="C2010" s="50" t="s">
        <v>2370</v>
      </c>
      <c r="D2010" s="87" t="s">
        <v>8431</v>
      </c>
      <c r="E2010" s="35" t="s">
        <v>9463</v>
      </c>
      <c r="F2010" s="29" t="str" cm="1">
        <f t="array" ref="F2010">NumLetras(H2010,2)</f>
        <v>Seis mil cincuenta y siete euros con catorce céntimos</v>
      </c>
      <c r="G2010" s="88">
        <v>6057.14</v>
      </c>
      <c r="H2010" s="88">
        <f t="shared" ref="H2010:H2073" si="31">G2010*(1-$H$2)</f>
        <v>6057.14</v>
      </c>
    </row>
    <row r="2011" spans="1:8" s="89" customFormat="1" ht="30.6">
      <c r="A2011" s="31" t="s">
        <v>1177</v>
      </c>
      <c r="B2011" s="31" t="s">
        <v>2308</v>
      </c>
      <c r="C2011" s="50" t="s">
        <v>2371</v>
      </c>
      <c r="D2011" s="87" t="s">
        <v>8431</v>
      </c>
      <c r="E2011" s="35" t="s">
        <v>9464</v>
      </c>
      <c r="F2011" s="29" t="str" cm="1">
        <f t="array" ref="F2011">NumLetras(H2011,2)</f>
        <v>Cuatro mil seiscientos cincuenta y dos euros con treinta y ocho céntimos</v>
      </c>
      <c r="G2011" s="88">
        <v>4652.38</v>
      </c>
      <c r="H2011" s="88">
        <f t="shared" si="31"/>
        <v>4652.38</v>
      </c>
    </row>
    <row r="2012" spans="1:8" s="89" customFormat="1" ht="30.6">
      <c r="A2012" s="31" t="s">
        <v>1177</v>
      </c>
      <c r="B2012" s="31" t="s">
        <v>2308</v>
      </c>
      <c r="C2012" s="50" t="s">
        <v>2372</v>
      </c>
      <c r="D2012" s="87" t="s">
        <v>8431</v>
      </c>
      <c r="E2012" s="35" t="s">
        <v>9465</v>
      </c>
      <c r="F2012" s="29" t="str" cm="1">
        <f t="array" ref="F2012">NumLetras(H2012,2)</f>
        <v>Siete mil ochocientos noventa y un euros con sesenta y seis céntimos</v>
      </c>
      <c r="G2012" s="88">
        <v>7891.66</v>
      </c>
      <c r="H2012" s="88">
        <f t="shared" si="31"/>
        <v>7891.66</v>
      </c>
    </row>
    <row r="2013" spans="1:8" s="89" customFormat="1" ht="30.6">
      <c r="A2013" s="31" t="s">
        <v>1177</v>
      </c>
      <c r="B2013" s="31" t="s">
        <v>2308</v>
      </c>
      <c r="C2013" s="50" t="s">
        <v>2373</v>
      </c>
      <c r="D2013" s="87" t="s">
        <v>8431</v>
      </c>
      <c r="E2013" s="35" t="s">
        <v>9466</v>
      </c>
      <c r="F2013" s="29" t="str" cm="1">
        <f t="array" ref="F2013">NumLetras(H2013,2)</f>
        <v>Cuatro mil ochocientos nueve euros con cincuenta y tres céntimos</v>
      </c>
      <c r="G2013" s="88">
        <v>4809.53</v>
      </c>
      <c r="H2013" s="88">
        <f t="shared" si="31"/>
        <v>4809.53</v>
      </c>
    </row>
    <row r="2014" spans="1:8" s="89" customFormat="1" ht="30.6">
      <c r="A2014" s="31" t="s">
        <v>1177</v>
      </c>
      <c r="B2014" s="31" t="s">
        <v>2308</v>
      </c>
      <c r="C2014" s="50" t="s">
        <v>2374</v>
      </c>
      <c r="D2014" s="87" t="s">
        <v>8431</v>
      </c>
      <c r="E2014" s="35" t="s">
        <v>9467</v>
      </c>
      <c r="F2014" s="29" t="str" cm="1">
        <f t="array" ref="F2014">NumLetras(H2014,2)</f>
        <v>Ocho mil ochocientos noventa y cinco euros con veinticuatro céntimos</v>
      </c>
      <c r="G2014" s="88">
        <v>8895.24</v>
      </c>
      <c r="H2014" s="88">
        <f t="shared" si="31"/>
        <v>8895.24</v>
      </c>
    </row>
    <row r="2015" spans="1:8" s="89" customFormat="1" ht="30.6">
      <c r="A2015" s="31" t="s">
        <v>1177</v>
      </c>
      <c r="B2015" s="31" t="s">
        <v>2308</v>
      </c>
      <c r="C2015" s="50" t="s">
        <v>2375</v>
      </c>
      <c r="D2015" s="87" t="s">
        <v>8431</v>
      </c>
      <c r="E2015" s="35" t="s">
        <v>9468</v>
      </c>
      <c r="F2015" s="29" t="str" cm="1">
        <f t="array" ref="F2015">NumLetras(H2015,2)</f>
        <v>Doce mil doscientos nueve euros con cincuenta y tres céntimos</v>
      </c>
      <c r="G2015" s="88">
        <v>12209.53</v>
      </c>
      <c r="H2015" s="88">
        <f t="shared" si="31"/>
        <v>12209.53</v>
      </c>
    </row>
    <row r="2016" spans="1:8" s="89" customFormat="1" ht="30.6">
      <c r="A2016" s="31" t="s">
        <v>1177</v>
      </c>
      <c r="B2016" s="31" t="s">
        <v>2308</v>
      </c>
      <c r="C2016" s="50" t="s">
        <v>2376</v>
      </c>
      <c r="D2016" s="87" t="s">
        <v>8431</v>
      </c>
      <c r="E2016" s="35" t="s">
        <v>9469</v>
      </c>
      <c r="F2016" s="29" t="str" cm="1">
        <f t="array" ref="F2016">NumLetras(H2016,2)</f>
        <v>Catorce mil cincuenta y dos euros con treinta y ocho céntimos</v>
      </c>
      <c r="G2016" s="88">
        <v>14052.38</v>
      </c>
      <c r="H2016" s="88">
        <f t="shared" si="31"/>
        <v>14052.38</v>
      </c>
    </row>
    <row r="2017" spans="1:8" s="89" customFormat="1" ht="30.6">
      <c r="A2017" s="31" t="s">
        <v>1177</v>
      </c>
      <c r="B2017" s="31" t="s">
        <v>2308</v>
      </c>
      <c r="C2017" s="50" t="s">
        <v>2377</v>
      </c>
      <c r="D2017" s="87" t="s">
        <v>8431</v>
      </c>
      <c r="E2017" s="35" t="s">
        <v>9470</v>
      </c>
      <c r="F2017" s="29" t="str" cm="1">
        <f t="array" ref="F2017">NumLetras(H2017,2)</f>
        <v>Diez mil seiscientos ochenta euros con noventa y cinco céntimos</v>
      </c>
      <c r="G2017" s="88">
        <v>10680.95</v>
      </c>
      <c r="H2017" s="88">
        <f t="shared" si="31"/>
        <v>10680.95</v>
      </c>
    </row>
    <row r="2018" spans="1:8" s="89" customFormat="1" ht="30.6">
      <c r="A2018" s="31" t="s">
        <v>1177</v>
      </c>
      <c r="B2018" s="31" t="s">
        <v>2308</v>
      </c>
      <c r="C2018" s="50" t="s">
        <v>2378</v>
      </c>
      <c r="D2018" s="87" t="s">
        <v>8431</v>
      </c>
      <c r="E2018" s="35" t="s">
        <v>9471</v>
      </c>
      <c r="F2018" s="29" t="str" cm="1">
        <f t="array" ref="F2018">NumLetras(H2018,2)</f>
        <v>Dieciocho mil cuatrocientos noventa y ocho euros con ochenta y un céntimos</v>
      </c>
      <c r="G2018" s="88">
        <v>18498.810000000001</v>
      </c>
      <c r="H2018" s="88">
        <f t="shared" si="31"/>
        <v>18498.810000000001</v>
      </c>
    </row>
    <row r="2019" spans="1:8" s="89" customFormat="1" ht="40.799999999999997">
      <c r="A2019" s="31" t="s">
        <v>1177</v>
      </c>
      <c r="B2019" s="31" t="s">
        <v>2308</v>
      </c>
      <c r="C2019" s="50" t="s">
        <v>2379</v>
      </c>
      <c r="D2019" s="87" t="s">
        <v>8431</v>
      </c>
      <c r="E2019" s="35" t="s">
        <v>2380</v>
      </c>
      <c r="F2019" s="29" t="str" cm="1">
        <f t="array" ref="F2019">NumLetras(H2019,2)</f>
        <v>Setecientos catorce euros con veintinueve céntimos</v>
      </c>
      <c r="G2019" s="88">
        <v>714.29</v>
      </c>
      <c r="H2019" s="88">
        <f t="shared" si="31"/>
        <v>714.29</v>
      </c>
    </row>
    <row r="2020" spans="1:8" s="89" customFormat="1" ht="40.799999999999997">
      <c r="A2020" s="31" t="s">
        <v>1177</v>
      </c>
      <c r="B2020" s="31" t="s">
        <v>2308</v>
      </c>
      <c r="C2020" s="50" t="s">
        <v>2381</v>
      </c>
      <c r="D2020" s="87" t="s">
        <v>8431</v>
      </c>
      <c r="E2020" s="35" t="s">
        <v>2382</v>
      </c>
      <c r="F2020" s="29" t="str" cm="1">
        <f t="array" ref="F2020">NumLetras(H2020,2)</f>
        <v>Mil ciento noventa euros con cuarenta y ocho céntimos</v>
      </c>
      <c r="G2020" s="88">
        <v>1190.48</v>
      </c>
      <c r="H2020" s="88">
        <f t="shared" si="31"/>
        <v>1190.48</v>
      </c>
    </row>
    <row r="2021" spans="1:8" s="89" customFormat="1" ht="40.799999999999997">
      <c r="A2021" s="31" t="s">
        <v>1177</v>
      </c>
      <c r="B2021" s="31" t="s">
        <v>2308</v>
      </c>
      <c r="C2021" s="50" t="s">
        <v>2383</v>
      </c>
      <c r="D2021" s="87" t="s">
        <v>8431</v>
      </c>
      <c r="E2021" s="35" t="s">
        <v>2384</v>
      </c>
      <c r="F2021" s="29" t="str" cm="1">
        <f t="array" ref="F2021">NumLetras(H2021,2)</f>
        <v>Dos mil ciento noventa euros con cuarenta y ocho céntimos</v>
      </c>
      <c r="G2021" s="88">
        <v>2190.48</v>
      </c>
      <c r="H2021" s="88">
        <f t="shared" si="31"/>
        <v>2190.48</v>
      </c>
    </row>
    <row r="2022" spans="1:8" s="89" customFormat="1" ht="20.399999999999999">
      <c r="A2022" s="31" t="s">
        <v>1177</v>
      </c>
      <c r="B2022" s="31" t="s">
        <v>2308</v>
      </c>
      <c r="C2022" s="50" t="s">
        <v>2385</v>
      </c>
      <c r="D2022" s="87" t="s">
        <v>8431</v>
      </c>
      <c r="E2022" s="35" t="s">
        <v>2386</v>
      </c>
      <c r="F2022" s="29" t="str" cm="1">
        <f t="array" ref="F2022">NumLetras(H2022,2)</f>
        <v>Trescientos cincuenta y siete euros con catorce céntimos</v>
      </c>
      <c r="G2022" s="88">
        <v>357.14</v>
      </c>
      <c r="H2022" s="88">
        <f t="shared" si="31"/>
        <v>357.14</v>
      </c>
    </row>
    <row r="2023" spans="1:8" s="89" customFormat="1" ht="20.399999999999999">
      <c r="A2023" s="31" t="s">
        <v>1177</v>
      </c>
      <c r="B2023" s="31" t="s">
        <v>2308</v>
      </c>
      <c r="C2023" s="50" t="s">
        <v>2387</v>
      </c>
      <c r="D2023" s="87" t="s">
        <v>8431</v>
      </c>
      <c r="E2023" s="35" t="s">
        <v>2388</v>
      </c>
      <c r="F2023" s="29" t="str" cm="1">
        <f t="array" ref="F2023">NumLetras(H2023,2)</f>
        <v>Quinientos noventa y cinco euros con veinticuatro céntimos</v>
      </c>
      <c r="G2023" s="88">
        <v>595.24</v>
      </c>
      <c r="H2023" s="88">
        <f t="shared" si="31"/>
        <v>595.24</v>
      </c>
    </row>
    <row r="2024" spans="1:8" s="89" customFormat="1" ht="42.6" customHeight="1">
      <c r="A2024" s="31" t="s">
        <v>1177</v>
      </c>
      <c r="B2024" s="31" t="s">
        <v>2308</v>
      </c>
      <c r="C2024" s="50" t="s">
        <v>2389</v>
      </c>
      <c r="D2024" s="87" t="s">
        <v>8431</v>
      </c>
      <c r="E2024" s="35" t="s">
        <v>2390</v>
      </c>
      <c r="F2024" s="29" t="str" cm="1">
        <f t="array" ref="F2024">NumLetras(H2024,2)</f>
        <v>Mil setenta y un euros con cuarenta y tres céntimos</v>
      </c>
      <c r="G2024" s="88">
        <v>1071.43</v>
      </c>
      <c r="H2024" s="88">
        <f t="shared" si="31"/>
        <v>1071.43</v>
      </c>
    </row>
    <row r="2025" spans="1:8" s="89" customFormat="1" ht="20.399999999999999">
      <c r="A2025" s="31" t="s">
        <v>1177</v>
      </c>
      <c r="B2025" s="31" t="s">
        <v>2308</v>
      </c>
      <c r="C2025" s="50" t="s">
        <v>2391</v>
      </c>
      <c r="D2025" s="87" t="s">
        <v>8431</v>
      </c>
      <c r="E2025" s="35" t="s">
        <v>2392</v>
      </c>
      <c r="F2025" s="29" t="str" cm="1">
        <f t="array" ref="F2025">NumLetras(H2025,2)</f>
        <v>Mil setecientos ochenta y cinco euros con setenta y un céntimos</v>
      </c>
      <c r="G2025" s="88">
        <v>1785.71</v>
      </c>
      <c r="H2025" s="88">
        <f t="shared" si="31"/>
        <v>1785.71</v>
      </c>
    </row>
    <row r="2026" spans="1:8" s="89" customFormat="1" ht="51">
      <c r="A2026" s="31" t="s">
        <v>1177</v>
      </c>
      <c r="B2026" s="31" t="s">
        <v>2393</v>
      </c>
      <c r="C2026" s="50" t="s">
        <v>2394</v>
      </c>
      <c r="D2026" s="87" t="s">
        <v>8431</v>
      </c>
      <c r="E2026" s="27" t="s">
        <v>2395</v>
      </c>
      <c r="F2026" s="29" t="str" cm="1">
        <f t="array" ref="F2026">NumLetras(H2026,2)</f>
        <v>Tres mil quinientos ochenta y siete euros con cincuenta céntimos</v>
      </c>
      <c r="G2026" s="88">
        <v>3587.5</v>
      </c>
      <c r="H2026" s="88">
        <f t="shared" si="31"/>
        <v>3587.5</v>
      </c>
    </row>
    <row r="2027" spans="1:8" s="89" customFormat="1" ht="51">
      <c r="A2027" s="31" t="s">
        <v>1177</v>
      </c>
      <c r="B2027" s="31" t="s">
        <v>2393</v>
      </c>
      <c r="C2027" s="50" t="s">
        <v>2396</v>
      </c>
      <c r="D2027" s="87" t="s">
        <v>8431</v>
      </c>
      <c r="E2027" s="27" t="s">
        <v>2397</v>
      </c>
      <c r="F2027" s="29" t="str" cm="1">
        <f t="array" ref="F2027">NumLetras(H2027,2)</f>
        <v>Tres mil novecientos treinta y cinco euros</v>
      </c>
      <c r="G2027" s="88">
        <v>3935</v>
      </c>
      <c r="H2027" s="88">
        <f t="shared" si="31"/>
        <v>3935</v>
      </c>
    </row>
    <row r="2028" spans="1:8" s="89" customFormat="1" ht="51">
      <c r="A2028" s="31" t="s">
        <v>1177</v>
      </c>
      <c r="B2028" s="31" t="s">
        <v>2393</v>
      </c>
      <c r="C2028" s="50" t="s">
        <v>2398</v>
      </c>
      <c r="D2028" s="87" t="s">
        <v>8431</v>
      </c>
      <c r="E2028" s="27" t="s">
        <v>2399</v>
      </c>
      <c r="F2028" s="29" t="str" cm="1">
        <f t="array" ref="F2028">NumLetras(H2028,2)</f>
        <v>Cuatro mil ochenta euros</v>
      </c>
      <c r="G2028" s="88">
        <v>4080</v>
      </c>
      <c r="H2028" s="88">
        <f t="shared" si="31"/>
        <v>4080</v>
      </c>
    </row>
    <row r="2029" spans="1:8" s="89" customFormat="1" ht="51">
      <c r="A2029" s="31" t="s">
        <v>1177</v>
      </c>
      <c r="B2029" s="31" t="s">
        <v>2393</v>
      </c>
      <c r="C2029" s="50" t="s">
        <v>2400</v>
      </c>
      <c r="D2029" s="87" t="s">
        <v>8431</v>
      </c>
      <c r="E2029" s="27" t="s">
        <v>2401</v>
      </c>
      <c r="F2029" s="29" t="str" cm="1">
        <f t="array" ref="F2029">NumLetras(H2029,2)</f>
        <v>Cuatro mil novecientos ochenta y seis euros con veinticinco céntimos</v>
      </c>
      <c r="G2029" s="88">
        <v>4986.25</v>
      </c>
      <c r="H2029" s="88">
        <f t="shared" si="31"/>
        <v>4986.25</v>
      </c>
    </row>
    <row r="2030" spans="1:8" s="89" customFormat="1" ht="20.399999999999999">
      <c r="A2030" s="31" t="s">
        <v>1177</v>
      </c>
      <c r="B2030" s="31" t="s">
        <v>2393</v>
      </c>
      <c r="C2030" s="50" t="s">
        <v>2402</v>
      </c>
      <c r="D2030" s="31" t="s">
        <v>8431</v>
      </c>
      <c r="E2030" s="27" t="s">
        <v>2403</v>
      </c>
      <c r="F2030" s="31" t="str" cm="1">
        <f t="array" ref="F2030">NumLetras(H2030,2)</f>
        <v>Cuatro mil novecientos treinta y siete euros con cincuenta céntimos</v>
      </c>
      <c r="G2030" s="32">
        <v>4937.5</v>
      </c>
      <c r="H2030" s="88">
        <f t="shared" si="31"/>
        <v>4937.5</v>
      </c>
    </row>
    <row r="2031" spans="1:8" s="89" customFormat="1" ht="33.6" customHeight="1">
      <c r="A2031" s="31" t="s">
        <v>1177</v>
      </c>
      <c r="B2031" s="31" t="s">
        <v>2404</v>
      </c>
      <c r="C2031" s="50" t="s">
        <v>2405</v>
      </c>
      <c r="D2031" s="87" t="s">
        <v>8431</v>
      </c>
      <c r="E2031" s="27" t="s">
        <v>2406</v>
      </c>
      <c r="F2031" s="29" t="str" cm="1">
        <f t="array" ref="F2031">NumLetras(H2031,2)</f>
        <v>Cuatro euros con veinte céntimos</v>
      </c>
      <c r="G2031" s="88">
        <v>4.2</v>
      </c>
      <c r="H2031" s="88">
        <f t="shared" si="31"/>
        <v>4.2</v>
      </c>
    </row>
    <row r="2032" spans="1:8" s="89" customFormat="1" ht="20.399999999999999">
      <c r="A2032" s="31" t="s">
        <v>1177</v>
      </c>
      <c r="B2032" s="31" t="s">
        <v>2404</v>
      </c>
      <c r="C2032" s="50" t="s">
        <v>2407</v>
      </c>
      <c r="D2032" s="87" t="s">
        <v>8431</v>
      </c>
      <c r="E2032" s="27" t="s">
        <v>2408</v>
      </c>
      <c r="F2032" s="31" t="str" cm="1">
        <f t="array" ref="F2032">NumLetras(H2032,2)</f>
        <v>Cuarenta y ocho euros con veintiún céntimos</v>
      </c>
      <c r="G2032" s="88">
        <v>48.21</v>
      </c>
      <c r="H2032" s="88">
        <f t="shared" si="31"/>
        <v>48.21</v>
      </c>
    </row>
    <row r="2033" spans="1:8" s="89" customFormat="1" ht="20.399999999999999">
      <c r="A2033" s="31" t="s">
        <v>1177</v>
      </c>
      <c r="B2033" s="31" t="s">
        <v>2404</v>
      </c>
      <c r="C2033" s="50" t="s">
        <v>2409</v>
      </c>
      <c r="D2033" s="87" t="s">
        <v>8431</v>
      </c>
      <c r="E2033" s="27" t="s">
        <v>2410</v>
      </c>
      <c r="F2033" s="31" t="str" cm="1">
        <f t="array" ref="F2033">NumLetras(H2033,2)</f>
        <v>Ochenta euros</v>
      </c>
      <c r="G2033" s="88">
        <v>80</v>
      </c>
      <c r="H2033" s="88">
        <f t="shared" si="31"/>
        <v>80</v>
      </c>
    </row>
    <row r="2034" spans="1:8" s="89" customFormat="1" ht="20.399999999999999">
      <c r="A2034" s="31" t="s">
        <v>1177</v>
      </c>
      <c r="B2034" s="31" t="s">
        <v>2404</v>
      </c>
      <c r="C2034" s="50" t="s">
        <v>2411</v>
      </c>
      <c r="D2034" s="87" t="s">
        <v>8431</v>
      </c>
      <c r="E2034" s="27" t="s">
        <v>2412</v>
      </c>
      <c r="F2034" s="31" t="str" cm="1">
        <f t="array" ref="F2034">NumLetras(H2034,2)</f>
        <v>Setenta y seis euros</v>
      </c>
      <c r="G2034" s="88">
        <v>76</v>
      </c>
      <c r="H2034" s="88">
        <f t="shared" si="31"/>
        <v>76</v>
      </c>
    </row>
    <row r="2035" spans="1:8" s="89" customFormat="1" ht="20.399999999999999">
      <c r="A2035" s="31" t="s">
        <v>1177</v>
      </c>
      <c r="B2035" s="31" t="s">
        <v>2404</v>
      </c>
      <c r="C2035" s="50" t="s">
        <v>2413</v>
      </c>
      <c r="D2035" s="87" t="s">
        <v>8431</v>
      </c>
      <c r="E2035" s="27" t="s">
        <v>2414</v>
      </c>
      <c r="F2035" s="31" t="str" cm="1">
        <f t="array" ref="F2035">NumLetras(H2035,2)</f>
        <v>Setenta euros con veinte céntimos</v>
      </c>
      <c r="G2035" s="88">
        <v>70.199999999999989</v>
      </c>
      <c r="H2035" s="88">
        <f t="shared" si="31"/>
        <v>70.199999999999989</v>
      </c>
    </row>
    <row r="2036" spans="1:8" s="89" customFormat="1" ht="20.399999999999999">
      <c r="A2036" s="31" t="s">
        <v>1177</v>
      </c>
      <c r="B2036" s="31" t="s">
        <v>2404</v>
      </c>
      <c r="C2036" s="50" t="s">
        <v>2415</v>
      </c>
      <c r="D2036" s="87" t="s">
        <v>8431</v>
      </c>
      <c r="E2036" s="27" t="s">
        <v>2416</v>
      </c>
      <c r="F2036" s="31" t="str" cm="1">
        <f t="array" ref="F2036">NumLetras(H2036,2)</f>
        <v>Sesenta euros</v>
      </c>
      <c r="G2036" s="88">
        <v>60</v>
      </c>
      <c r="H2036" s="88">
        <f t="shared" si="31"/>
        <v>60</v>
      </c>
    </row>
    <row r="2037" spans="1:8" s="89" customFormat="1" ht="20.399999999999999">
      <c r="A2037" s="31" t="s">
        <v>1177</v>
      </c>
      <c r="B2037" s="31" t="s">
        <v>2404</v>
      </c>
      <c r="C2037" s="50" t="s">
        <v>2417</v>
      </c>
      <c r="D2037" s="87" t="s">
        <v>8431</v>
      </c>
      <c r="E2037" s="27" t="s">
        <v>2418</v>
      </c>
      <c r="F2037" s="31" t="str" cm="1">
        <f t="array" ref="F2037">NumLetras(H2037,2)</f>
        <v>Diecinueve euros con cincuenta y nueve céntimos</v>
      </c>
      <c r="G2037" s="88">
        <v>19.59</v>
      </c>
      <c r="H2037" s="88">
        <f t="shared" si="31"/>
        <v>19.59</v>
      </c>
    </row>
    <row r="2038" spans="1:8" s="89" customFormat="1" ht="40.799999999999997">
      <c r="A2038" s="31" t="s">
        <v>1177</v>
      </c>
      <c r="B2038" s="31" t="s">
        <v>2419</v>
      </c>
      <c r="C2038" s="31" t="s">
        <v>2420</v>
      </c>
      <c r="D2038" s="31" t="s">
        <v>8786</v>
      </c>
      <c r="E2038" s="38" t="s">
        <v>10926</v>
      </c>
      <c r="F2038" s="31" t="str" cm="1">
        <f t="array" ref="F2038">NumLetras(H2038,2)</f>
        <v>Tres mil setecientos ochenta y siete euros con cincuenta céntimos</v>
      </c>
      <c r="G2038" s="22">
        <v>3787.5</v>
      </c>
      <c r="H2038" s="88">
        <f t="shared" si="31"/>
        <v>3787.5</v>
      </c>
    </row>
    <row r="2039" spans="1:8" s="89" customFormat="1" ht="20.399999999999999">
      <c r="A2039" s="31" t="s">
        <v>1177</v>
      </c>
      <c r="B2039" s="31" t="s">
        <v>2419</v>
      </c>
      <c r="C2039" s="31" t="s">
        <v>2421</v>
      </c>
      <c r="D2039" s="31" t="s">
        <v>8786</v>
      </c>
      <c r="E2039" s="43" t="s">
        <v>10927</v>
      </c>
      <c r="F2039" s="31" t="str" cm="1">
        <f t="array" ref="F2039">NumLetras(H2039,2)</f>
        <v>Cuatro mil ciento sesenta y dos euros con cincuenta céntimos</v>
      </c>
      <c r="G2039" s="22">
        <v>4162.5</v>
      </c>
      <c r="H2039" s="88">
        <f t="shared" si="31"/>
        <v>4162.5</v>
      </c>
    </row>
    <row r="2040" spans="1:8" s="89" customFormat="1" ht="20.399999999999999">
      <c r="A2040" s="31" t="s">
        <v>1177</v>
      </c>
      <c r="B2040" s="31" t="s">
        <v>2419</v>
      </c>
      <c r="C2040" s="31" t="s">
        <v>2422</v>
      </c>
      <c r="D2040" s="31" t="s">
        <v>8786</v>
      </c>
      <c r="E2040" s="43" t="s">
        <v>10861</v>
      </c>
      <c r="F2040" s="31" t="str" cm="1">
        <f t="array" ref="F2040">NumLetras(H2040,2)</f>
        <v>Tres mil seiscientos euros</v>
      </c>
      <c r="G2040" s="22">
        <v>3600</v>
      </c>
      <c r="H2040" s="88">
        <f t="shared" si="31"/>
        <v>3600</v>
      </c>
    </row>
    <row r="2041" spans="1:8" s="89" customFormat="1" ht="40.799999999999997">
      <c r="A2041" s="31" t="s">
        <v>1177</v>
      </c>
      <c r="B2041" s="31" t="s">
        <v>2419</v>
      </c>
      <c r="C2041" s="31" t="s">
        <v>2423</v>
      </c>
      <c r="D2041" s="31" t="s">
        <v>8786</v>
      </c>
      <c r="E2041" s="43" t="s">
        <v>10862</v>
      </c>
      <c r="F2041" s="31" t="str" cm="1">
        <f t="array" ref="F2041">NumLetras(H2041,2)</f>
        <v>Ocho mil ciento veinticinco euros</v>
      </c>
      <c r="G2041" s="22">
        <v>8125</v>
      </c>
      <c r="H2041" s="88">
        <f t="shared" si="31"/>
        <v>8125</v>
      </c>
    </row>
    <row r="2042" spans="1:8" s="89" customFormat="1" ht="20.399999999999999">
      <c r="A2042" s="31" t="s">
        <v>1177</v>
      </c>
      <c r="B2042" s="31" t="s">
        <v>2419</v>
      </c>
      <c r="C2042" s="31" t="s">
        <v>2424</v>
      </c>
      <c r="D2042" s="31" t="s">
        <v>8786</v>
      </c>
      <c r="E2042" s="43" t="s">
        <v>10863</v>
      </c>
      <c r="F2042" s="31" t="str" cm="1">
        <f t="array" ref="F2042">NumLetras(H2042,2)</f>
        <v>Veintidós mil quinientos euros</v>
      </c>
      <c r="G2042" s="22">
        <v>22500</v>
      </c>
      <c r="H2042" s="88">
        <f t="shared" si="31"/>
        <v>22500</v>
      </c>
    </row>
    <row r="2043" spans="1:8" s="89" customFormat="1" ht="20.399999999999999">
      <c r="A2043" s="31" t="s">
        <v>1177</v>
      </c>
      <c r="B2043" s="31" t="s">
        <v>2419</v>
      </c>
      <c r="C2043" s="31" t="s">
        <v>2425</v>
      </c>
      <c r="D2043" s="31" t="s">
        <v>8786</v>
      </c>
      <c r="E2043" s="38" t="s">
        <v>10864</v>
      </c>
      <c r="F2043" s="31" t="str" cm="1">
        <f t="array" ref="F2043">NumLetras(H2043,2)</f>
        <v>Seis mil doscientos treinta euros</v>
      </c>
      <c r="G2043" s="22">
        <v>6230</v>
      </c>
      <c r="H2043" s="88">
        <f t="shared" si="31"/>
        <v>6230</v>
      </c>
    </row>
    <row r="2044" spans="1:8" s="89" customFormat="1" ht="30.6">
      <c r="A2044" s="31" t="s">
        <v>1177</v>
      </c>
      <c r="B2044" s="31" t="s">
        <v>2419</v>
      </c>
      <c r="C2044" s="31" t="s">
        <v>2426</v>
      </c>
      <c r="D2044" s="31" t="s">
        <v>8786</v>
      </c>
      <c r="E2044" s="38" t="s">
        <v>10865</v>
      </c>
      <c r="F2044" s="31" t="str" cm="1">
        <f t="array" ref="F2044">NumLetras(H2044,2)</f>
        <v>Ocho mil ciento veinticinco euros</v>
      </c>
      <c r="G2044" s="22">
        <v>8125</v>
      </c>
      <c r="H2044" s="88">
        <f t="shared" si="31"/>
        <v>8125</v>
      </c>
    </row>
    <row r="2045" spans="1:8" s="89" customFormat="1" ht="30.6">
      <c r="A2045" s="31" t="s">
        <v>1177</v>
      </c>
      <c r="B2045" s="31" t="s">
        <v>2419</v>
      </c>
      <c r="C2045" s="31" t="s">
        <v>2427</v>
      </c>
      <c r="D2045" s="31" t="s">
        <v>8786</v>
      </c>
      <c r="E2045" s="38" t="s">
        <v>10866</v>
      </c>
      <c r="F2045" s="31" t="str" cm="1">
        <f t="array" ref="F2045">NumLetras(H2045,2)</f>
        <v>Treinta y dos mil novecientos cincuenta euros</v>
      </c>
      <c r="G2045" s="22">
        <v>32950</v>
      </c>
      <c r="H2045" s="88">
        <f t="shared" si="31"/>
        <v>32950</v>
      </c>
    </row>
    <row r="2046" spans="1:8" s="89" customFormat="1" ht="71.400000000000006">
      <c r="A2046" s="31" t="s">
        <v>1177</v>
      </c>
      <c r="B2046" s="31" t="s">
        <v>2419</v>
      </c>
      <c r="C2046" s="31" t="s">
        <v>2428</v>
      </c>
      <c r="D2046" s="31" t="s">
        <v>8786</v>
      </c>
      <c r="E2046" s="38" t="s">
        <v>10867</v>
      </c>
      <c r="F2046" s="31" t="str" cm="1">
        <f t="array" ref="F2046">NumLetras(H2046,2)</f>
        <v>Doscientos trece mil ochocientos setenta y cinco euros</v>
      </c>
      <c r="G2046" s="22">
        <v>213875</v>
      </c>
      <c r="H2046" s="88">
        <f t="shared" si="31"/>
        <v>213875</v>
      </c>
    </row>
    <row r="2047" spans="1:8" s="89" customFormat="1" ht="30.6">
      <c r="A2047" s="31" t="s">
        <v>1177</v>
      </c>
      <c r="B2047" s="31" t="s">
        <v>2419</v>
      </c>
      <c r="C2047" s="31" t="s">
        <v>2429</v>
      </c>
      <c r="D2047" s="31" t="s">
        <v>8786</v>
      </c>
      <c r="E2047" s="38" t="s">
        <v>2430</v>
      </c>
      <c r="F2047" s="31" t="str" cm="1">
        <f t="array" ref="F2047">NumLetras(H2047,2)</f>
        <v>Seis mil cuatrocientos treinta y cinco euros</v>
      </c>
      <c r="G2047" s="22">
        <v>6435</v>
      </c>
      <c r="H2047" s="88">
        <f t="shared" si="31"/>
        <v>6435</v>
      </c>
    </row>
    <row r="2048" spans="1:8" s="89" customFormat="1" ht="45.45" customHeight="1">
      <c r="A2048" s="31" t="s">
        <v>1177</v>
      </c>
      <c r="B2048" s="31" t="s">
        <v>2419</v>
      </c>
      <c r="C2048" s="31" t="s">
        <v>2431</v>
      </c>
      <c r="D2048" s="31" t="s">
        <v>8786</v>
      </c>
      <c r="E2048" s="38" t="s">
        <v>9607</v>
      </c>
      <c r="F2048" s="31" t="str" cm="1">
        <f t="array" ref="F2048">NumLetras(H2048,2)</f>
        <v>Diez mil trescientos setenta y ocho euros con trece céntimos</v>
      </c>
      <c r="G2048" s="22">
        <v>10378.129999999999</v>
      </c>
      <c r="H2048" s="88">
        <f t="shared" si="31"/>
        <v>10378.129999999999</v>
      </c>
    </row>
    <row r="2049" spans="1:8" s="89" customFormat="1" ht="20.399999999999999">
      <c r="A2049" s="31" t="s">
        <v>1177</v>
      </c>
      <c r="B2049" s="31" t="s">
        <v>62</v>
      </c>
      <c r="C2049" s="50" t="s">
        <v>2432</v>
      </c>
      <c r="D2049" s="87" t="s">
        <v>8431</v>
      </c>
      <c r="E2049" s="27" t="s">
        <v>8794</v>
      </c>
      <c r="F2049" s="29" t="str" cm="1">
        <f t="array" ref="F2049">NumLetras(H2049,2)</f>
        <v>Novecientos seis euros con cincuenta céntimos</v>
      </c>
      <c r="G2049" s="88">
        <v>906.5</v>
      </c>
      <c r="H2049" s="88">
        <f t="shared" si="31"/>
        <v>906.5</v>
      </c>
    </row>
    <row r="2050" spans="1:8" s="89" customFormat="1" ht="102">
      <c r="A2050" s="31" t="s">
        <v>1177</v>
      </c>
      <c r="B2050" s="31" t="s">
        <v>62</v>
      </c>
      <c r="C2050" s="50" t="s">
        <v>2433</v>
      </c>
      <c r="D2050" s="87" t="s">
        <v>8431</v>
      </c>
      <c r="E2050" s="27" t="s">
        <v>9608</v>
      </c>
      <c r="F2050" s="29" t="str" cm="1">
        <f t="array" ref="F2050">NumLetras(H2050,2)</f>
        <v>Ocho mil quinientos ochenta y seis euros con cincuenta céntimos</v>
      </c>
      <c r="G2050" s="88">
        <v>8586.5</v>
      </c>
      <c r="H2050" s="88">
        <f t="shared" si="31"/>
        <v>8586.5</v>
      </c>
    </row>
    <row r="2051" spans="1:8" s="89" customFormat="1" ht="20.399999999999999">
      <c r="A2051" s="31" t="s">
        <v>1177</v>
      </c>
      <c r="B2051" s="31" t="s">
        <v>62</v>
      </c>
      <c r="C2051" s="50" t="s">
        <v>2434</v>
      </c>
      <c r="D2051" s="87" t="s">
        <v>233</v>
      </c>
      <c r="E2051" s="27" t="s">
        <v>2435</v>
      </c>
      <c r="F2051" s="31" t="str" cm="1">
        <f t="array" ref="F2051">NumLetras(H2051,2)</f>
        <v>Doce euros con cincuenta céntimos</v>
      </c>
      <c r="G2051" s="88">
        <v>12.5</v>
      </c>
      <c r="H2051" s="88">
        <f t="shared" si="31"/>
        <v>12.5</v>
      </c>
    </row>
    <row r="2052" spans="1:8" s="89" customFormat="1" ht="224.4">
      <c r="A2052" s="31" t="s">
        <v>1177</v>
      </c>
      <c r="B2052" s="31" t="s">
        <v>62</v>
      </c>
      <c r="C2052" s="50" t="s">
        <v>2436</v>
      </c>
      <c r="D2052" s="87" t="s">
        <v>8431</v>
      </c>
      <c r="E2052" s="27" t="s">
        <v>2437</v>
      </c>
      <c r="F2052" s="29" t="str" cm="1">
        <f t="array" ref="F2052">NumLetras(H2052,2)</f>
        <v>Cuatro mil seiscientos siete euros con cincuenta céntimos</v>
      </c>
      <c r="G2052" s="88">
        <v>4607.5</v>
      </c>
      <c r="H2052" s="88">
        <f t="shared" si="31"/>
        <v>4607.5</v>
      </c>
    </row>
    <row r="2053" spans="1:8" s="89" customFormat="1" ht="102">
      <c r="A2053" s="31" t="s">
        <v>1177</v>
      </c>
      <c r="B2053" s="31" t="s">
        <v>62</v>
      </c>
      <c r="C2053" s="50" t="s">
        <v>2438</v>
      </c>
      <c r="D2053" s="87" t="s">
        <v>8431</v>
      </c>
      <c r="E2053" s="27" t="s">
        <v>9609</v>
      </c>
      <c r="F2053" s="29" t="str" cm="1">
        <f t="array" ref="F2053">NumLetras(H2053,2)</f>
        <v>Nueve mil seiscientos veinticinco euros</v>
      </c>
      <c r="G2053" s="88">
        <v>9625</v>
      </c>
      <c r="H2053" s="88">
        <f t="shared" si="31"/>
        <v>9625</v>
      </c>
    </row>
    <row r="2054" spans="1:8" s="89" customFormat="1" ht="20.399999999999999">
      <c r="A2054" s="31" t="s">
        <v>1177</v>
      </c>
      <c r="B2054" s="31" t="s">
        <v>62</v>
      </c>
      <c r="C2054" s="50" t="s">
        <v>2439</v>
      </c>
      <c r="D2054" s="87" t="s">
        <v>8431</v>
      </c>
      <c r="E2054" s="27" t="s">
        <v>2440</v>
      </c>
      <c r="F2054" s="29" t="str" cm="1">
        <f t="array" ref="F2054">NumLetras(H2054,2)</f>
        <v>Novecientos nueve euros con sesenta y tres céntimos</v>
      </c>
      <c r="G2054" s="88">
        <v>909.63</v>
      </c>
      <c r="H2054" s="88">
        <f t="shared" si="31"/>
        <v>909.63</v>
      </c>
    </row>
    <row r="2055" spans="1:8" s="89" customFormat="1" ht="20.399999999999999">
      <c r="A2055" s="31" t="s">
        <v>1177</v>
      </c>
      <c r="B2055" s="31" t="s">
        <v>62</v>
      </c>
      <c r="C2055" s="50" t="s">
        <v>2441</v>
      </c>
      <c r="D2055" s="87" t="s">
        <v>8431</v>
      </c>
      <c r="E2055" s="27" t="s">
        <v>2442</v>
      </c>
      <c r="F2055" s="29" t="str" cm="1">
        <f t="array" ref="F2055">NumLetras(H2055,2)</f>
        <v>Cuatrocientos setenta y dos euros con setenta céntimos</v>
      </c>
      <c r="G2055" s="88">
        <v>472.7</v>
      </c>
      <c r="H2055" s="88">
        <f t="shared" si="31"/>
        <v>472.7</v>
      </c>
    </row>
    <row r="2056" spans="1:8" s="89" customFormat="1" ht="20.399999999999999">
      <c r="A2056" s="31" t="s">
        <v>1177</v>
      </c>
      <c r="B2056" s="31" t="s">
        <v>62</v>
      </c>
      <c r="C2056" s="50" t="s">
        <v>2443</v>
      </c>
      <c r="D2056" s="87" t="s">
        <v>8431</v>
      </c>
      <c r="E2056" s="27" t="s">
        <v>2444</v>
      </c>
      <c r="F2056" s="29" t="str" cm="1">
        <f t="array" ref="F2056">NumLetras(H2056,2)</f>
        <v>Treinta y siete euros con catorce céntimos</v>
      </c>
      <c r="G2056" s="88">
        <v>37.14</v>
      </c>
      <c r="H2056" s="88">
        <f t="shared" si="31"/>
        <v>37.14</v>
      </c>
    </row>
    <row r="2057" spans="1:8" s="89" customFormat="1" ht="20.399999999999999">
      <c r="A2057" s="31" t="s">
        <v>1177</v>
      </c>
      <c r="B2057" s="31" t="s">
        <v>62</v>
      </c>
      <c r="C2057" s="50" t="s">
        <v>2445</v>
      </c>
      <c r="D2057" s="87" t="s">
        <v>8431</v>
      </c>
      <c r="E2057" s="27" t="s">
        <v>10490</v>
      </c>
      <c r="F2057" s="29" t="str" cm="1">
        <f t="array" ref="F2057">NumLetras(H2057,2)</f>
        <v>Ciento veintitrés euros con noventa y seis céntimos</v>
      </c>
      <c r="G2057" s="88">
        <v>123.96</v>
      </c>
      <c r="H2057" s="88">
        <f t="shared" si="31"/>
        <v>123.96</v>
      </c>
    </row>
    <row r="2058" spans="1:8" s="89" customFormat="1" ht="20.399999999999999">
      <c r="A2058" s="31" t="s">
        <v>1177</v>
      </c>
      <c r="B2058" s="31" t="s">
        <v>62</v>
      </c>
      <c r="C2058" s="50" t="s">
        <v>2446</v>
      </c>
      <c r="D2058" s="87" t="s">
        <v>8431</v>
      </c>
      <c r="E2058" s="27" t="s">
        <v>10489</v>
      </c>
      <c r="F2058" s="29" t="str" cm="1">
        <f t="array" ref="F2058">NumLetras(H2058,2)</f>
        <v>Ciento cuarenta y cinco euros con ochenta y tres céntimos</v>
      </c>
      <c r="G2058" s="88">
        <v>145.83000000000001</v>
      </c>
      <c r="H2058" s="88">
        <f t="shared" si="31"/>
        <v>145.83000000000001</v>
      </c>
    </row>
    <row r="2059" spans="1:8" s="89" customFormat="1" ht="20.399999999999999">
      <c r="A2059" s="31" t="s">
        <v>1177</v>
      </c>
      <c r="B2059" s="31" t="s">
        <v>62</v>
      </c>
      <c r="C2059" s="50" t="s">
        <v>2447</v>
      </c>
      <c r="D2059" s="87" t="s">
        <v>8431</v>
      </c>
      <c r="E2059" s="27" t="s">
        <v>10491</v>
      </c>
      <c r="F2059" s="29" t="str" cm="1">
        <f t="array" ref="F2059">NumLetras(H2059,2)</f>
        <v>Ciento sesenta y ocho euros con cuarenta y ocho céntimos</v>
      </c>
      <c r="G2059" s="88">
        <v>168.48</v>
      </c>
      <c r="H2059" s="88">
        <f t="shared" si="31"/>
        <v>168.48</v>
      </c>
    </row>
    <row r="2060" spans="1:8" s="89" customFormat="1" ht="20.399999999999999">
      <c r="A2060" s="31" t="s">
        <v>1177</v>
      </c>
      <c r="B2060" s="31" t="s">
        <v>62</v>
      </c>
      <c r="C2060" s="50" t="s">
        <v>2448</v>
      </c>
      <c r="D2060" s="87" t="s">
        <v>233</v>
      </c>
      <c r="E2060" s="27" t="s">
        <v>2449</v>
      </c>
      <c r="F2060" s="29" t="str" cm="1">
        <f t="array" ref="F2060">NumLetras(H2060,2)</f>
        <v>Cuarenta euros</v>
      </c>
      <c r="G2060" s="88">
        <v>40</v>
      </c>
      <c r="H2060" s="88">
        <f t="shared" si="31"/>
        <v>40</v>
      </c>
    </row>
    <row r="2061" spans="1:8" s="89" customFormat="1" ht="20.399999999999999">
      <c r="A2061" s="31" t="s">
        <v>1177</v>
      </c>
      <c r="B2061" s="31" t="s">
        <v>62</v>
      </c>
      <c r="C2061" s="50" t="s">
        <v>2450</v>
      </c>
      <c r="D2061" s="87" t="s">
        <v>233</v>
      </c>
      <c r="E2061" s="27" t="s">
        <v>2451</v>
      </c>
      <c r="F2061" s="29" t="str" cm="1">
        <f t="array" ref="F2061">NumLetras(H2061,2)</f>
        <v>Cuarenta y un euros con veinticinco céntimos</v>
      </c>
      <c r="G2061" s="88">
        <v>41.25</v>
      </c>
      <c r="H2061" s="88">
        <f t="shared" si="31"/>
        <v>41.25</v>
      </c>
    </row>
    <row r="2062" spans="1:8" s="89" customFormat="1" ht="20.399999999999999">
      <c r="A2062" s="31" t="s">
        <v>1177</v>
      </c>
      <c r="B2062" s="31" t="s">
        <v>62</v>
      </c>
      <c r="C2062" s="50" t="s">
        <v>2452</v>
      </c>
      <c r="D2062" s="87" t="s">
        <v>233</v>
      </c>
      <c r="E2062" s="27" t="s">
        <v>2453</v>
      </c>
      <c r="F2062" s="29" t="str" cm="1">
        <f t="array" ref="F2062">NumLetras(H2062,2)</f>
        <v>Cuarenta y un euros con veinticinco céntimos</v>
      </c>
      <c r="G2062" s="88">
        <v>41.25</v>
      </c>
      <c r="H2062" s="88">
        <f t="shared" si="31"/>
        <v>41.25</v>
      </c>
    </row>
    <row r="2063" spans="1:8" s="89" customFormat="1" ht="20.399999999999999">
      <c r="A2063" s="31" t="s">
        <v>1177</v>
      </c>
      <c r="B2063" s="31" t="s">
        <v>62</v>
      </c>
      <c r="C2063" s="50" t="s">
        <v>2454</v>
      </c>
      <c r="D2063" s="87" t="s">
        <v>233</v>
      </c>
      <c r="E2063" s="27" t="s">
        <v>2455</v>
      </c>
      <c r="F2063" s="29" t="str" cm="1">
        <f t="array" ref="F2063">NumLetras(H2063,2)</f>
        <v>Cincuenta y un euros con veinticinco céntimos</v>
      </c>
      <c r="G2063" s="88">
        <v>51.25</v>
      </c>
      <c r="H2063" s="88">
        <f t="shared" si="31"/>
        <v>51.25</v>
      </c>
    </row>
    <row r="2064" spans="1:8" s="89" customFormat="1" ht="20.399999999999999">
      <c r="A2064" s="31" t="s">
        <v>1177</v>
      </c>
      <c r="B2064" s="31" t="s">
        <v>62</v>
      </c>
      <c r="C2064" s="50" t="s">
        <v>2456</v>
      </c>
      <c r="D2064" s="87" t="s">
        <v>233</v>
      </c>
      <c r="E2064" s="27" t="s">
        <v>2457</v>
      </c>
      <c r="F2064" s="29" t="str" cm="1">
        <f t="array" ref="F2064">NumLetras(H2064,2)</f>
        <v>Sesenta y un euros con veinticinco céntimos</v>
      </c>
      <c r="G2064" s="88">
        <v>61.25</v>
      </c>
      <c r="H2064" s="88">
        <f t="shared" si="31"/>
        <v>61.25</v>
      </c>
    </row>
    <row r="2065" spans="1:8" s="89" customFormat="1" ht="51">
      <c r="A2065" s="31" t="s">
        <v>1177</v>
      </c>
      <c r="B2065" s="31" t="s">
        <v>62</v>
      </c>
      <c r="C2065" s="50" t="s">
        <v>2458</v>
      </c>
      <c r="D2065" s="87" t="s">
        <v>8431</v>
      </c>
      <c r="E2065" s="27" t="s">
        <v>9610</v>
      </c>
      <c r="F2065" s="29" t="str" cm="1">
        <f t="array" ref="F2065">NumLetras(H2065,2)</f>
        <v>Diecisiete mil cuatrocientos trece euros con cincuenta y nueve céntimos</v>
      </c>
      <c r="G2065" s="88">
        <v>17413.59</v>
      </c>
      <c r="H2065" s="88">
        <f t="shared" si="31"/>
        <v>17413.59</v>
      </c>
    </row>
    <row r="2066" spans="1:8" s="89" customFormat="1" ht="20.399999999999999">
      <c r="A2066" s="31" t="s">
        <v>1177</v>
      </c>
      <c r="B2066" s="31" t="s">
        <v>62</v>
      </c>
      <c r="C2066" s="50" t="s">
        <v>2459</v>
      </c>
      <c r="D2066" s="87" t="s">
        <v>8431</v>
      </c>
      <c r="E2066" s="27" t="s">
        <v>2460</v>
      </c>
      <c r="F2066" s="29" t="str" cm="1">
        <f t="array" ref="F2066">NumLetras(H2066,2)</f>
        <v>Tres mil cuatrocientos doce euros con cincuenta céntimos</v>
      </c>
      <c r="G2066" s="88">
        <v>3412.5</v>
      </c>
      <c r="H2066" s="88">
        <f t="shared" si="31"/>
        <v>3412.5</v>
      </c>
    </row>
    <row r="2067" spans="1:8" s="89" customFormat="1" ht="20.399999999999999">
      <c r="A2067" s="31" t="s">
        <v>1177</v>
      </c>
      <c r="B2067" s="31" t="s">
        <v>62</v>
      </c>
      <c r="C2067" s="50" t="s">
        <v>2461</v>
      </c>
      <c r="D2067" s="87" t="s">
        <v>8431</v>
      </c>
      <c r="E2067" s="27" t="s">
        <v>2462</v>
      </c>
      <c r="F2067" s="29" t="str" cm="1">
        <f t="array" ref="F2067">NumLetras(H2067,2)</f>
        <v>Cuatro mil seiscientos treinta y cuatro euros con dieciocho céntimos</v>
      </c>
      <c r="G2067" s="88">
        <v>4634.18</v>
      </c>
      <c r="H2067" s="88">
        <f t="shared" si="31"/>
        <v>4634.18</v>
      </c>
    </row>
    <row r="2068" spans="1:8" s="89" customFormat="1" ht="30.6">
      <c r="A2068" s="31" t="s">
        <v>1177</v>
      </c>
      <c r="B2068" s="31" t="s">
        <v>62</v>
      </c>
      <c r="C2068" s="50" t="s">
        <v>2463</v>
      </c>
      <c r="D2068" s="87" t="s">
        <v>8431</v>
      </c>
      <c r="E2068" s="27" t="s">
        <v>2464</v>
      </c>
      <c r="F2068" s="29" t="str" cm="1">
        <f t="array" ref="F2068">NumLetras(H2068,2)</f>
        <v>Cuatro mil trescientos cincuenta y nueve euros con cuarenta y ocho céntimos</v>
      </c>
      <c r="G2068" s="88">
        <v>4359.4799999999996</v>
      </c>
      <c r="H2068" s="88">
        <f t="shared" si="31"/>
        <v>4359.4799999999996</v>
      </c>
    </row>
    <row r="2069" spans="1:8" s="89" customFormat="1" ht="20.399999999999999">
      <c r="A2069" s="31" t="s">
        <v>1177</v>
      </c>
      <c r="B2069" s="31" t="s">
        <v>62</v>
      </c>
      <c r="C2069" s="50" t="s">
        <v>2465</v>
      </c>
      <c r="D2069" s="87" t="s">
        <v>8431</v>
      </c>
      <c r="E2069" s="27" t="s">
        <v>2466</v>
      </c>
      <c r="F2069" s="29" t="str" cm="1">
        <f t="array" ref="F2069">NumLetras(H2069,2)</f>
        <v>Seis mil doscientos diez euros con setenta y cinco céntimos</v>
      </c>
      <c r="G2069" s="88">
        <v>6210.75</v>
      </c>
      <c r="H2069" s="88">
        <f t="shared" si="31"/>
        <v>6210.75</v>
      </c>
    </row>
    <row r="2070" spans="1:8" s="89" customFormat="1" ht="102">
      <c r="A2070" s="31" t="s">
        <v>1177</v>
      </c>
      <c r="B2070" s="31" t="s">
        <v>62</v>
      </c>
      <c r="C2070" s="50" t="s">
        <v>2467</v>
      </c>
      <c r="D2070" s="87" t="s">
        <v>8431</v>
      </c>
      <c r="E2070" s="27" t="s">
        <v>8795</v>
      </c>
      <c r="F2070" s="29" t="str" cm="1">
        <f t="array" ref="F2070">NumLetras(H2070,2)</f>
        <v>Seis mil cuatrocientos treinta y tres euros con setenta y cinco céntimos</v>
      </c>
      <c r="G2070" s="88">
        <v>6433.75</v>
      </c>
      <c r="H2070" s="88">
        <f t="shared" si="31"/>
        <v>6433.75</v>
      </c>
    </row>
    <row r="2071" spans="1:8" s="89" customFormat="1" ht="102">
      <c r="A2071" s="31" t="s">
        <v>1177</v>
      </c>
      <c r="B2071" s="31" t="s">
        <v>62</v>
      </c>
      <c r="C2071" s="50" t="s">
        <v>2468</v>
      </c>
      <c r="D2071" s="87" t="s">
        <v>8431</v>
      </c>
      <c r="E2071" s="27" t="s">
        <v>8796</v>
      </c>
      <c r="F2071" s="29" t="str" cm="1">
        <f t="array" ref="F2071">NumLetras(H2071,2)</f>
        <v>Cinco mil ochocientos veintisiete euros con cincuenta céntimos</v>
      </c>
      <c r="G2071" s="88">
        <v>5827.5</v>
      </c>
      <c r="H2071" s="88">
        <f t="shared" si="31"/>
        <v>5827.5</v>
      </c>
    </row>
    <row r="2072" spans="1:8" s="89" customFormat="1" ht="102">
      <c r="A2072" s="31" t="s">
        <v>1177</v>
      </c>
      <c r="B2072" s="31" t="s">
        <v>62</v>
      </c>
      <c r="C2072" s="50" t="s">
        <v>2469</v>
      </c>
      <c r="D2072" s="87" t="s">
        <v>8431</v>
      </c>
      <c r="E2072" s="27" t="s">
        <v>10584</v>
      </c>
      <c r="F2072" s="29" t="str" cm="1">
        <f t="array" ref="F2072">NumLetras(H2072,2)</f>
        <v>Quince mil cuatrocientos cuarenta y siete euros con cincuenta céntimos</v>
      </c>
      <c r="G2072" s="88">
        <v>15447.5</v>
      </c>
      <c r="H2072" s="88">
        <f t="shared" si="31"/>
        <v>15447.5</v>
      </c>
    </row>
    <row r="2073" spans="1:8" s="89" customFormat="1" ht="30.6">
      <c r="A2073" s="31" t="s">
        <v>1177</v>
      </c>
      <c r="B2073" s="31" t="s">
        <v>62</v>
      </c>
      <c r="C2073" s="50" t="s">
        <v>2470</v>
      </c>
      <c r="D2073" s="87" t="s">
        <v>8431</v>
      </c>
      <c r="E2073" s="27" t="s">
        <v>2471</v>
      </c>
      <c r="F2073" s="29" t="str" cm="1">
        <f t="array" ref="F2073">NumLetras(H2073,2)</f>
        <v>Seiscientos cincuenta y seis euros con veinticinco céntimos</v>
      </c>
      <c r="G2073" s="88">
        <v>656.25</v>
      </c>
      <c r="H2073" s="88">
        <f t="shared" si="31"/>
        <v>656.25</v>
      </c>
    </row>
    <row r="2074" spans="1:8" s="89" customFormat="1" ht="102">
      <c r="A2074" s="31" t="s">
        <v>1177</v>
      </c>
      <c r="B2074" s="31" t="s">
        <v>62</v>
      </c>
      <c r="C2074" s="50" t="s">
        <v>2472</v>
      </c>
      <c r="D2074" s="87" t="s">
        <v>8431</v>
      </c>
      <c r="E2074" s="27" t="s">
        <v>10492</v>
      </c>
      <c r="F2074" s="29" t="str" cm="1">
        <f t="array" ref="F2074">NumLetras(H2074,2)</f>
        <v>Seis mil ochocientos ochenta y cinco euros</v>
      </c>
      <c r="G2074" s="88">
        <v>6885</v>
      </c>
      <c r="H2074" s="88">
        <f t="shared" ref="H2074:H2137" si="32">G2074*(1-$H$2)</f>
        <v>6885</v>
      </c>
    </row>
    <row r="2075" spans="1:8" s="89" customFormat="1" ht="30.6">
      <c r="A2075" s="31" t="s">
        <v>1177</v>
      </c>
      <c r="B2075" s="31" t="s">
        <v>62</v>
      </c>
      <c r="C2075" s="50" t="s">
        <v>2473</v>
      </c>
      <c r="D2075" s="87" t="s">
        <v>8431</v>
      </c>
      <c r="E2075" s="27" t="s">
        <v>2474</v>
      </c>
      <c r="F2075" s="29" t="str" cm="1">
        <f t="array" ref="F2075">NumLetras(H2075,2)</f>
        <v>Quinientos noventa y cinco euros</v>
      </c>
      <c r="G2075" s="88">
        <v>595</v>
      </c>
      <c r="H2075" s="88">
        <f t="shared" si="32"/>
        <v>595</v>
      </c>
    </row>
    <row r="2076" spans="1:8" s="89" customFormat="1" ht="30.6">
      <c r="A2076" s="31" t="s">
        <v>1177</v>
      </c>
      <c r="B2076" s="31" t="s">
        <v>62</v>
      </c>
      <c r="C2076" s="50" t="s">
        <v>2475</v>
      </c>
      <c r="D2076" s="87" t="s">
        <v>8431</v>
      </c>
      <c r="E2076" s="27" t="s">
        <v>2476</v>
      </c>
      <c r="F2076" s="29" t="str" cm="1">
        <f t="array" ref="F2076">NumLetras(H2076,2)</f>
        <v>Mil trescientos cincuenta y cinco euros</v>
      </c>
      <c r="G2076" s="88">
        <v>1355</v>
      </c>
      <c r="H2076" s="88">
        <f t="shared" si="32"/>
        <v>1355</v>
      </c>
    </row>
    <row r="2077" spans="1:8" s="89" customFormat="1" ht="102">
      <c r="A2077" s="31" t="s">
        <v>1177</v>
      </c>
      <c r="B2077" s="31" t="s">
        <v>62</v>
      </c>
      <c r="C2077" s="50" t="s">
        <v>2477</v>
      </c>
      <c r="D2077" s="87" t="s">
        <v>8431</v>
      </c>
      <c r="E2077" s="27" t="s">
        <v>10585</v>
      </c>
      <c r="F2077" s="29" t="str" cm="1">
        <f t="array" ref="F2077">NumLetras(H2077,2)</f>
        <v>Veinte mil ciento setenta y seis euros con veinticinco céntimos</v>
      </c>
      <c r="G2077" s="88">
        <v>20176.25</v>
      </c>
      <c r="H2077" s="88">
        <f t="shared" si="32"/>
        <v>20176.25</v>
      </c>
    </row>
    <row r="2078" spans="1:8" s="89" customFormat="1" ht="30.6">
      <c r="A2078" s="31" t="s">
        <v>1177</v>
      </c>
      <c r="B2078" s="31" t="s">
        <v>62</v>
      </c>
      <c r="C2078" s="50" t="s">
        <v>2478</v>
      </c>
      <c r="D2078" s="87" t="s">
        <v>8431</v>
      </c>
      <c r="E2078" s="27" t="s">
        <v>2479</v>
      </c>
      <c r="F2078" s="29" t="str" cm="1">
        <f t="array" ref="F2078">NumLetras(H2078,2)</f>
        <v>Mil ochenta y siete euros con cincuenta céntimos</v>
      </c>
      <c r="G2078" s="88">
        <v>1087.5</v>
      </c>
      <c r="H2078" s="88">
        <f t="shared" si="32"/>
        <v>1087.5</v>
      </c>
    </row>
    <row r="2079" spans="1:8" s="89" customFormat="1" ht="102">
      <c r="A2079" s="31" t="s">
        <v>1177</v>
      </c>
      <c r="B2079" s="31" t="s">
        <v>62</v>
      </c>
      <c r="C2079" s="50" t="s">
        <v>2480</v>
      </c>
      <c r="D2079" s="87" t="s">
        <v>8431</v>
      </c>
      <c r="E2079" s="27" t="s">
        <v>10586</v>
      </c>
      <c r="F2079" s="29" t="str" cm="1">
        <f t="array" ref="F2079">NumLetras(H2079,2)</f>
        <v>Trece mil seiscientos diez euros</v>
      </c>
      <c r="G2079" s="88">
        <v>13610</v>
      </c>
      <c r="H2079" s="88">
        <f t="shared" si="32"/>
        <v>13610</v>
      </c>
    </row>
    <row r="2080" spans="1:8" s="89" customFormat="1" ht="102">
      <c r="A2080" s="31" t="s">
        <v>1177</v>
      </c>
      <c r="B2080" s="31" t="s">
        <v>62</v>
      </c>
      <c r="C2080" s="50" t="s">
        <v>2481</v>
      </c>
      <c r="D2080" s="87" t="s">
        <v>8431</v>
      </c>
      <c r="E2080" s="27" t="s">
        <v>10587</v>
      </c>
      <c r="F2080" s="29" t="str" cm="1">
        <f t="array" ref="F2080">NumLetras(H2080,2)</f>
        <v>Diecinueve mil quinientos seis euros con veinticinco céntimos</v>
      </c>
      <c r="G2080" s="88">
        <v>19506.25</v>
      </c>
      <c r="H2080" s="88">
        <f t="shared" si="32"/>
        <v>19506.25</v>
      </c>
    </row>
    <row r="2081" spans="1:8" s="89" customFormat="1" ht="102">
      <c r="A2081" s="31" t="s">
        <v>1177</v>
      </c>
      <c r="B2081" s="31" t="s">
        <v>62</v>
      </c>
      <c r="C2081" s="50" t="s">
        <v>2482</v>
      </c>
      <c r="D2081" s="87" t="s">
        <v>8431</v>
      </c>
      <c r="E2081" s="27" t="s">
        <v>9611</v>
      </c>
      <c r="F2081" s="29" t="str" cm="1">
        <f t="array" ref="F2081">NumLetras(H2081,2)</f>
        <v>Veintiséis mil cuatrocientos sesenta y siete euros con cincuenta céntimos</v>
      </c>
      <c r="G2081" s="88">
        <v>26467.5</v>
      </c>
      <c r="H2081" s="88">
        <f t="shared" si="32"/>
        <v>26467.5</v>
      </c>
    </row>
    <row r="2082" spans="1:8" s="89" customFormat="1" ht="102">
      <c r="A2082" s="31" t="s">
        <v>1177</v>
      </c>
      <c r="B2082" s="31" t="s">
        <v>62</v>
      </c>
      <c r="C2082" s="50" t="s">
        <v>2483</v>
      </c>
      <c r="D2082" s="87" t="s">
        <v>8431</v>
      </c>
      <c r="E2082" s="27" t="s">
        <v>9612</v>
      </c>
      <c r="F2082" s="29" t="str" cm="1">
        <f t="array" ref="F2082">NumLetras(H2082,2)</f>
        <v>Treinta y tres mil setecientos noventa y dos euros con cincuenta céntimos</v>
      </c>
      <c r="G2082" s="88">
        <v>33792.5</v>
      </c>
      <c r="H2082" s="88">
        <f t="shared" si="32"/>
        <v>33792.5</v>
      </c>
    </row>
    <row r="2083" spans="1:8" s="89" customFormat="1" ht="102">
      <c r="A2083" s="31" t="s">
        <v>1177</v>
      </c>
      <c r="B2083" s="31" t="s">
        <v>62</v>
      </c>
      <c r="C2083" s="50" t="s">
        <v>2484</v>
      </c>
      <c r="D2083" s="87" t="s">
        <v>8431</v>
      </c>
      <c r="E2083" s="27" t="s">
        <v>9613</v>
      </c>
      <c r="F2083" s="29" t="str" cm="1">
        <f t="array" ref="F2083">NumLetras(H2083,2)</f>
        <v>Cuarenta y cuatro mil ciento ocho euros con setenta y cinco céntimos</v>
      </c>
      <c r="G2083" s="88">
        <v>44108.75</v>
      </c>
      <c r="H2083" s="88">
        <f t="shared" si="32"/>
        <v>44108.75</v>
      </c>
    </row>
    <row r="2084" spans="1:8" s="89" customFormat="1" ht="102">
      <c r="A2084" s="31" t="s">
        <v>1177</v>
      </c>
      <c r="B2084" s="31" t="s">
        <v>62</v>
      </c>
      <c r="C2084" s="50" t="s">
        <v>2485</v>
      </c>
      <c r="D2084" s="87" t="s">
        <v>8431</v>
      </c>
      <c r="E2084" s="27" t="s">
        <v>9614</v>
      </c>
      <c r="F2084" s="29" t="str" cm="1">
        <f t="array" ref="F2084">NumLetras(H2084,2)</f>
        <v>Veintidós mil doscientos sesenta y siete euros con cincuenta céntimos</v>
      </c>
      <c r="G2084" s="88">
        <v>22267.5</v>
      </c>
      <c r="H2084" s="88">
        <f t="shared" si="32"/>
        <v>22267.5</v>
      </c>
    </row>
    <row r="2085" spans="1:8" s="89" customFormat="1" ht="20.399999999999999">
      <c r="A2085" s="31" t="s">
        <v>1177</v>
      </c>
      <c r="B2085" s="31" t="s">
        <v>62</v>
      </c>
      <c r="C2085" s="50" t="s">
        <v>2486</v>
      </c>
      <c r="D2085" s="87" t="s">
        <v>8431</v>
      </c>
      <c r="E2085" s="27" t="s">
        <v>2487</v>
      </c>
      <c r="F2085" s="29" t="str" cm="1">
        <f t="array" ref="F2085">NumLetras(H2085,2)</f>
        <v>Doscientos treinta y dos euros con cincuenta céntimos</v>
      </c>
      <c r="G2085" s="88">
        <v>232.5</v>
      </c>
      <c r="H2085" s="88">
        <f t="shared" si="32"/>
        <v>232.5</v>
      </c>
    </row>
    <row r="2086" spans="1:8" s="89" customFormat="1" ht="20.399999999999999">
      <c r="A2086" s="31" t="s">
        <v>1177</v>
      </c>
      <c r="B2086" s="31" t="s">
        <v>62</v>
      </c>
      <c r="C2086" s="50" t="s">
        <v>2488</v>
      </c>
      <c r="D2086" s="87" t="s">
        <v>8431</v>
      </c>
      <c r="E2086" s="27" t="s">
        <v>2489</v>
      </c>
      <c r="F2086" s="29" t="str" cm="1">
        <f t="array" ref="F2086">NumLetras(H2086,2)</f>
        <v>Trescientos dieciocho euros con setenta y cinco céntimos</v>
      </c>
      <c r="G2086" s="88">
        <v>318.75</v>
      </c>
      <c r="H2086" s="88">
        <f t="shared" si="32"/>
        <v>318.75</v>
      </c>
    </row>
    <row r="2087" spans="1:8" s="89" customFormat="1" ht="20.399999999999999">
      <c r="A2087" s="31" t="s">
        <v>1177</v>
      </c>
      <c r="B2087" s="31" t="s">
        <v>62</v>
      </c>
      <c r="C2087" s="50" t="s">
        <v>2490</v>
      </c>
      <c r="D2087" s="87" t="s">
        <v>8431</v>
      </c>
      <c r="E2087" s="27" t="s">
        <v>2491</v>
      </c>
      <c r="F2087" s="29" t="str" cm="1">
        <f t="array" ref="F2087">NumLetras(H2087,2)</f>
        <v>Ciento noventa y ocho euros con setenta y cinco céntimos</v>
      </c>
      <c r="G2087" s="88">
        <v>198.75</v>
      </c>
      <c r="H2087" s="88">
        <f t="shared" si="32"/>
        <v>198.75</v>
      </c>
    </row>
    <row r="2088" spans="1:8" s="89" customFormat="1" ht="20.399999999999999">
      <c r="A2088" s="31" t="s">
        <v>1177</v>
      </c>
      <c r="B2088" s="31" t="s">
        <v>62</v>
      </c>
      <c r="C2088" s="50" t="s">
        <v>2492</v>
      </c>
      <c r="D2088" s="87" t="s">
        <v>8431</v>
      </c>
      <c r="E2088" s="27" t="s">
        <v>2493</v>
      </c>
      <c r="F2088" s="29" t="str" cm="1">
        <f t="array" ref="F2088">NumLetras(H2088,2)</f>
        <v>Mil quinientos cincuenta y tres euros con setenta y cinco céntimos</v>
      </c>
      <c r="G2088" s="88">
        <v>1553.75</v>
      </c>
      <c r="H2088" s="88">
        <f t="shared" si="32"/>
        <v>1553.75</v>
      </c>
    </row>
    <row r="2089" spans="1:8" s="89" customFormat="1" ht="20.399999999999999">
      <c r="A2089" s="31" t="s">
        <v>1177</v>
      </c>
      <c r="B2089" s="31" t="s">
        <v>62</v>
      </c>
      <c r="C2089" s="50" t="s">
        <v>2494</v>
      </c>
      <c r="D2089" s="87" t="s">
        <v>8431</v>
      </c>
      <c r="E2089" s="27" t="s">
        <v>2495</v>
      </c>
      <c r="F2089" s="29" t="str" cm="1">
        <f t="array" ref="F2089">NumLetras(H2089,2)</f>
        <v>Mil setecientos setenta y cinco euros</v>
      </c>
      <c r="G2089" s="88">
        <v>1775</v>
      </c>
      <c r="H2089" s="88">
        <f t="shared" si="32"/>
        <v>1775</v>
      </c>
    </row>
    <row r="2090" spans="1:8" s="89" customFormat="1" ht="20.399999999999999">
      <c r="A2090" s="31" t="s">
        <v>1177</v>
      </c>
      <c r="B2090" s="31" t="s">
        <v>62</v>
      </c>
      <c r="C2090" s="50" t="s">
        <v>2496</v>
      </c>
      <c r="D2090" s="87" t="s">
        <v>8431</v>
      </c>
      <c r="E2090" s="27" t="s">
        <v>2497</v>
      </c>
      <c r="F2090" s="29" t="str" cm="1">
        <f t="array" ref="F2090">NumLetras(H2090,2)</f>
        <v>Dos mil doscientos dieciocho euros con setenta y cinco céntimos</v>
      </c>
      <c r="G2090" s="88">
        <v>2218.75</v>
      </c>
      <c r="H2090" s="88">
        <f t="shared" si="32"/>
        <v>2218.75</v>
      </c>
    </row>
    <row r="2091" spans="1:8" s="89" customFormat="1" ht="20.399999999999999">
      <c r="A2091" s="31" t="s">
        <v>1177</v>
      </c>
      <c r="B2091" s="31" t="s">
        <v>62</v>
      </c>
      <c r="C2091" s="50" t="s">
        <v>2498</v>
      </c>
      <c r="D2091" s="87" t="s">
        <v>233</v>
      </c>
      <c r="E2091" s="27" t="s">
        <v>2499</v>
      </c>
      <c r="F2091" s="29" t="str" cm="1">
        <f t="array" ref="F2091">NumLetras(H2091,2)</f>
        <v>Doscientos veintiún euros con veinticinco céntimos</v>
      </c>
      <c r="G2091" s="88">
        <v>221.25</v>
      </c>
      <c r="H2091" s="88">
        <f t="shared" si="32"/>
        <v>221.25</v>
      </c>
    </row>
    <row r="2092" spans="1:8" s="89" customFormat="1" ht="20.399999999999999">
      <c r="A2092" s="31" t="s">
        <v>1177</v>
      </c>
      <c r="B2092" s="31" t="s">
        <v>62</v>
      </c>
      <c r="C2092" s="50" t="s">
        <v>2500</v>
      </c>
      <c r="D2092" s="87" t="s">
        <v>233</v>
      </c>
      <c r="E2092" s="27" t="s">
        <v>2501</v>
      </c>
      <c r="F2092" s="29" t="str" cm="1">
        <f t="array" ref="F2092">NumLetras(H2092,2)</f>
        <v>Treinta y seis euros con veinticinco céntimos</v>
      </c>
      <c r="G2092" s="88">
        <v>36.25</v>
      </c>
      <c r="H2092" s="88">
        <f t="shared" si="32"/>
        <v>36.25</v>
      </c>
    </row>
    <row r="2093" spans="1:8" s="89" customFormat="1" ht="20.399999999999999">
      <c r="A2093" s="31" t="s">
        <v>1177</v>
      </c>
      <c r="B2093" s="31" t="s">
        <v>62</v>
      </c>
      <c r="C2093" s="50" t="s">
        <v>2502</v>
      </c>
      <c r="D2093" s="87" t="s">
        <v>233</v>
      </c>
      <c r="E2093" s="27" t="s">
        <v>2503</v>
      </c>
      <c r="F2093" s="29" t="str" cm="1">
        <f t="array" ref="F2093">NumLetras(H2093,2)</f>
        <v>Cuarenta y un euros con veinticinco céntimos</v>
      </c>
      <c r="G2093" s="88">
        <v>41.25</v>
      </c>
      <c r="H2093" s="88">
        <f t="shared" si="32"/>
        <v>41.25</v>
      </c>
    </row>
    <row r="2094" spans="1:8" s="89" customFormat="1" ht="20.399999999999999">
      <c r="A2094" s="31" t="s">
        <v>1177</v>
      </c>
      <c r="B2094" s="31" t="s">
        <v>62</v>
      </c>
      <c r="C2094" s="50" t="s">
        <v>2504</v>
      </c>
      <c r="D2094" s="87" t="s">
        <v>233</v>
      </c>
      <c r="E2094" s="27" t="s">
        <v>2505</v>
      </c>
      <c r="F2094" s="29" t="str" cm="1">
        <f t="array" ref="F2094">NumLetras(H2094,2)</f>
        <v>Cincuenta y un euros con veinticinco céntimos</v>
      </c>
      <c r="G2094" s="88">
        <v>51.25</v>
      </c>
      <c r="H2094" s="88">
        <f t="shared" si="32"/>
        <v>51.25</v>
      </c>
    </row>
    <row r="2095" spans="1:8" s="89" customFormat="1" ht="20.399999999999999">
      <c r="A2095" s="31" t="s">
        <v>1177</v>
      </c>
      <c r="B2095" s="31" t="s">
        <v>62</v>
      </c>
      <c r="C2095" s="50" t="s">
        <v>2506</v>
      </c>
      <c r="D2095" s="87" t="s">
        <v>233</v>
      </c>
      <c r="E2095" s="27" t="s">
        <v>2507</v>
      </c>
      <c r="F2095" s="29" t="str" cm="1">
        <f t="array" ref="F2095">NumLetras(H2095,2)</f>
        <v>Setenta y un euros con veinticinco céntimos</v>
      </c>
      <c r="G2095" s="88">
        <v>71.25</v>
      </c>
      <c r="H2095" s="88">
        <f t="shared" si="32"/>
        <v>71.25</v>
      </c>
    </row>
    <row r="2096" spans="1:8" s="89" customFormat="1" ht="20.399999999999999">
      <c r="A2096" s="31" t="s">
        <v>1177</v>
      </c>
      <c r="B2096" s="31" t="s">
        <v>62</v>
      </c>
      <c r="C2096" s="50" t="s">
        <v>2508</v>
      </c>
      <c r="D2096" s="87" t="s">
        <v>233</v>
      </c>
      <c r="E2096" s="27" t="s">
        <v>2509</v>
      </c>
      <c r="F2096" s="29" t="str" cm="1">
        <f t="array" ref="F2096">NumLetras(H2096,2)</f>
        <v>Doscientos sesenta y un euros con veinticinco céntimos</v>
      </c>
      <c r="G2096" s="88">
        <v>261.25</v>
      </c>
      <c r="H2096" s="88">
        <f t="shared" si="32"/>
        <v>261.25</v>
      </c>
    </row>
    <row r="2097" spans="1:8" s="89" customFormat="1" ht="20.399999999999999">
      <c r="A2097" s="31" t="s">
        <v>1177</v>
      </c>
      <c r="B2097" s="31" t="s">
        <v>62</v>
      </c>
      <c r="C2097" s="50" t="s">
        <v>2510</v>
      </c>
      <c r="D2097" s="87" t="s">
        <v>8431</v>
      </c>
      <c r="E2097" s="27" t="s">
        <v>2511</v>
      </c>
      <c r="F2097" s="29" t="str" cm="1">
        <f t="array" ref="F2097">NumLetras(H2097,2)</f>
        <v>Treinta y siete euros con cincuenta céntimos</v>
      </c>
      <c r="G2097" s="88">
        <v>37.5</v>
      </c>
      <c r="H2097" s="88">
        <f t="shared" si="32"/>
        <v>37.5</v>
      </c>
    </row>
    <row r="2098" spans="1:8" s="89" customFormat="1" ht="20.399999999999999">
      <c r="A2098" s="31" t="s">
        <v>1177</v>
      </c>
      <c r="B2098" s="31" t="s">
        <v>62</v>
      </c>
      <c r="C2098" s="50" t="s">
        <v>2512</v>
      </c>
      <c r="D2098" s="87" t="s">
        <v>8431</v>
      </c>
      <c r="E2098" s="27" t="s">
        <v>2513</v>
      </c>
      <c r="F2098" s="29" t="str" cm="1">
        <f t="array" ref="F2098">NumLetras(H2098,2)</f>
        <v>Trescientos cuarenta y dos euros con seis céntimos</v>
      </c>
      <c r="G2098" s="88">
        <v>342.06</v>
      </c>
      <c r="H2098" s="88">
        <f t="shared" si="32"/>
        <v>342.06</v>
      </c>
    </row>
    <row r="2099" spans="1:8" s="89" customFormat="1" ht="20.399999999999999">
      <c r="A2099" s="31" t="s">
        <v>1177</v>
      </c>
      <c r="B2099" s="31" t="s">
        <v>62</v>
      </c>
      <c r="C2099" s="50" t="s">
        <v>2514</v>
      </c>
      <c r="D2099" s="87" t="s">
        <v>8431</v>
      </c>
      <c r="E2099" s="27" t="s">
        <v>2515</v>
      </c>
      <c r="F2099" s="29" t="str" cm="1">
        <f t="array" ref="F2099">NumLetras(H2099,2)</f>
        <v>Noventa y cuatro euros con ochenta y nueve céntimos</v>
      </c>
      <c r="G2099" s="88">
        <v>94.89</v>
      </c>
      <c r="H2099" s="88">
        <f t="shared" si="32"/>
        <v>94.89</v>
      </c>
    </row>
    <row r="2100" spans="1:8" s="89" customFormat="1" ht="20.399999999999999">
      <c r="A2100" s="31" t="s">
        <v>1177</v>
      </c>
      <c r="B2100" s="31" t="s">
        <v>62</v>
      </c>
      <c r="C2100" s="50" t="s">
        <v>2516</v>
      </c>
      <c r="D2100" s="87" t="s">
        <v>8431</v>
      </c>
      <c r="E2100" s="27" t="s">
        <v>2517</v>
      </c>
      <c r="F2100" s="29" t="str" cm="1">
        <f t="array" ref="F2100">NumLetras(H2100,2)</f>
        <v>Doscientos veintiocho euros con sesenta y nueve céntimos</v>
      </c>
      <c r="G2100" s="88">
        <v>228.69</v>
      </c>
      <c r="H2100" s="88">
        <f t="shared" si="32"/>
        <v>228.69</v>
      </c>
    </row>
    <row r="2101" spans="1:8" s="89" customFormat="1" ht="20.399999999999999">
      <c r="A2101" s="31" t="s">
        <v>1177</v>
      </c>
      <c r="B2101" s="31" t="s">
        <v>62</v>
      </c>
      <c r="C2101" s="50" t="s">
        <v>2518</v>
      </c>
      <c r="D2101" s="87" t="s">
        <v>8431</v>
      </c>
      <c r="E2101" s="27" t="s">
        <v>2519</v>
      </c>
      <c r="F2101" s="29" t="str" cm="1">
        <f t="array" ref="F2101">NumLetras(H2101,2)</f>
        <v>Cuatrocientos veintiún euros con treinta y ocho céntimos</v>
      </c>
      <c r="G2101" s="88">
        <v>421.38</v>
      </c>
      <c r="H2101" s="88">
        <f t="shared" si="32"/>
        <v>421.38</v>
      </c>
    </row>
    <row r="2102" spans="1:8" s="89" customFormat="1" ht="20.399999999999999">
      <c r="A2102" s="31" t="s">
        <v>1177</v>
      </c>
      <c r="B2102" s="31" t="s">
        <v>62</v>
      </c>
      <c r="C2102" s="50" t="s">
        <v>2520</v>
      </c>
      <c r="D2102" s="87" t="s">
        <v>8431</v>
      </c>
      <c r="E2102" s="27" t="s">
        <v>9615</v>
      </c>
      <c r="F2102" s="29" t="str" cm="1">
        <f t="array" ref="F2102">NumLetras(H2102,2)</f>
        <v>Veintisiete euros con cincuenta y ocho céntimos</v>
      </c>
      <c r="G2102" s="88">
        <v>27.58</v>
      </c>
      <c r="H2102" s="88">
        <f t="shared" si="32"/>
        <v>27.58</v>
      </c>
    </row>
    <row r="2103" spans="1:8" s="89" customFormat="1" ht="20.399999999999999">
      <c r="A2103" s="31" t="s">
        <v>1177</v>
      </c>
      <c r="B2103" s="31" t="s">
        <v>62</v>
      </c>
      <c r="C2103" s="50" t="s">
        <v>2521</v>
      </c>
      <c r="D2103" s="87" t="s">
        <v>8431</v>
      </c>
      <c r="E2103" s="27" t="s">
        <v>2522</v>
      </c>
      <c r="F2103" s="29" t="str" cm="1">
        <f t="array" ref="F2103">NumLetras(H2103,2)</f>
        <v>Sesenta euros con veinte céntimos</v>
      </c>
      <c r="G2103" s="88">
        <v>60.2</v>
      </c>
      <c r="H2103" s="88">
        <f t="shared" si="32"/>
        <v>60.2</v>
      </c>
    </row>
    <row r="2104" spans="1:8" s="89" customFormat="1" ht="20.399999999999999">
      <c r="A2104" s="31" t="s">
        <v>1177</v>
      </c>
      <c r="B2104" s="31" t="s">
        <v>62</v>
      </c>
      <c r="C2104" s="50" t="s">
        <v>2523</v>
      </c>
      <c r="D2104" s="87" t="s">
        <v>8431</v>
      </c>
      <c r="E2104" s="27" t="s">
        <v>10828</v>
      </c>
      <c r="F2104" s="29" t="str" cm="1">
        <f t="array" ref="F2104">NumLetras(H2104,2)</f>
        <v>Siete euros con noventa céntimos</v>
      </c>
      <c r="G2104" s="88">
        <v>7.9</v>
      </c>
      <c r="H2104" s="88">
        <f t="shared" si="32"/>
        <v>7.9</v>
      </c>
    </row>
    <row r="2105" spans="1:8" s="89" customFormat="1" ht="20.399999999999999">
      <c r="A2105" s="31" t="s">
        <v>1177</v>
      </c>
      <c r="B2105" s="31" t="s">
        <v>62</v>
      </c>
      <c r="C2105" s="50" t="s">
        <v>2524</v>
      </c>
      <c r="D2105" s="87" t="s">
        <v>8431</v>
      </c>
      <c r="E2105" s="27" t="s">
        <v>2525</v>
      </c>
      <c r="F2105" s="29" t="str" cm="1">
        <f t="array" ref="F2105">NumLetras(H2105,2)</f>
        <v>Cinco euros con veinte céntimos</v>
      </c>
      <c r="G2105" s="88">
        <v>5.2</v>
      </c>
      <c r="H2105" s="88">
        <f t="shared" si="32"/>
        <v>5.2</v>
      </c>
    </row>
    <row r="2106" spans="1:8" s="89" customFormat="1" ht="20.399999999999999">
      <c r="A2106" s="31" t="s">
        <v>1177</v>
      </c>
      <c r="B2106" s="31" t="s">
        <v>62</v>
      </c>
      <c r="C2106" s="50" t="s">
        <v>2526</v>
      </c>
      <c r="D2106" s="87" t="s">
        <v>8431</v>
      </c>
      <c r="E2106" s="27" t="s">
        <v>2527</v>
      </c>
      <c r="F2106" s="29" t="str" cm="1">
        <f t="array" ref="F2106">NumLetras(H2106,2)</f>
        <v>Dos mil ciento veinticinco euros con cincuenta céntimos</v>
      </c>
      <c r="G2106" s="88">
        <v>2125.5</v>
      </c>
      <c r="H2106" s="88">
        <f t="shared" si="32"/>
        <v>2125.5</v>
      </c>
    </row>
    <row r="2107" spans="1:8" s="89" customFormat="1" ht="20.399999999999999">
      <c r="A2107" s="31" t="s">
        <v>1177</v>
      </c>
      <c r="B2107" s="31" t="s">
        <v>62</v>
      </c>
      <c r="C2107" s="50" t="s">
        <v>2528</v>
      </c>
      <c r="D2107" s="87" t="s">
        <v>8431</v>
      </c>
      <c r="E2107" s="27" t="s">
        <v>2529</v>
      </c>
      <c r="F2107" s="29" t="str" cm="1">
        <f t="array" ref="F2107">NumLetras(H2107,2)</f>
        <v>Veintitrés euros con ochenta y siete céntimos</v>
      </c>
      <c r="G2107" s="88">
        <v>23.87</v>
      </c>
      <c r="H2107" s="88">
        <f t="shared" si="32"/>
        <v>23.87</v>
      </c>
    </row>
    <row r="2108" spans="1:8" s="89" customFormat="1" ht="20.399999999999999">
      <c r="A2108" s="31" t="s">
        <v>1177</v>
      </c>
      <c r="B2108" s="31" t="s">
        <v>62</v>
      </c>
      <c r="C2108" s="50" t="s">
        <v>2530</v>
      </c>
      <c r="D2108" s="87" t="s">
        <v>8431</v>
      </c>
      <c r="E2108" s="27" t="s">
        <v>2531</v>
      </c>
      <c r="F2108" s="29" t="str" cm="1">
        <f t="array" ref="F2108">NumLetras(H2108,2)</f>
        <v>Cincuenta y seis euros con sesenta y tres céntimos</v>
      </c>
      <c r="G2108" s="88">
        <v>56.63</v>
      </c>
      <c r="H2108" s="88">
        <f t="shared" si="32"/>
        <v>56.63</v>
      </c>
    </row>
    <row r="2109" spans="1:8" s="89" customFormat="1" ht="20.399999999999999">
      <c r="A2109" s="31" t="s">
        <v>1177</v>
      </c>
      <c r="B2109" s="31" t="s">
        <v>62</v>
      </c>
      <c r="C2109" s="50" t="s">
        <v>2532</v>
      </c>
      <c r="D2109" s="87" t="s">
        <v>8431</v>
      </c>
      <c r="E2109" s="27" t="s">
        <v>2533</v>
      </c>
      <c r="F2109" s="29" t="str" cm="1">
        <f t="array" ref="F2109">NumLetras(H2109,2)</f>
        <v>Veintinueve euros con veinticinco céntimos</v>
      </c>
      <c r="G2109" s="88">
        <v>29.25</v>
      </c>
      <c r="H2109" s="88">
        <f t="shared" si="32"/>
        <v>29.25</v>
      </c>
    </row>
    <row r="2110" spans="1:8" s="89" customFormat="1" ht="20.399999999999999">
      <c r="A2110" s="31" t="s">
        <v>1177</v>
      </c>
      <c r="B2110" s="31" t="s">
        <v>62</v>
      </c>
      <c r="C2110" s="50" t="s">
        <v>2534</v>
      </c>
      <c r="D2110" s="87" t="s">
        <v>8431</v>
      </c>
      <c r="E2110" s="27" t="s">
        <v>2535</v>
      </c>
      <c r="F2110" s="29" t="str" cm="1">
        <f t="array" ref="F2110">NumLetras(H2110,2)</f>
        <v>Tres euros con sesenta y dos céntimos</v>
      </c>
      <c r="G2110" s="88">
        <v>3.62</v>
      </c>
      <c r="H2110" s="88">
        <f t="shared" si="32"/>
        <v>3.62</v>
      </c>
    </row>
    <row r="2111" spans="1:8" s="89" customFormat="1" ht="20.399999999999999">
      <c r="A2111" s="31" t="s">
        <v>1177</v>
      </c>
      <c r="B2111" s="31" t="s">
        <v>62</v>
      </c>
      <c r="C2111" s="50" t="s">
        <v>2536</v>
      </c>
      <c r="D2111" s="87" t="s">
        <v>8431</v>
      </c>
      <c r="E2111" s="27" t="s">
        <v>2537</v>
      </c>
      <c r="F2111" s="29" t="str" cm="1">
        <f t="array" ref="F2111">NumLetras(H2111,2)</f>
        <v>Cuatrocientos veinticuatro euros con cincuenta céntimos</v>
      </c>
      <c r="G2111" s="88">
        <v>424.5</v>
      </c>
      <c r="H2111" s="88">
        <f t="shared" si="32"/>
        <v>424.5</v>
      </c>
    </row>
    <row r="2112" spans="1:8" s="89" customFormat="1" ht="20.399999999999999">
      <c r="A2112" s="31" t="s">
        <v>1177</v>
      </c>
      <c r="B2112" s="31" t="s">
        <v>62</v>
      </c>
      <c r="C2112" s="50" t="s">
        <v>2538</v>
      </c>
      <c r="D2112" s="87" t="s">
        <v>8431</v>
      </c>
      <c r="E2112" s="27" t="s">
        <v>2539</v>
      </c>
      <c r="F2112" s="29" t="str" cm="1">
        <f t="array" ref="F2112">NumLetras(H2112,2)</f>
        <v>Catorce euros con cuarenta céntimos</v>
      </c>
      <c r="G2112" s="88">
        <v>14.4</v>
      </c>
      <c r="H2112" s="88">
        <f t="shared" si="32"/>
        <v>14.4</v>
      </c>
    </row>
    <row r="2113" spans="1:8" s="89" customFormat="1" ht="20.399999999999999">
      <c r="A2113" s="31" t="s">
        <v>1177</v>
      </c>
      <c r="B2113" s="31" t="s">
        <v>62</v>
      </c>
      <c r="C2113" s="50" t="s">
        <v>2540</v>
      </c>
      <c r="D2113" s="87" t="s">
        <v>8431</v>
      </c>
      <c r="E2113" s="27" t="s">
        <v>2541</v>
      </c>
      <c r="F2113" s="29" t="str" cm="1">
        <f t="array" ref="F2113">NumLetras(H2113,2)</f>
        <v>Seiscientos diecisiete euros con cincuenta céntimos</v>
      </c>
      <c r="G2113" s="88">
        <v>617.5</v>
      </c>
      <c r="H2113" s="88">
        <f t="shared" si="32"/>
        <v>617.5</v>
      </c>
    </row>
    <row r="2114" spans="1:8" s="89" customFormat="1" ht="20.399999999999999">
      <c r="A2114" s="31" t="s">
        <v>1177</v>
      </c>
      <c r="B2114" s="31" t="s">
        <v>62</v>
      </c>
      <c r="C2114" s="50" t="s">
        <v>2542</v>
      </c>
      <c r="D2114" s="87" t="s">
        <v>8431</v>
      </c>
      <c r="E2114" s="27" t="s">
        <v>2543</v>
      </c>
      <c r="F2114" s="29" t="str" cm="1">
        <f t="array" ref="F2114">NumLetras(H2114,2)</f>
        <v>Cuatrocientos sesenta y nueve euros con sesenta y tres céntimos</v>
      </c>
      <c r="G2114" s="88">
        <v>469.63</v>
      </c>
      <c r="H2114" s="88">
        <f t="shared" si="32"/>
        <v>469.63</v>
      </c>
    </row>
    <row r="2115" spans="1:8" s="89" customFormat="1" ht="20.399999999999999">
      <c r="A2115" s="31" t="s">
        <v>1177</v>
      </c>
      <c r="B2115" s="31" t="s">
        <v>62</v>
      </c>
      <c r="C2115" s="50" t="s">
        <v>2544</v>
      </c>
      <c r="D2115" s="87" t="s">
        <v>8431</v>
      </c>
      <c r="E2115" s="27" t="s">
        <v>2545</v>
      </c>
      <c r="F2115" s="29" t="str" cm="1">
        <f t="array" ref="F2115">NumLetras(H2115,2)</f>
        <v>Tres euros con noventa céntimos</v>
      </c>
      <c r="G2115" s="88">
        <v>3.9</v>
      </c>
      <c r="H2115" s="88">
        <f t="shared" si="32"/>
        <v>3.9</v>
      </c>
    </row>
    <row r="2116" spans="1:8" s="89" customFormat="1" ht="20.399999999999999">
      <c r="A2116" s="31" t="s">
        <v>1177</v>
      </c>
      <c r="B2116" s="31" t="s">
        <v>62</v>
      </c>
      <c r="C2116" s="50" t="s">
        <v>2546</v>
      </c>
      <c r="D2116" s="87" t="s">
        <v>8431</v>
      </c>
      <c r="E2116" s="27" t="s">
        <v>2547</v>
      </c>
      <c r="F2116" s="29" t="str" cm="1">
        <f t="array" ref="F2116">NumLetras(H2116,2)</f>
        <v>Mil doscientos setenta y seis euros con sesenta céntimos</v>
      </c>
      <c r="G2116" s="88">
        <v>1276.5999999999999</v>
      </c>
      <c r="H2116" s="88">
        <f t="shared" si="32"/>
        <v>1276.5999999999999</v>
      </c>
    </row>
    <row r="2117" spans="1:8" s="89" customFormat="1" ht="20.399999999999999">
      <c r="A2117" s="31" t="s">
        <v>1177</v>
      </c>
      <c r="B2117" s="31" t="s">
        <v>62</v>
      </c>
      <c r="C2117" s="50" t="s">
        <v>2548</v>
      </c>
      <c r="D2117" s="87" t="s">
        <v>8431</v>
      </c>
      <c r="E2117" s="27" t="s">
        <v>2549</v>
      </c>
      <c r="F2117" s="29" t="str" cm="1">
        <f t="array" ref="F2117">NumLetras(H2117,2)</f>
        <v>Treinta y dos euros con cincuenta céntimos</v>
      </c>
      <c r="G2117" s="88">
        <v>32.5</v>
      </c>
      <c r="H2117" s="88">
        <f t="shared" si="32"/>
        <v>32.5</v>
      </c>
    </row>
    <row r="2118" spans="1:8" s="89" customFormat="1" ht="20.399999999999999">
      <c r="A2118" s="31" t="s">
        <v>1177</v>
      </c>
      <c r="B2118" s="31" t="s">
        <v>62</v>
      </c>
      <c r="C2118" s="50" t="s">
        <v>2550</v>
      </c>
      <c r="D2118" s="87" t="s">
        <v>8431</v>
      </c>
      <c r="E2118" s="27" t="s">
        <v>2551</v>
      </c>
      <c r="F2118" s="29" t="str" cm="1">
        <f t="array" ref="F2118">NumLetras(H2118,2)</f>
        <v>Cincuenta y seis euros con cuarenta y cuatro céntimos</v>
      </c>
      <c r="G2118" s="88">
        <v>56.44</v>
      </c>
      <c r="H2118" s="88">
        <f t="shared" si="32"/>
        <v>56.44</v>
      </c>
    </row>
    <row r="2119" spans="1:8" s="89" customFormat="1" ht="20.399999999999999">
      <c r="A2119" s="31" t="s">
        <v>1177</v>
      </c>
      <c r="B2119" s="31" t="s">
        <v>62</v>
      </c>
      <c r="C2119" s="50" t="s">
        <v>2552</v>
      </c>
      <c r="D2119" s="87" t="s">
        <v>8431</v>
      </c>
      <c r="E2119" s="27" t="s">
        <v>2553</v>
      </c>
      <c r="F2119" s="29" t="str" cm="1">
        <f t="array" ref="F2119">NumLetras(H2119,2)</f>
        <v>Cuatrocientos sesenta y un euros con cincuenta céntimos</v>
      </c>
      <c r="G2119" s="88">
        <v>461.5</v>
      </c>
      <c r="H2119" s="88">
        <f t="shared" si="32"/>
        <v>461.5</v>
      </c>
    </row>
    <row r="2120" spans="1:8" s="89" customFormat="1" ht="30.6">
      <c r="A2120" s="31" t="s">
        <v>1177</v>
      </c>
      <c r="B2120" s="31" t="s">
        <v>2554</v>
      </c>
      <c r="C2120" s="50" t="s">
        <v>2555</v>
      </c>
      <c r="D2120" s="87" t="s">
        <v>8431</v>
      </c>
      <c r="E2120" s="27" t="s">
        <v>10928</v>
      </c>
      <c r="F2120" s="29" t="str" cm="1">
        <f t="array" ref="F2120">NumLetras(H2120,2)</f>
        <v>Treinta y ocho mil setecientos cincuenta euros con cuarenta y seis céntimos</v>
      </c>
      <c r="G2120" s="88">
        <v>38750.46</v>
      </c>
      <c r="H2120" s="88">
        <f t="shared" si="32"/>
        <v>38750.46</v>
      </c>
    </row>
    <row r="2121" spans="1:8" s="89" customFormat="1" ht="30.6">
      <c r="A2121" s="31" t="s">
        <v>1177</v>
      </c>
      <c r="B2121" s="31" t="s">
        <v>2554</v>
      </c>
      <c r="C2121" s="50" t="s">
        <v>2556</v>
      </c>
      <c r="D2121" s="87" t="s">
        <v>8431</v>
      </c>
      <c r="E2121" s="27" t="s">
        <v>9622</v>
      </c>
      <c r="F2121" s="29" t="str" cm="1">
        <f t="array" ref="F2121">NumLetras(H2121,2)</f>
        <v>Setenta y cinco mil ochocientos cuarenta y dos euros con dieciséis céntimos</v>
      </c>
      <c r="G2121" s="88">
        <v>75842.16</v>
      </c>
      <c r="H2121" s="88">
        <f t="shared" si="32"/>
        <v>75842.16</v>
      </c>
    </row>
    <row r="2122" spans="1:8" s="89" customFormat="1" ht="20.399999999999999">
      <c r="A2122" s="31" t="s">
        <v>1177</v>
      </c>
      <c r="B2122" s="31" t="s">
        <v>2554</v>
      </c>
      <c r="C2122" s="50" t="s">
        <v>2557</v>
      </c>
      <c r="D2122" s="87" t="s">
        <v>8431</v>
      </c>
      <c r="E2122" s="27" t="s">
        <v>9623</v>
      </c>
      <c r="F2122" s="29" t="str" cm="1">
        <f t="array" ref="F2122">NumLetras(H2122,2)</f>
        <v>Ciento siete mil ciento veintitrés euros con sesenta y dos céntimos</v>
      </c>
      <c r="G2122" s="88">
        <v>107123.625</v>
      </c>
      <c r="H2122" s="88">
        <f t="shared" si="32"/>
        <v>107123.625</v>
      </c>
    </row>
    <row r="2123" spans="1:8" s="89" customFormat="1" ht="20.399999999999999">
      <c r="A2123" s="31" t="s">
        <v>1177</v>
      </c>
      <c r="B2123" s="31" t="s">
        <v>2558</v>
      </c>
      <c r="C2123" s="50" t="s">
        <v>2559</v>
      </c>
      <c r="D2123" s="87" t="s">
        <v>999</v>
      </c>
      <c r="E2123" s="27" t="s">
        <v>2560</v>
      </c>
      <c r="F2123" s="31" t="str" cm="1">
        <f t="array" ref="F2123">NumLetras(H2123,2)</f>
        <v>Ciento trece euros con tres céntimos</v>
      </c>
      <c r="G2123" s="88">
        <v>113.03</v>
      </c>
      <c r="H2123" s="88">
        <f t="shared" si="32"/>
        <v>113.03</v>
      </c>
    </row>
    <row r="2124" spans="1:8" s="89" customFormat="1" ht="112.2">
      <c r="A2124" s="31" t="s">
        <v>1177</v>
      </c>
      <c r="B2124" s="31" t="s">
        <v>7466</v>
      </c>
      <c r="C2124" s="50" t="s">
        <v>7468</v>
      </c>
      <c r="D2124" s="87" t="s">
        <v>8431</v>
      </c>
      <c r="E2124" s="27" t="s">
        <v>9616</v>
      </c>
      <c r="F2124" s="31" t="str" cm="1">
        <f t="array" ref="F2124">NumLetras(H2124,2)</f>
        <v>Trescientos veinte mil euros</v>
      </c>
      <c r="G2124" s="88">
        <v>320000</v>
      </c>
      <c r="H2124" s="88">
        <f t="shared" si="32"/>
        <v>320000</v>
      </c>
    </row>
    <row r="2125" spans="1:8" s="89" customFormat="1" ht="109.95" customHeight="1">
      <c r="A2125" s="31" t="s">
        <v>1177</v>
      </c>
      <c r="B2125" s="31" t="s">
        <v>7466</v>
      </c>
      <c r="C2125" s="50" t="s">
        <v>7470</v>
      </c>
      <c r="D2125" s="87" t="s">
        <v>8431</v>
      </c>
      <c r="E2125" s="27" t="s">
        <v>9617</v>
      </c>
      <c r="F2125" s="31" t="str" cm="1">
        <f t="array" ref="F2125">NumLetras(H2125,2)</f>
        <v>Doscientos sesenta mil euros</v>
      </c>
      <c r="G2125" s="88">
        <v>260000</v>
      </c>
      <c r="H2125" s="88">
        <f t="shared" si="32"/>
        <v>260000</v>
      </c>
    </row>
    <row r="2126" spans="1:8" s="89" customFormat="1" ht="300.60000000000002" customHeight="1">
      <c r="A2126" s="31" t="s">
        <v>1177</v>
      </c>
      <c r="B2126" s="93" t="s">
        <v>7466</v>
      </c>
      <c r="C2126" s="94" t="s">
        <v>11230</v>
      </c>
      <c r="D2126" s="95" t="s">
        <v>8431</v>
      </c>
      <c r="E2126" s="96" t="s">
        <v>11241</v>
      </c>
      <c r="F2126" s="93" t="str" cm="1">
        <f t="array" ref="F2126">NumLetras(H2126,2)</f>
        <v>Trescientos veintisiete mil seiscientos trece euros</v>
      </c>
      <c r="G2126" s="97">
        <v>327613</v>
      </c>
      <c r="H2126" s="88">
        <f t="shared" si="32"/>
        <v>327613</v>
      </c>
    </row>
    <row r="2127" spans="1:8" s="89" customFormat="1" ht="313.95" customHeight="1">
      <c r="A2127" s="31" t="s">
        <v>1177</v>
      </c>
      <c r="B2127" s="93" t="s">
        <v>7466</v>
      </c>
      <c r="C2127" s="98" t="s">
        <v>11724</v>
      </c>
      <c r="D2127" s="99" t="s">
        <v>8431</v>
      </c>
      <c r="E2127" s="100" t="s">
        <v>11240</v>
      </c>
      <c r="F2127" s="98" t="str" cm="1">
        <f t="array" ref="F2127">NumLetras(H2127,2)</f>
        <v/>
      </c>
      <c r="G2127" s="101"/>
      <c r="H2127" s="88">
        <f t="shared" si="32"/>
        <v>0</v>
      </c>
    </row>
    <row r="2128" spans="1:8" s="89" customFormat="1" ht="153">
      <c r="A2128" s="31" t="s">
        <v>1177</v>
      </c>
      <c r="B2128" s="31" t="s">
        <v>7466</v>
      </c>
      <c r="C2128" s="50" t="s">
        <v>11231</v>
      </c>
      <c r="D2128" s="87" t="s">
        <v>8431</v>
      </c>
      <c r="E2128" s="27" t="s">
        <v>11250</v>
      </c>
      <c r="F2128" s="31" t="str" cm="1">
        <f t="array" ref="F2128">NumLetras(H2128,2)</f>
        <v>Ochenta y un mil cuatro euros</v>
      </c>
      <c r="G2128" s="88">
        <v>81004</v>
      </c>
      <c r="H2128" s="88">
        <f t="shared" si="32"/>
        <v>81004</v>
      </c>
    </row>
    <row r="2129" spans="1:8" s="89" customFormat="1" ht="153">
      <c r="A2129" s="31" t="s">
        <v>1177</v>
      </c>
      <c r="B2129" s="31" t="s">
        <v>7466</v>
      </c>
      <c r="C2129" s="50" t="s">
        <v>11232</v>
      </c>
      <c r="D2129" s="87" t="s">
        <v>8431</v>
      </c>
      <c r="E2129" s="27" t="s">
        <v>11246</v>
      </c>
      <c r="F2129" s="31" t="str" cm="1">
        <f t="array" ref="F2129">NumLetras(H2129,2)</f>
        <v>Ochenta y un mil cuatro euros</v>
      </c>
      <c r="G2129" s="88">
        <v>81004</v>
      </c>
      <c r="H2129" s="88">
        <f t="shared" si="32"/>
        <v>81004</v>
      </c>
    </row>
    <row r="2130" spans="1:8" s="89" customFormat="1" ht="153">
      <c r="A2130" s="31" t="s">
        <v>1177</v>
      </c>
      <c r="B2130" s="31" t="s">
        <v>7466</v>
      </c>
      <c r="C2130" s="50" t="s">
        <v>11233</v>
      </c>
      <c r="D2130" s="87" t="s">
        <v>8431</v>
      </c>
      <c r="E2130" s="27" t="s">
        <v>11247</v>
      </c>
      <c r="F2130" s="31" t="str" cm="1">
        <f t="array" ref="F2130">NumLetras(H2130,2)</f>
        <v>Cuatro mil quinientos quince euros</v>
      </c>
      <c r="G2130" s="88">
        <v>4515</v>
      </c>
      <c r="H2130" s="88">
        <f t="shared" si="32"/>
        <v>4515</v>
      </c>
    </row>
    <row r="2131" spans="1:8" s="89" customFormat="1" ht="153">
      <c r="A2131" s="31" t="s">
        <v>1177</v>
      </c>
      <c r="B2131" s="31" t="s">
        <v>7466</v>
      </c>
      <c r="C2131" s="50" t="s">
        <v>11234</v>
      </c>
      <c r="D2131" s="87" t="s">
        <v>8431</v>
      </c>
      <c r="E2131" s="27" t="s">
        <v>11245</v>
      </c>
      <c r="F2131" s="31" t="str" cm="1">
        <f t="array" ref="F2131">NumLetras(H2131,2)</f>
        <v>Cuatrocientos cincuenta y un euros con cincuenta céntimos</v>
      </c>
      <c r="G2131" s="88">
        <v>451.5</v>
      </c>
      <c r="H2131" s="88">
        <f t="shared" si="32"/>
        <v>451.5</v>
      </c>
    </row>
    <row r="2132" spans="1:8" s="89" customFormat="1" ht="153">
      <c r="A2132" s="31" t="s">
        <v>1177</v>
      </c>
      <c r="B2132" s="31" t="s">
        <v>7466</v>
      </c>
      <c r="C2132" s="50" t="s">
        <v>11235</v>
      </c>
      <c r="D2132" s="87" t="s">
        <v>8431</v>
      </c>
      <c r="E2132" s="27" t="s">
        <v>11249</v>
      </c>
      <c r="F2132" s="31" t="str" cm="1">
        <f t="array" ref="F2132">NumLetras(H2132,2)</f>
        <v>Doscientos veinticinco euros con setenta y cinco céntimos</v>
      </c>
      <c r="G2132" s="88">
        <v>225.75</v>
      </c>
      <c r="H2132" s="88">
        <f t="shared" si="32"/>
        <v>225.75</v>
      </c>
    </row>
    <row r="2133" spans="1:8" s="89" customFormat="1" ht="163.19999999999999">
      <c r="A2133" s="31" t="s">
        <v>1177</v>
      </c>
      <c r="B2133" s="31" t="s">
        <v>7466</v>
      </c>
      <c r="C2133" s="50" t="s">
        <v>11236</v>
      </c>
      <c r="D2133" s="87" t="s">
        <v>8431</v>
      </c>
      <c r="E2133" s="27" t="s">
        <v>11243</v>
      </c>
      <c r="F2133" s="31" t="str" cm="1">
        <f t="array" ref="F2133">NumLetras(H2133,2)</f>
        <v>Sesenta y tres mil quinientos cuatro euros</v>
      </c>
      <c r="G2133" s="88">
        <v>63504</v>
      </c>
      <c r="H2133" s="88">
        <f t="shared" si="32"/>
        <v>63504</v>
      </c>
    </row>
    <row r="2134" spans="1:8" s="89" customFormat="1" ht="173.4">
      <c r="A2134" s="31" t="s">
        <v>1177</v>
      </c>
      <c r="B2134" s="31" t="s">
        <v>7466</v>
      </c>
      <c r="C2134" s="50" t="s">
        <v>11237</v>
      </c>
      <c r="D2134" s="87" t="s">
        <v>8431</v>
      </c>
      <c r="E2134" s="27" t="s">
        <v>11244</v>
      </c>
      <c r="F2134" s="31" t="str" cm="1">
        <f t="array" ref="F2134">NumLetras(H2134,2)</f>
        <v>Dos mil novecientos cuarenta euros</v>
      </c>
      <c r="G2134" s="88">
        <v>2940</v>
      </c>
      <c r="H2134" s="88">
        <f t="shared" si="32"/>
        <v>2940</v>
      </c>
    </row>
    <row r="2135" spans="1:8" s="89" customFormat="1" ht="163.19999999999999">
      <c r="A2135" s="31" t="s">
        <v>1177</v>
      </c>
      <c r="B2135" s="31" t="s">
        <v>7466</v>
      </c>
      <c r="C2135" s="50" t="s">
        <v>11238</v>
      </c>
      <c r="D2135" s="87" t="s">
        <v>8431</v>
      </c>
      <c r="E2135" s="27" t="s">
        <v>11248</v>
      </c>
      <c r="F2135" s="31" t="str" cm="1">
        <f t="array" ref="F2135">NumLetras(H2135,2)</f>
        <v>Cuatrocientos noventa euros</v>
      </c>
      <c r="G2135" s="88">
        <v>490</v>
      </c>
      <c r="H2135" s="88">
        <f t="shared" si="32"/>
        <v>490</v>
      </c>
    </row>
    <row r="2136" spans="1:8" s="89" customFormat="1" ht="166.2" customHeight="1">
      <c r="A2136" s="31" t="s">
        <v>1177</v>
      </c>
      <c r="B2136" s="31" t="s">
        <v>7466</v>
      </c>
      <c r="C2136" s="50" t="s">
        <v>11239</v>
      </c>
      <c r="D2136" s="87" t="s">
        <v>8431</v>
      </c>
      <c r="E2136" s="27" t="s">
        <v>11242</v>
      </c>
      <c r="F2136" s="31" t="str" cm="1">
        <f t="array" ref="F2136">NumLetras(H2136,2)</f>
        <v>Setenta y dos mil cincuenta y siete euros con sesenta céntimos</v>
      </c>
      <c r="G2136" s="88">
        <v>72057.600000000006</v>
      </c>
      <c r="H2136" s="88">
        <f t="shared" si="32"/>
        <v>72057.600000000006</v>
      </c>
    </row>
    <row r="2137" spans="1:8" s="89" customFormat="1" ht="346.8">
      <c r="A2137" s="31" t="s">
        <v>1177</v>
      </c>
      <c r="B2137" s="31" t="s">
        <v>2561</v>
      </c>
      <c r="C2137" s="50" t="s">
        <v>2562</v>
      </c>
      <c r="D2137" s="87" t="s">
        <v>8431</v>
      </c>
      <c r="E2137" s="27" t="s">
        <v>10950</v>
      </c>
      <c r="F2137" s="31" t="str" cm="1">
        <f t="array" ref="F2137">NumLetras(H2137,2)</f>
        <v>Setenta y dos mil cuatrocientos cincuenta euros</v>
      </c>
      <c r="G2137" s="88">
        <v>72450</v>
      </c>
      <c r="H2137" s="88">
        <f t="shared" si="32"/>
        <v>72450</v>
      </c>
    </row>
    <row r="2138" spans="1:8" s="89" customFormat="1" ht="409.2" customHeight="1">
      <c r="A2138" s="31" t="s">
        <v>1177</v>
      </c>
      <c r="B2138" s="31" t="s">
        <v>2561</v>
      </c>
      <c r="C2138" s="50" t="s">
        <v>2563</v>
      </c>
      <c r="D2138" s="87" t="s">
        <v>8431</v>
      </c>
      <c r="E2138" s="27" t="s">
        <v>10951</v>
      </c>
      <c r="F2138" s="31" t="str" cm="1">
        <f t="array" ref="F2138">NumLetras(H2138,2)</f>
        <v>Ochenta y cuatro mil euros</v>
      </c>
      <c r="G2138" s="88">
        <v>84000</v>
      </c>
      <c r="H2138" s="88">
        <f t="shared" ref="H2138:H2201" si="33">G2138*(1-$H$2)</f>
        <v>84000</v>
      </c>
    </row>
    <row r="2139" spans="1:8" s="89" customFormat="1" ht="346.8">
      <c r="A2139" s="31" t="s">
        <v>1177</v>
      </c>
      <c r="B2139" s="31" t="s">
        <v>2561</v>
      </c>
      <c r="C2139" s="50" t="s">
        <v>2564</v>
      </c>
      <c r="D2139" s="87" t="s">
        <v>8431</v>
      </c>
      <c r="E2139" s="27" t="s">
        <v>10952</v>
      </c>
      <c r="F2139" s="31" t="str" cm="1">
        <f t="array" ref="F2139">NumLetras(H2139,2)</f>
        <v>Noventa y siete mil trescientos euros</v>
      </c>
      <c r="G2139" s="88">
        <v>97300</v>
      </c>
      <c r="H2139" s="88">
        <f t="shared" si="33"/>
        <v>97300</v>
      </c>
    </row>
    <row r="2140" spans="1:8" s="89" customFormat="1" ht="346.8">
      <c r="A2140" s="31" t="s">
        <v>1177</v>
      </c>
      <c r="B2140" s="31" t="s">
        <v>2561</v>
      </c>
      <c r="C2140" s="50" t="s">
        <v>2565</v>
      </c>
      <c r="D2140" s="87" t="s">
        <v>8431</v>
      </c>
      <c r="E2140" s="27" t="s">
        <v>10953</v>
      </c>
      <c r="F2140" s="31" t="str" cm="1">
        <f t="array" ref="F2140">NumLetras(H2140,2)</f>
        <v>Ciento siete mil trescientos ochenta euros</v>
      </c>
      <c r="G2140" s="88">
        <v>107380</v>
      </c>
      <c r="H2140" s="88">
        <f t="shared" si="33"/>
        <v>107380</v>
      </c>
    </row>
    <row r="2141" spans="1:8" s="89" customFormat="1" ht="20.399999999999999">
      <c r="A2141" s="31" t="s">
        <v>1177</v>
      </c>
      <c r="B2141" s="31" t="s">
        <v>2561</v>
      </c>
      <c r="C2141" s="50" t="s">
        <v>2566</v>
      </c>
      <c r="D2141" s="87" t="s">
        <v>8431</v>
      </c>
      <c r="E2141" s="27" t="s">
        <v>2567</v>
      </c>
      <c r="F2141" s="31" t="str" cm="1">
        <f t="array" ref="F2141">NumLetras(H2141,2)</f>
        <v>Mil setecientos cincuenta euros</v>
      </c>
      <c r="G2141" s="88">
        <v>1750</v>
      </c>
      <c r="H2141" s="88">
        <f t="shared" si="33"/>
        <v>1750</v>
      </c>
    </row>
    <row r="2142" spans="1:8" s="89" customFormat="1" ht="20.399999999999999">
      <c r="A2142" s="31" t="s">
        <v>1177</v>
      </c>
      <c r="B2142" s="31" t="s">
        <v>2561</v>
      </c>
      <c r="C2142" s="50" t="s">
        <v>2568</v>
      </c>
      <c r="D2142" s="87" t="s">
        <v>8431</v>
      </c>
      <c r="E2142" s="27" t="s">
        <v>9618</v>
      </c>
      <c r="F2142" s="31" t="str" cm="1">
        <f t="array" ref="F2142">NumLetras(H2142,2)</f>
        <v>Cuatro mil novecientos euros</v>
      </c>
      <c r="G2142" s="88">
        <v>4900</v>
      </c>
      <c r="H2142" s="88">
        <f t="shared" si="33"/>
        <v>4900</v>
      </c>
    </row>
    <row r="2143" spans="1:8" s="89" customFormat="1" ht="30.6">
      <c r="A2143" s="31" t="s">
        <v>1177</v>
      </c>
      <c r="B2143" s="31" t="s">
        <v>2569</v>
      </c>
      <c r="C2143" s="50" t="s">
        <v>2570</v>
      </c>
      <c r="D2143" s="87" t="s">
        <v>8431</v>
      </c>
      <c r="E2143" s="27" t="s">
        <v>9378</v>
      </c>
      <c r="F2143" s="31" t="str" cm="1">
        <f t="array" ref="F2143">NumLetras(H2143,2)</f>
        <v>Cuatro mil seiscientos veintidós euros con cincuenta céntimos</v>
      </c>
      <c r="G2143" s="88">
        <v>4622.5</v>
      </c>
      <c r="H2143" s="88">
        <f t="shared" si="33"/>
        <v>4622.5</v>
      </c>
    </row>
    <row r="2144" spans="1:8" s="89" customFormat="1" ht="30.6">
      <c r="A2144" s="31" t="s">
        <v>1177</v>
      </c>
      <c r="B2144" s="31" t="s">
        <v>2569</v>
      </c>
      <c r="C2144" s="50" t="s">
        <v>2571</v>
      </c>
      <c r="D2144" s="87" t="s">
        <v>8431</v>
      </c>
      <c r="E2144" s="27" t="s">
        <v>9379</v>
      </c>
      <c r="F2144" s="31" t="str" cm="1">
        <f t="array" ref="F2144">NumLetras(H2144,2)</f>
        <v>Cinco mil ochocientos treinta y siete euros con cincuenta céntimos</v>
      </c>
      <c r="G2144" s="88">
        <v>5837.5</v>
      </c>
      <c r="H2144" s="88">
        <f t="shared" si="33"/>
        <v>5837.5</v>
      </c>
    </row>
    <row r="2145" spans="1:8" s="89" customFormat="1" ht="30.6">
      <c r="A2145" s="31" t="s">
        <v>1177</v>
      </c>
      <c r="B2145" s="31" t="s">
        <v>2569</v>
      </c>
      <c r="C2145" s="50" t="s">
        <v>2572</v>
      </c>
      <c r="D2145" s="87" t="s">
        <v>8431</v>
      </c>
      <c r="E2145" s="27" t="s">
        <v>9380</v>
      </c>
      <c r="F2145" s="31" t="str" cm="1">
        <f t="array" ref="F2145">NumLetras(H2145,2)</f>
        <v>Catorce mil noventa y seis euros con veinticinco céntimos</v>
      </c>
      <c r="G2145" s="88">
        <v>14096.25</v>
      </c>
      <c r="H2145" s="88">
        <f t="shared" si="33"/>
        <v>14096.25</v>
      </c>
    </row>
    <row r="2146" spans="1:8" s="89" customFormat="1" ht="30.6">
      <c r="A2146" s="31" t="s">
        <v>1177</v>
      </c>
      <c r="B2146" s="31" t="s">
        <v>2569</v>
      </c>
      <c r="C2146" s="50" t="s">
        <v>2573</v>
      </c>
      <c r="D2146" s="87" t="s">
        <v>8431</v>
      </c>
      <c r="E2146" s="27" t="s">
        <v>9381</v>
      </c>
      <c r="F2146" s="31" t="str" cm="1">
        <f t="array" ref="F2146">NumLetras(H2146,2)</f>
        <v>Dieciséis mil trescientos diez euros</v>
      </c>
      <c r="G2146" s="88">
        <v>16310</v>
      </c>
      <c r="H2146" s="88">
        <f t="shared" si="33"/>
        <v>16310</v>
      </c>
    </row>
    <row r="2147" spans="1:8" s="89" customFormat="1" ht="30.6">
      <c r="A2147" s="31" t="s">
        <v>1177</v>
      </c>
      <c r="B2147" s="31" t="s">
        <v>2569</v>
      </c>
      <c r="C2147" s="50" t="s">
        <v>2574</v>
      </c>
      <c r="D2147" s="87" t="s">
        <v>8431</v>
      </c>
      <c r="E2147" s="27" t="s">
        <v>9382</v>
      </c>
      <c r="F2147" s="31" t="str" cm="1">
        <f t="array" ref="F2147">NumLetras(H2147,2)</f>
        <v>Siete mil cinco euros</v>
      </c>
      <c r="G2147" s="88">
        <v>7005</v>
      </c>
      <c r="H2147" s="88">
        <f t="shared" si="33"/>
        <v>7005</v>
      </c>
    </row>
    <row r="2148" spans="1:8" s="89" customFormat="1" ht="30.6">
      <c r="A2148" s="31" t="s">
        <v>1177</v>
      </c>
      <c r="B2148" s="31" t="s">
        <v>2569</v>
      </c>
      <c r="C2148" s="50" t="s">
        <v>2575</v>
      </c>
      <c r="D2148" s="87" t="s">
        <v>8431</v>
      </c>
      <c r="E2148" s="27" t="s">
        <v>9383</v>
      </c>
      <c r="F2148" s="31" t="str" cm="1">
        <f t="array" ref="F2148">NumLetras(H2148,2)</f>
        <v>Ocho mil quinientos noventa euros</v>
      </c>
      <c r="G2148" s="88">
        <v>8590</v>
      </c>
      <c r="H2148" s="88">
        <f t="shared" si="33"/>
        <v>8590</v>
      </c>
    </row>
    <row r="2149" spans="1:8" s="89" customFormat="1" ht="30.6">
      <c r="A2149" s="31" t="s">
        <v>1177</v>
      </c>
      <c r="B2149" s="31" t="s">
        <v>2569</v>
      </c>
      <c r="C2149" s="50" t="s">
        <v>2576</v>
      </c>
      <c r="D2149" s="87" t="s">
        <v>8431</v>
      </c>
      <c r="E2149" s="27" t="s">
        <v>9384</v>
      </c>
      <c r="F2149" s="31" t="str" cm="1">
        <f t="array" ref="F2149">NumLetras(H2149,2)</f>
        <v>Nueve mil ochocientos sesenta y dos euros con cincuenta céntimos</v>
      </c>
      <c r="G2149" s="88">
        <v>9862.5</v>
      </c>
      <c r="H2149" s="88">
        <f t="shared" si="33"/>
        <v>9862.5</v>
      </c>
    </row>
    <row r="2150" spans="1:8" s="89" customFormat="1" ht="30.6">
      <c r="A2150" s="31" t="s">
        <v>1177</v>
      </c>
      <c r="B2150" s="31" t="s">
        <v>2569</v>
      </c>
      <c r="C2150" s="50" t="s">
        <v>2577</v>
      </c>
      <c r="D2150" s="87" t="s">
        <v>8431</v>
      </c>
      <c r="E2150" s="27" t="s">
        <v>9385</v>
      </c>
      <c r="F2150" s="31" t="str" cm="1">
        <f t="array" ref="F2150">NumLetras(H2150,2)</f>
        <v>Diez mil cuatrocientos veinticinco euros</v>
      </c>
      <c r="G2150" s="88">
        <v>10425</v>
      </c>
      <c r="H2150" s="88">
        <f t="shared" si="33"/>
        <v>10425</v>
      </c>
    </row>
    <row r="2151" spans="1:8" s="89" customFormat="1" ht="30.6">
      <c r="A2151" s="31" t="s">
        <v>1177</v>
      </c>
      <c r="B2151" s="31" t="s">
        <v>2569</v>
      </c>
      <c r="C2151" s="50" t="s">
        <v>2578</v>
      </c>
      <c r="D2151" s="87" t="s">
        <v>8431</v>
      </c>
      <c r="E2151" s="27" t="s">
        <v>9386</v>
      </c>
      <c r="F2151" s="31" t="str" cm="1">
        <f t="array" ref="F2151">NumLetras(H2151,2)</f>
        <v>Doce mil doscientos treinta y tres euros con setenta y cinco céntimos</v>
      </c>
      <c r="G2151" s="88">
        <v>12233.75</v>
      </c>
      <c r="H2151" s="88">
        <f t="shared" si="33"/>
        <v>12233.75</v>
      </c>
    </row>
    <row r="2152" spans="1:8" s="89" customFormat="1" ht="30.6">
      <c r="A2152" s="31" t="s">
        <v>1177</v>
      </c>
      <c r="B2152" s="31" t="s">
        <v>2569</v>
      </c>
      <c r="C2152" s="50" t="s">
        <v>2579</v>
      </c>
      <c r="D2152" s="87" t="s">
        <v>8431</v>
      </c>
      <c r="E2152" s="27" t="s">
        <v>9387</v>
      </c>
      <c r="F2152" s="31" t="str" cm="1">
        <f t="array" ref="F2152">NumLetras(H2152,2)</f>
        <v>Once mil cuatrocientos treinta y siete euros con cincuenta céntimos</v>
      </c>
      <c r="G2152" s="88">
        <v>11437.5</v>
      </c>
      <c r="H2152" s="88">
        <f t="shared" si="33"/>
        <v>11437.5</v>
      </c>
    </row>
    <row r="2153" spans="1:8" s="89" customFormat="1" ht="30.6">
      <c r="A2153" s="31" t="s">
        <v>1177</v>
      </c>
      <c r="B2153" s="31" t="s">
        <v>2569</v>
      </c>
      <c r="C2153" s="50" t="s">
        <v>2580</v>
      </c>
      <c r="D2153" s="87" t="s">
        <v>8431</v>
      </c>
      <c r="E2153" s="27" t="s">
        <v>9388</v>
      </c>
      <c r="F2153" s="31" t="str" cm="1">
        <f t="array" ref="F2153">NumLetras(H2153,2)</f>
        <v>Veinticuatro mil ciento setenta y cinco euros</v>
      </c>
      <c r="G2153" s="88">
        <v>24175</v>
      </c>
      <c r="H2153" s="88">
        <f t="shared" si="33"/>
        <v>24175</v>
      </c>
    </row>
    <row r="2154" spans="1:8" s="89" customFormat="1" ht="30.6">
      <c r="A2154" s="31" t="s">
        <v>1177</v>
      </c>
      <c r="B2154" s="31" t="s">
        <v>2569</v>
      </c>
      <c r="C2154" s="50" t="s">
        <v>2581</v>
      </c>
      <c r="D2154" s="87" t="s">
        <v>8431</v>
      </c>
      <c r="E2154" s="27" t="s">
        <v>9389</v>
      </c>
      <c r="F2154" s="31" t="str" cm="1">
        <f t="array" ref="F2154">NumLetras(H2154,2)</f>
        <v>Treinta y un mil quinientos dieciocho euros con setenta y cinco céntimos</v>
      </c>
      <c r="G2154" s="88">
        <v>31518.75</v>
      </c>
      <c r="H2154" s="88">
        <f t="shared" si="33"/>
        <v>31518.75</v>
      </c>
    </row>
    <row r="2155" spans="1:8" s="89" customFormat="1" ht="30.6">
      <c r="A2155" s="31" t="s">
        <v>1177</v>
      </c>
      <c r="B2155" s="31" t="s">
        <v>2569</v>
      </c>
      <c r="C2155" s="50" t="s">
        <v>2582</v>
      </c>
      <c r="D2155" s="87" t="s">
        <v>8431</v>
      </c>
      <c r="E2155" s="27" t="s">
        <v>9390</v>
      </c>
      <c r="F2155" s="31" t="str" cm="1">
        <f t="array" ref="F2155">NumLetras(H2155,2)</f>
        <v>Once mil cuatrocientos treinta y siete euros con cincuenta céntimos</v>
      </c>
      <c r="G2155" s="88">
        <v>11437.5</v>
      </c>
      <c r="H2155" s="88">
        <f t="shared" si="33"/>
        <v>11437.5</v>
      </c>
    </row>
    <row r="2156" spans="1:8" s="89" customFormat="1" ht="30.6">
      <c r="A2156" s="31" t="s">
        <v>1177</v>
      </c>
      <c r="B2156" s="31" t="s">
        <v>2569</v>
      </c>
      <c r="C2156" s="50" t="s">
        <v>2583</v>
      </c>
      <c r="D2156" s="87" t="s">
        <v>8431</v>
      </c>
      <c r="E2156" s="27" t="s">
        <v>9391</v>
      </c>
      <c r="F2156" s="31" t="str" cm="1">
        <f t="array" ref="F2156">NumLetras(H2156,2)</f>
        <v>Doce mil cuatrocientos ochenta y siete euros con cincuenta céntimos</v>
      </c>
      <c r="G2156" s="88">
        <v>12487.5</v>
      </c>
      <c r="H2156" s="88">
        <f t="shared" si="33"/>
        <v>12487.5</v>
      </c>
    </row>
    <row r="2157" spans="1:8" s="89" customFormat="1" ht="30.6">
      <c r="A2157" s="31" t="s">
        <v>1177</v>
      </c>
      <c r="B2157" s="31" t="s">
        <v>2569</v>
      </c>
      <c r="C2157" s="50" t="s">
        <v>2584</v>
      </c>
      <c r="D2157" s="87" t="s">
        <v>8431</v>
      </c>
      <c r="E2157" s="27" t="s">
        <v>9392</v>
      </c>
      <c r="F2157" s="31" t="str" cm="1">
        <f t="array" ref="F2157">NumLetras(H2157,2)</f>
        <v>Trece mil doscientos cincuenta euros</v>
      </c>
      <c r="G2157" s="88">
        <v>13250</v>
      </c>
      <c r="H2157" s="88">
        <f t="shared" si="33"/>
        <v>13250</v>
      </c>
    </row>
    <row r="2158" spans="1:8" s="89" customFormat="1" ht="30.6">
      <c r="A2158" s="31" t="s">
        <v>1177</v>
      </c>
      <c r="B2158" s="31" t="s">
        <v>2569</v>
      </c>
      <c r="C2158" s="50" t="s">
        <v>2585</v>
      </c>
      <c r="D2158" s="87" t="s">
        <v>8431</v>
      </c>
      <c r="E2158" s="27" t="s">
        <v>9393</v>
      </c>
      <c r="F2158" s="31" t="str" cm="1">
        <f t="array" ref="F2158">NumLetras(H2158,2)</f>
        <v>Catorce mil doscientos ochenta euros</v>
      </c>
      <c r="G2158" s="88">
        <v>14280</v>
      </c>
      <c r="H2158" s="88">
        <f t="shared" si="33"/>
        <v>14280</v>
      </c>
    </row>
    <row r="2159" spans="1:8" s="89" customFormat="1" ht="30.6">
      <c r="A2159" s="31" t="s">
        <v>1177</v>
      </c>
      <c r="B2159" s="31" t="s">
        <v>2569</v>
      </c>
      <c r="C2159" s="50" t="s">
        <v>2586</v>
      </c>
      <c r="D2159" s="87" t="s">
        <v>8431</v>
      </c>
      <c r="E2159" s="27" t="s">
        <v>9394</v>
      </c>
      <c r="F2159" s="31" t="str" cm="1">
        <f t="array" ref="F2159">NumLetras(H2159,2)</f>
        <v>Quince mil trescientos veintiún euros con veinticinco céntimos</v>
      </c>
      <c r="G2159" s="88">
        <v>15321.25</v>
      </c>
      <c r="H2159" s="88">
        <f t="shared" si="33"/>
        <v>15321.25</v>
      </c>
    </row>
    <row r="2160" spans="1:8" s="89" customFormat="1" ht="30.6">
      <c r="A2160" s="31" t="s">
        <v>1177</v>
      </c>
      <c r="B2160" s="31" t="s">
        <v>2569</v>
      </c>
      <c r="C2160" s="50" t="s">
        <v>2587</v>
      </c>
      <c r="D2160" s="87" t="s">
        <v>8431</v>
      </c>
      <c r="E2160" s="27" t="s">
        <v>9395</v>
      </c>
      <c r="F2160" s="31" t="str" cm="1">
        <f t="array" ref="F2160">NumLetras(H2160,2)</f>
        <v>Diecisiete mil seiscientos setenta y seis euros con veinticinco céntimos</v>
      </c>
      <c r="G2160" s="88">
        <v>17676.25</v>
      </c>
      <c r="H2160" s="88">
        <f t="shared" si="33"/>
        <v>17676.25</v>
      </c>
    </row>
    <row r="2161" spans="1:8" s="89" customFormat="1" ht="30.6">
      <c r="A2161" s="31" t="s">
        <v>1177</v>
      </c>
      <c r="B2161" s="31" t="s">
        <v>2569</v>
      </c>
      <c r="C2161" s="50" t="s">
        <v>2588</v>
      </c>
      <c r="D2161" s="87" t="s">
        <v>8431</v>
      </c>
      <c r="E2161" s="27" t="s">
        <v>9396</v>
      </c>
      <c r="F2161" s="31" t="str" cm="1">
        <f t="array" ref="F2161">NumLetras(H2161,2)</f>
        <v>Trece mil sesenta y tres euros con setenta y cinco céntimos</v>
      </c>
      <c r="G2161" s="88">
        <v>13063.75</v>
      </c>
      <c r="H2161" s="88">
        <f t="shared" si="33"/>
        <v>13063.75</v>
      </c>
    </row>
    <row r="2162" spans="1:8" s="89" customFormat="1" ht="30.6">
      <c r="A2162" s="31" t="s">
        <v>1177</v>
      </c>
      <c r="B2162" s="31" t="s">
        <v>2569</v>
      </c>
      <c r="C2162" s="50" t="s">
        <v>2589</v>
      </c>
      <c r="D2162" s="87" t="s">
        <v>8431</v>
      </c>
      <c r="E2162" s="27" t="s">
        <v>9397</v>
      </c>
      <c r="F2162" s="31" t="str" cm="1">
        <f t="array" ref="F2162">NumLetras(H2162,2)</f>
        <v>Veintisiete mil ciento cincuenta y un euros con veinticinco céntimos</v>
      </c>
      <c r="G2162" s="88">
        <v>27151.25</v>
      </c>
      <c r="H2162" s="88">
        <f t="shared" si="33"/>
        <v>27151.25</v>
      </c>
    </row>
    <row r="2163" spans="1:8" s="89" customFormat="1" ht="30.6">
      <c r="A2163" s="31" t="s">
        <v>1177</v>
      </c>
      <c r="B2163" s="31" t="s">
        <v>2569</v>
      </c>
      <c r="C2163" s="50" t="s">
        <v>2590</v>
      </c>
      <c r="D2163" s="87" t="s">
        <v>8431</v>
      </c>
      <c r="E2163" s="27" t="s">
        <v>9398</v>
      </c>
      <c r="F2163" s="31" t="str" cm="1">
        <f t="array" ref="F2163">NumLetras(H2163,2)</f>
        <v>Treinta y tres mil ochocientos cincuenta y tres euros con setenta y cinco céntimos</v>
      </c>
      <c r="G2163" s="88">
        <v>33853.75</v>
      </c>
      <c r="H2163" s="88">
        <f t="shared" si="33"/>
        <v>33853.75</v>
      </c>
    </row>
    <row r="2164" spans="1:8" s="89" customFormat="1" ht="30.6">
      <c r="A2164" s="31" t="s">
        <v>1177</v>
      </c>
      <c r="B2164" s="31" t="s">
        <v>2569</v>
      </c>
      <c r="C2164" s="50" t="s">
        <v>2591</v>
      </c>
      <c r="D2164" s="87" t="s">
        <v>8431</v>
      </c>
      <c r="E2164" s="27" t="s">
        <v>9399</v>
      </c>
      <c r="F2164" s="31" t="str" cm="1">
        <f t="array" ref="F2164">NumLetras(H2164,2)</f>
        <v>Trece mil sesenta y tres euros con setenta y cinco céntimos</v>
      </c>
      <c r="G2164" s="88">
        <v>13063.75</v>
      </c>
      <c r="H2164" s="88">
        <f t="shared" si="33"/>
        <v>13063.75</v>
      </c>
    </row>
    <row r="2165" spans="1:8" s="89" customFormat="1" ht="30.6">
      <c r="A2165" s="31" t="s">
        <v>1177</v>
      </c>
      <c r="B2165" s="31" t="s">
        <v>2569</v>
      </c>
      <c r="C2165" s="50" t="s">
        <v>2592</v>
      </c>
      <c r="D2165" s="87" t="s">
        <v>8431</v>
      </c>
      <c r="E2165" s="27" t="s">
        <v>9400</v>
      </c>
      <c r="F2165" s="31" t="str" cm="1">
        <f t="array" ref="F2165">NumLetras(H2165,2)</f>
        <v>Trece mil ochocientos veinticinco euros</v>
      </c>
      <c r="G2165" s="88">
        <v>13825</v>
      </c>
      <c r="H2165" s="88">
        <f t="shared" si="33"/>
        <v>13825</v>
      </c>
    </row>
    <row r="2166" spans="1:8" s="89" customFormat="1" ht="30.6">
      <c r="A2166" s="31" t="s">
        <v>1177</v>
      </c>
      <c r="B2166" s="31" t="s">
        <v>2569</v>
      </c>
      <c r="C2166" s="50" t="s">
        <v>2593</v>
      </c>
      <c r="D2166" s="87" t="s">
        <v>8431</v>
      </c>
      <c r="E2166" s="27" t="s">
        <v>9401</v>
      </c>
      <c r="F2166" s="31" t="str" cm="1">
        <f t="array" ref="F2166">NumLetras(H2166,2)</f>
        <v>Catorce mil quinientos cincuenta y seis euros con veinticinco céntimos</v>
      </c>
      <c r="G2166" s="88">
        <v>14556.25</v>
      </c>
      <c r="H2166" s="88">
        <f t="shared" si="33"/>
        <v>14556.25</v>
      </c>
    </row>
    <row r="2167" spans="1:8" s="89" customFormat="1" ht="30.6">
      <c r="A2167" s="31" t="s">
        <v>1177</v>
      </c>
      <c r="B2167" s="31" t="s">
        <v>2569</v>
      </c>
      <c r="C2167" s="50" t="s">
        <v>2594</v>
      </c>
      <c r="D2167" s="87" t="s">
        <v>8431</v>
      </c>
      <c r="E2167" s="27" t="s">
        <v>9402</v>
      </c>
      <c r="F2167" s="31" t="str" cm="1">
        <f t="array" ref="F2167">NumLetras(H2167,2)</f>
        <v>Dieciséis mil cuatrocientos noventa y dos euros con cincuenta céntimos</v>
      </c>
      <c r="G2167" s="88">
        <v>16492.5</v>
      </c>
      <c r="H2167" s="88">
        <f t="shared" si="33"/>
        <v>16492.5</v>
      </c>
    </row>
    <row r="2168" spans="1:8" s="89" customFormat="1" ht="30.6">
      <c r="A2168" s="31" t="s">
        <v>1177</v>
      </c>
      <c r="B2168" s="31" t="s">
        <v>2569</v>
      </c>
      <c r="C2168" s="50" t="s">
        <v>2595</v>
      </c>
      <c r="D2168" s="87" t="s">
        <v>8431</v>
      </c>
      <c r="E2168" s="27" t="s">
        <v>9403</v>
      </c>
      <c r="F2168" s="31" t="str" cm="1">
        <f t="array" ref="F2168">NumLetras(H2168,2)</f>
        <v>Dieciocho mil setenta y seis euros con veinticinco céntimos</v>
      </c>
      <c r="G2168" s="88">
        <v>18076.25</v>
      </c>
      <c r="H2168" s="88">
        <f t="shared" si="33"/>
        <v>18076.25</v>
      </c>
    </row>
    <row r="2169" spans="1:8" s="89" customFormat="1" ht="30.6">
      <c r="A2169" s="31" t="s">
        <v>1177</v>
      </c>
      <c r="B2169" s="31" t="s">
        <v>2569</v>
      </c>
      <c r="C2169" s="50" t="s">
        <v>2596</v>
      </c>
      <c r="D2169" s="87" t="s">
        <v>8431</v>
      </c>
      <c r="E2169" s="27" t="s">
        <v>9404</v>
      </c>
      <c r="F2169" s="31" t="str" cm="1">
        <f t="array" ref="F2169">NumLetras(H2169,2)</f>
        <v>Veintiún mil cuatrocientos setenta y ocho euros con setenta y cinco céntimos</v>
      </c>
      <c r="G2169" s="88">
        <v>21478.75</v>
      </c>
      <c r="H2169" s="88">
        <f t="shared" si="33"/>
        <v>21478.75</v>
      </c>
    </row>
    <row r="2170" spans="1:8" s="89" customFormat="1" ht="20.399999999999999">
      <c r="A2170" s="31" t="s">
        <v>1177</v>
      </c>
      <c r="B2170" s="31" t="s">
        <v>2569</v>
      </c>
      <c r="C2170" s="50" t="s">
        <v>2597</v>
      </c>
      <c r="D2170" s="87" t="s">
        <v>8431</v>
      </c>
      <c r="E2170" s="27" t="s">
        <v>9405</v>
      </c>
      <c r="F2170" s="31" t="str" cm="1">
        <f t="array" ref="F2170">NumLetras(H2170,2)</f>
        <v>Dos mil quinientos veinte euros con treinta y ocho céntimos</v>
      </c>
      <c r="G2170" s="88">
        <v>2520.38</v>
      </c>
      <c r="H2170" s="88">
        <f t="shared" si="33"/>
        <v>2520.38</v>
      </c>
    </row>
    <row r="2171" spans="1:8" s="89" customFormat="1" ht="20.399999999999999">
      <c r="A2171" s="31" t="s">
        <v>1177</v>
      </c>
      <c r="B2171" s="31" t="s">
        <v>2569</v>
      </c>
      <c r="C2171" s="50" t="s">
        <v>2598</v>
      </c>
      <c r="D2171" s="87" t="s">
        <v>8431</v>
      </c>
      <c r="E2171" s="27" t="s">
        <v>2599</v>
      </c>
      <c r="F2171" s="29" t="str" cm="1">
        <f t="array" ref="F2171">NumLetras(H2171,2)</f>
        <v>Diez mil euros</v>
      </c>
      <c r="G2171" s="88">
        <v>10000</v>
      </c>
      <c r="H2171" s="88">
        <f t="shared" si="33"/>
        <v>10000</v>
      </c>
    </row>
    <row r="2172" spans="1:8" s="89" customFormat="1" ht="40.799999999999997">
      <c r="A2172" s="31" t="s">
        <v>1177</v>
      </c>
      <c r="B2172" s="31" t="s">
        <v>2600</v>
      </c>
      <c r="C2172" s="50" t="s">
        <v>2601</v>
      </c>
      <c r="D2172" s="87" t="s">
        <v>8431</v>
      </c>
      <c r="E2172" s="27" t="s">
        <v>2602</v>
      </c>
      <c r="F2172" s="29" t="str" cm="1">
        <f t="array" ref="F2172">NumLetras(H2172,2)</f>
        <v>Trece mil ciento treinta euros con veinticinco céntimos</v>
      </c>
      <c r="G2172" s="88">
        <v>13130.25</v>
      </c>
      <c r="H2172" s="88">
        <f t="shared" si="33"/>
        <v>13130.25</v>
      </c>
    </row>
    <row r="2173" spans="1:8" s="89" customFormat="1" ht="20.399999999999999">
      <c r="A2173" s="31" t="s">
        <v>1177</v>
      </c>
      <c r="B2173" s="31" t="s">
        <v>2603</v>
      </c>
      <c r="C2173" s="50" t="s">
        <v>2604</v>
      </c>
      <c r="D2173" s="87" t="s">
        <v>8431</v>
      </c>
      <c r="E2173" s="27" t="s">
        <v>2605</v>
      </c>
      <c r="F2173" s="31" t="str" cm="1">
        <f t="array" ref="F2173">NumLetras(H2173,2)</f>
        <v>Veintidós mil quinientos cuarenta y dos euros con cincuenta y nueve céntimos</v>
      </c>
      <c r="G2173" s="88">
        <v>22542.59</v>
      </c>
      <c r="H2173" s="88">
        <f t="shared" si="33"/>
        <v>22542.59</v>
      </c>
    </row>
    <row r="2174" spans="1:8" s="89" customFormat="1" ht="20.399999999999999">
      <c r="A2174" s="31" t="s">
        <v>1177</v>
      </c>
      <c r="B2174" s="31" t="s">
        <v>2603</v>
      </c>
      <c r="C2174" s="50" t="s">
        <v>2606</v>
      </c>
      <c r="D2174" s="87" t="s">
        <v>8431</v>
      </c>
      <c r="E2174" s="27" t="s">
        <v>2607</v>
      </c>
      <c r="F2174" s="31" t="str" cm="1">
        <f t="array" ref="F2174">NumLetras(H2174,2)</f>
        <v>Dos mil veintisiete euros con sesenta y cinco céntimos</v>
      </c>
      <c r="G2174" s="88">
        <v>2027.65</v>
      </c>
      <c r="H2174" s="88">
        <f t="shared" si="33"/>
        <v>2027.65</v>
      </c>
    </row>
    <row r="2175" spans="1:8" s="89" customFormat="1" ht="20.399999999999999">
      <c r="A2175" s="31" t="s">
        <v>1177</v>
      </c>
      <c r="B2175" s="31" t="s">
        <v>2603</v>
      </c>
      <c r="C2175" s="50" t="s">
        <v>2608</v>
      </c>
      <c r="D2175" s="87" t="s">
        <v>8431</v>
      </c>
      <c r="E2175" s="27" t="s">
        <v>2609</v>
      </c>
      <c r="F2175" s="31" t="str" cm="1">
        <f t="array" ref="F2175">NumLetras(H2175,2)</f>
        <v>Ocho mil doscientos tres euros con trece céntimos</v>
      </c>
      <c r="G2175" s="88">
        <v>8203.1299999999992</v>
      </c>
      <c r="H2175" s="88">
        <f t="shared" si="33"/>
        <v>8203.1299999999992</v>
      </c>
    </row>
    <row r="2176" spans="1:8" s="89" customFormat="1" ht="20.399999999999999">
      <c r="A2176" s="31" t="s">
        <v>1177</v>
      </c>
      <c r="B2176" s="31" t="s">
        <v>2603</v>
      </c>
      <c r="C2176" s="50" t="s">
        <v>2610</v>
      </c>
      <c r="D2176" s="87" t="s">
        <v>8431</v>
      </c>
      <c r="E2176" s="27" t="s">
        <v>2611</v>
      </c>
      <c r="F2176" s="31" t="str" cm="1">
        <f t="array" ref="F2176">NumLetras(H2176,2)</f>
        <v>Cuatro mil ciento un euros con cincuenta y seis céntimos</v>
      </c>
      <c r="G2176" s="88">
        <v>4101.5600000000004</v>
      </c>
      <c r="H2176" s="88">
        <f t="shared" si="33"/>
        <v>4101.5600000000004</v>
      </c>
    </row>
    <row r="2177" spans="1:8" s="89" customFormat="1" ht="30.6">
      <c r="A2177" s="31" t="s">
        <v>1177</v>
      </c>
      <c r="B2177" s="31" t="s">
        <v>2612</v>
      </c>
      <c r="C2177" s="50" t="s">
        <v>2613</v>
      </c>
      <c r="D2177" s="87" t="s">
        <v>233</v>
      </c>
      <c r="E2177" s="27" t="s">
        <v>2614</v>
      </c>
      <c r="F2177" s="29" t="str" cm="1">
        <f t="array" ref="F2177">NumLetras(H2177,2)</f>
        <v>Cuarenta euros con noventa y seis céntimos</v>
      </c>
      <c r="G2177" s="88">
        <v>40.96</v>
      </c>
      <c r="H2177" s="88">
        <f t="shared" si="33"/>
        <v>40.96</v>
      </c>
    </row>
    <row r="2178" spans="1:8" s="89" customFormat="1" ht="52.95" customHeight="1">
      <c r="A2178" s="31" t="s">
        <v>1177</v>
      </c>
      <c r="B2178" s="31" t="s">
        <v>2612</v>
      </c>
      <c r="C2178" s="50" t="s">
        <v>2615</v>
      </c>
      <c r="D2178" s="87" t="s">
        <v>233</v>
      </c>
      <c r="E2178" s="27" t="s">
        <v>9619</v>
      </c>
      <c r="F2178" s="29" t="str" cm="1">
        <f t="array" ref="F2178">NumLetras(H2178,2)</f>
        <v>Cuarenta y cinco euros con dieciséis céntimos</v>
      </c>
      <c r="G2178" s="88">
        <v>45.16</v>
      </c>
      <c r="H2178" s="88">
        <f t="shared" si="33"/>
        <v>45.16</v>
      </c>
    </row>
    <row r="2179" spans="1:8" s="89" customFormat="1" ht="65.7" customHeight="1">
      <c r="A2179" s="31" t="s">
        <v>1177</v>
      </c>
      <c r="B2179" s="31" t="s">
        <v>2612</v>
      </c>
      <c r="C2179" s="50" t="s">
        <v>2616</v>
      </c>
      <c r="D2179" s="87" t="s">
        <v>233</v>
      </c>
      <c r="E2179" s="27" t="s">
        <v>2617</v>
      </c>
      <c r="F2179" s="29" t="str" cm="1">
        <f t="array" ref="F2179">NumLetras(H2179,2)</f>
        <v>Cuarenta y seis euros con veintiún céntimos</v>
      </c>
      <c r="G2179" s="88">
        <v>46.21</v>
      </c>
      <c r="H2179" s="88">
        <f t="shared" si="33"/>
        <v>46.21</v>
      </c>
    </row>
    <row r="2180" spans="1:8" s="89" customFormat="1" ht="20.399999999999999">
      <c r="A2180" s="31" t="s">
        <v>1177</v>
      </c>
      <c r="B2180" s="31" t="s">
        <v>2612</v>
      </c>
      <c r="C2180" s="50" t="s">
        <v>2618</v>
      </c>
      <c r="D2180" s="87" t="s">
        <v>2619</v>
      </c>
      <c r="E2180" s="27" t="s">
        <v>2620</v>
      </c>
      <c r="F2180" s="29" t="str" cm="1">
        <f t="array" ref="F2180">NumLetras(H2180,2)</f>
        <v>Doscientos diez euros con nueve céntimos</v>
      </c>
      <c r="G2180" s="88">
        <v>210.09</v>
      </c>
      <c r="H2180" s="88">
        <f t="shared" si="33"/>
        <v>210.09</v>
      </c>
    </row>
    <row r="2181" spans="1:8" s="89" customFormat="1" ht="20.399999999999999">
      <c r="A2181" s="31" t="s">
        <v>1177</v>
      </c>
      <c r="B2181" s="31" t="s">
        <v>2612</v>
      </c>
      <c r="C2181" s="50" t="s">
        <v>2621</v>
      </c>
      <c r="D2181" s="87" t="s">
        <v>8431</v>
      </c>
      <c r="E2181" s="27" t="s">
        <v>2622</v>
      </c>
      <c r="F2181" s="31" t="str" cm="1">
        <f t="array" ref="F2181">NumLetras(H2181,2)</f>
        <v>Ciento ochenta y siete euros con veinticinco céntimos</v>
      </c>
      <c r="G2181" s="88">
        <v>187.25</v>
      </c>
      <c r="H2181" s="88">
        <f t="shared" si="33"/>
        <v>187.25</v>
      </c>
    </row>
    <row r="2182" spans="1:8" s="89" customFormat="1" ht="20.399999999999999">
      <c r="A2182" s="31" t="s">
        <v>1177</v>
      </c>
      <c r="B2182" s="31" t="s">
        <v>2612</v>
      </c>
      <c r="C2182" s="50" t="s">
        <v>2623</v>
      </c>
      <c r="D2182" s="87" t="s">
        <v>8431</v>
      </c>
      <c r="E2182" s="27" t="s">
        <v>2624</v>
      </c>
      <c r="F2182" s="31" t="str" cm="1">
        <f t="array" ref="F2182">NumLetras(H2182,2)</f>
        <v>Cincuenta euros</v>
      </c>
      <c r="G2182" s="88">
        <v>50</v>
      </c>
      <c r="H2182" s="88">
        <f t="shared" si="33"/>
        <v>50</v>
      </c>
    </row>
    <row r="2183" spans="1:8" s="89" customFormat="1" ht="20.399999999999999">
      <c r="A2183" s="31" t="s">
        <v>1177</v>
      </c>
      <c r="B2183" s="31" t="s">
        <v>2612</v>
      </c>
      <c r="C2183" s="50" t="s">
        <v>2625</v>
      </c>
      <c r="D2183" s="87" t="s">
        <v>8431</v>
      </c>
      <c r="E2183" s="27" t="s">
        <v>2626</v>
      </c>
      <c r="F2183" s="31" t="str" cm="1">
        <f t="array" ref="F2183">NumLetras(H2183,2)</f>
        <v>Noventa y tres euros con setenta y cinco céntimos</v>
      </c>
      <c r="G2183" s="88">
        <v>93.75</v>
      </c>
      <c r="H2183" s="88">
        <f t="shared" si="33"/>
        <v>93.75</v>
      </c>
    </row>
    <row r="2184" spans="1:8" s="89" customFormat="1" ht="20.399999999999999">
      <c r="A2184" s="31" t="s">
        <v>1177</v>
      </c>
      <c r="B2184" s="31" t="s">
        <v>2612</v>
      </c>
      <c r="C2184" s="50" t="s">
        <v>2627</v>
      </c>
      <c r="D2184" s="87" t="s">
        <v>8431</v>
      </c>
      <c r="E2184" s="27" t="s">
        <v>2628</v>
      </c>
      <c r="F2184" s="31" t="str" cm="1">
        <f t="array" ref="F2184">NumLetras(H2184,2)</f>
        <v>Doscientos treinta y un euros con setenta y un céntimos</v>
      </c>
      <c r="G2184" s="88">
        <v>231.71</v>
      </c>
      <c r="H2184" s="88">
        <f t="shared" si="33"/>
        <v>231.71</v>
      </c>
    </row>
    <row r="2185" spans="1:8" s="89" customFormat="1" ht="20.399999999999999">
      <c r="A2185" s="31" t="s">
        <v>1177</v>
      </c>
      <c r="B2185" s="31" t="s">
        <v>2612</v>
      </c>
      <c r="C2185" s="50" t="s">
        <v>2629</v>
      </c>
      <c r="D2185" s="87" t="s">
        <v>8431</v>
      </c>
      <c r="E2185" s="27" t="s">
        <v>2630</v>
      </c>
      <c r="F2185" s="31" t="str" cm="1">
        <f t="array" ref="F2185">NumLetras(H2185,2)</f>
        <v>Sesenta y dos euros con cincuenta céntimos</v>
      </c>
      <c r="G2185" s="88">
        <v>62.5</v>
      </c>
      <c r="H2185" s="88">
        <f t="shared" si="33"/>
        <v>62.5</v>
      </c>
    </row>
    <row r="2186" spans="1:8" s="89" customFormat="1" ht="20.399999999999999">
      <c r="A2186" s="31" t="s">
        <v>1177</v>
      </c>
      <c r="B2186" s="31" t="s">
        <v>2612</v>
      </c>
      <c r="C2186" s="50" t="s">
        <v>2631</v>
      </c>
      <c r="D2186" s="87" t="s">
        <v>8431</v>
      </c>
      <c r="E2186" s="27" t="s">
        <v>2632</v>
      </c>
      <c r="F2186" s="31" t="str" cm="1">
        <f t="array" ref="F2186">NumLetras(H2186,2)</f>
        <v>Noventa y tres euros con setenta y cinco céntimos</v>
      </c>
      <c r="G2186" s="88">
        <v>93.75</v>
      </c>
      <c r="H2186" s="88">
        <f t="shared" si="33"/>
        <v>93.75</v>
      </c>
    </row>
    <row r="2187" spans="1:8" s="89" customFormat="1" ht="20.399999999999999">
      <c r="A2187" s="31" t="s">
        <v>1177</v>
      </c>
      <c r="B2187" s="31" t="s">
        <v>2612</v>
      </c>
      <c r="C2187" s="50" t="s">
        <v>2633</v>
      </c>
      <c r="D2187" s="87" t="s">
        <v>8431</v>
      </c>
      <c r="E2187" s="27" t="s">
        <v>2634</v>
      </c>
      <c r="F2187" s="31" t="str" cm="1">
        <f t="array" ref="F2187">NumLetras(H2187,2)</f>
        <v>Dos mil ochocientos ochenta y cinco euros con veinte céntimos</v>
      </c>
      <c r="G2187" s="88">
        <v>2885.2</v>
      </c>
      <c r="H2187" s="88">
        <f t="shared" si="33"/>
        <v>2885.2</v>
      </c>
    </row>
    <row r="2188" spans="1:8" s="89" customFormat="1" ht="20.399999999999999">
      <c r="A2188" s="31" t="s">
        <v>1177</v>
      </c>
      <c r="B2188" s="31" t="s">
        <v>2612</v>
      </c>
      <c r="C2188" s="50" t="s">
        <v>2635</v>
      </c>
      <c r="D2188" s="87" t="s">
        <v>2636</v>
      </c>
      <c r="E2188" s="27" t="s">
        <v>2637</v>
      </c>
      <c r="F2188" s="29" t="str" cm="1">
        <f t="array" ref="F2188">NumLetras(H2188,2)</f>
        <v>Treinta céntimos</v>
      </c>
      <c r="G2188" s="88">
        <v>0.3</v>
      </c>
      <c r="H2188" s="88">
        <f t="shared" si="33"/>
        <v>0.3</v>
      </c>
    </row>
    <row r="2189" spans="1:8" s="89" customFormat="1" ht="20.399999999999999">
      <c r="A2189" s="31" t="s">
        <v>1177</v>
      </c>
      <c r="B2189" s="31" t="s">
        <v>2612</v>
      </c>
      <c r="C2189" s="50" t="s">
        <v>2638</v>
      </c>
      <c r="D2189" s="87" t="s">
        <v>2636</v>
      </c>
      <c r="E2189" s="27" t="s">
        <v>2639</v>
      </c>
      <c r="F2189" s="29" t="str" cm="1">
        <f t="array" ref="F2189">NumLetras(H2189,2)</f>
        <v>Ocho céntimos</v>
      </c>
      <c r="G2189" s="88">
        <v>0.08</v>
      </c>
      <c r="H2189" s="88">
        <f t="shared" si="33"/>
        <v>0.08</v>
      </c>
    </row>
    <row r="2190" spans="1:8" s="89" customFormat="1" ht="38.4" customHeight="1">
      <c r="A2190" s="31" t="s">
        <v>1177</v>
      </c>
      <c r="B2190" s="31" t="s">
        <v>2612</v>
      </c>
      <c r="C2190" s="50" t="s">
        <v>2640</v>
      </c>
      <c r="D2190" s="87" t="s">
        <v>233</v>
      </c>
      <c r="E2190" s="27" t="s">
        <v>2641</v>
      </c>
      <c r="F2190" s="29" t="str" cm="1">
        <f t="array" ref="F2190">NumLetras(H2190,2)</f>
        <v>Cuatrocientos sesenta y seis euros con ochenta y un céntimos</v>
      </c>
      <c r="G2190" s="88">
        <v>466.81</v>
      </c>
      <c r="H2190" s="88">
        <f t="shared" si="33"/>
        <v>466.81</v>
      </c>
    </row>
    <row r="2191" spans="1:8" s="89" customFormat="1" ht="30.6">
      <c r="A2191" s="31" t="s">
        <v>1177</v>
      </c>
      <c r="B2191" s="31" t="s">
        <v>2612</v>
      </c>
      <c r="C2191" s="50" t="s">
        <v>2642</v>
      </c>
      <c r="D2191" s="87" t="s">
        <v>8431</v>
      </c>
      <c r="E2191" s="27" t="s">
        <v>2643</v>
      </c>
      <c r="F2191" s="31" t="str" cm="1">
        <f t="array" ref="F2191">NumLetras(H2191,2)</f>
        <v>Ciento treinta y siete euros con cincuenta céntimos</v>
      </c>
      <c r="G2191" s="88">
        <v>137.5</v>
      </c>
      <c r="H2191" s="88">
        <f t="shared" si="33"/>
        <v>137.5</v>
      </c>
    </row>
    <row r="2192" spans="1:8" s="89" customFormat="1" ht="30.6">
      <c r="A2192" s="31" t="s">
        <v>1177</v>
      </c>
      <c r="B2192" s="31" t="s">
        <v>2612</v>
      </c>
      <c r="C2192" s="50" t="s">
        <v>2644</v>
      </c>
      <c r="D2192" s="87" t="s">
        <v>2636</v>
      </c>
      <c r="E2192" s="27" t="s">
        <v>2645</v>
      </c>
      <c r="F2192" s="31" t="str" cm="1">
        <f t="array" ref="F2192">NumLetras(H2192,2)</f>
        <v>Siete euros con noventa y tres céntimos</v>
      </c>
      <c r="G2192" s="88">
        <v>7.93</v>
      </c>
      <c r="H2192" s="88">
        <f t="shared" si="33"/>
        <v>7.93</v>
      </c>
    </row>
    <row r="2193" spans="1:8" s="89" customFormat="1" ht="20.399999999999999">
      <c r="A2193" s="31" t="s">
        <v>1177</v>
      </c>
      <c r="B2193" s="31" t="s">
        <v>2612</v>
      </c>
      <c r="C2193" s="50" t="s">
        <v>2646</v>
      </c>
      <c r="D2193" s="87" t="s">
        <v>2636</v>
      </c>
      <c r="E2193" s="27" t="s">
        <v>10493</v>
      </c>
      <c r="F2193" s="31" t="str" cm="1">
        <f t="array" ref="F2193">NumLetras(H2193,2)</f>
        <v>Cinco euros con quince céntimos</v>
      </c>
      <c r="G2193" s="88">
        <v>5.15</v>
      </c>
      <c r="H2193" s="88">
        <f t="shared" si="33"/>
        <v>5.15</v>
      </c>
    </row>
    <row r="2194" spans="1:8" s="89" customFormat="1" ht="20.399999999999999">
      <c r="A2194" s="31" t="s">
        <v>1177</v>
      </c>
      <c r="B2194" s="31" t="s">
        <v>2612</v>
      </c>
      <c r="C2194" s="50" t="s">
        <v>2647</v>
      </c>
      <c r="D2194" s="87" t="s">
        <v>2636</v>
      </c>
      <c r="E2194" s="27" t="s">
        <v>9624</v>
      </c>
      <c r="F2194" s="31" t="str" cm="1">
        <f t="array" ref="F2194">NumLetras(H2194,2)</f>
        <v>Diez euros con setenta y tres céntimos</v>
      </c>
      <c r="G2194" s="88">
        <v>10.73</v>
      </c>
      <c r="H2194" s="88">
        <f t="shared" si="33"/>
        <v>10.73</v>
      </c>
    </row>
    <row r="2195" spans="1:8" s="89" customFormat="1" ht="20.399999999999999">
      <c r="A2195" s="31" t="s">
        <v>1177</v>
      </c>
      <c r="B2195" s="31" t="s">
        <v>2612</v>
      </c>
      <c r="C2195" s="50" t="s">
        <v>2648</v>
      </c>
      <c r="D2195" s="87" t="s">
        <v>2636</v>
      </c>
      <c r="E2195" s="27" t="s">
        <v>9620</v>
      </c>
      <c r="F2195" s="31" t="str" cm="1">
        <f t="array" ref="F2195">NumLetras(H2195,2)</f>
        <v>Dos euros con cuarenta y cuatro céntimos</v>
      </c>
      <c r="G2195" s="88">
        <v>2.44</v>
      </c>
      <c r="H2195" s="88">
        <f t="shared" si="33"/>
        <v>2.44</v>
      </c>
    </row>
    <row r="2196" spans="1:8" s="89" customFormat="1" ht="20.399999999999999">
      <c r="A2196" s="31" t="s">
        <v>1177</v>
      </c>
      <c r="B2196" s="31" t="s">
        <v>2612</v>
      </c>
      <c r="C2196" s="50" t="s">
        <v>2649</v>
      </c>
      <c r="D2196" s="87" t="s">
        <v>2636</v>
      </c>
      <c r="E2196" s="27" t="s">
        <v>10494</v>
      </c>
      <c r="F2196" s="31" t="str" cm="1">
        <f t="array" ref="F2196">NumLetras(H2196,2)</f>
        <v>Catorce euros con cuarenta y nueve céntimos</v>
      </c>
      <c r="G2196" s="88">
        <v>14.49</v>
      </c>
      <c r="H2196" s="88">
        <f t="shared" si="33"/>
        <v>14.49</v>
      </c>
    </row>
    <row r="2197" spans="1:8" s="89" customFormat="1" ht="20.399999999999999">
      <c r="A2197" s="31" t="s">
        <v>1177</v>
      </c>
      <c r="B2197" s="31" t="s">
        <v>2612</v>
      </c>
      <c r="C2197" s="50" t="s">
        <v>2650</v>
      </c>
      <c r="D2197" s="87" t="s">
        <v>8431</v>
      </c>
      <c r="E2197" s="27" t="s">
        <v>2651</v>
      </c>
      <c r="F2197" s="31" t="str" cm="1">
        <f t="array" ref="F2197">NumLetras(H2197,2)</f>
        <v>Veintiocho euros con noventa y tres céntimos</v>
      </c>
      <c r="G2197" s="88">
        <v>28.93</v>
      </c>
      <c r="H2197" s="88">
        <f t="shared" si="33"/>
        <v>28.93</v>
      </c>
    </row>
    <row r="2198" spans="1:8" s="89" customFormat="1" ht="20.399999999999999">
      <c r="A2198" s="31" t="s">
        <v>1177</v>
      </c>
      <c r="B2198" s="31" t="s">
        <v>2612</v>
      </c>
      <c r="C2198" s="50" t="s">
        <v>2652</v>
      </c>
      <c r="D2198" s="87" t="s">
        <v>8431</v>
      </c>
      <c r="E2198" s="27" t="s">
        <v>2653</v>
      </c>
      <c r="F2198" s="31" t="str" cm="1">
        <f t="array" ref="F2198">NumLetras(H2198,2)</f>
        <v>Once euros con sesenta y cinco céntimos</v>
      </c>
      <c r="G2198" s="88">
        <v>11.65</v>
      </c>
      <c r="H2198" s="88">
        <f t="shared" si="33"/>
        <v>11.65</v>
      </c>
    </row>
    <row r="2199" spans="1:8" s="89" customFormat="1" ht="20.399999999999999">
      <c r="A2199" s="31" t="s">
        <v>1177</v>
      </c>
      <c r="B2199" s="31" t="s">
        <v>2612</v>
      </c>
      <c r="C2199" s="50" t="s">
        <v>2654</v>
      </c>
      <c r="D2199" s="87" t="s">
        <v>2619</v>
      </c>
      <c r="E2199" s="27" t="s">
        <v>2655</v>
      </c>
      <c r="F2199" s="31" t="str" cm="1">
        <f t="array" ref="F2199">NumLetras(H2199,2)</f>
        <v>Sesenta y ocho euros con veinticinco céntimos</v>
      </c>
      <c r="G2199" s="88">
        <v>68.25</v>
      </c>
      <c r="H2199" s="88">
        <f t="shared" si="33"/>
        <v>68.25</v>
      </c>
    </row>
    <row r="2200" spans="1:8" s="89" customFormat="1" ht="20.399999999999999">
      <c r="A2200" s="31" t="s">
        <v>1177</v>
      </c>
      <c r="B2200" s="31" t="s">
        <v>2612</v>
      </c>
      <c r="C2200" s="50" t="s">
        <v>2656</v>
      </c>
      <c r="D2200" s="87" t="s">
        <v>8431</v>
      </c>
      <c r="E2200" s="27" t="s">
        <v>9490</v>
      </c>
      <c r="F2200" s="31" t="str" cm="1">
        <f t="array" ref="F2200">NumLetras(H2200,2)</f>
        <v>Noventa y un euros con trece céntimos</v>
      </c>
      <c r="G2200" s="88">
        <v>91.13</v>
      </c>
      <c r="H2200" s="88">
        <f t="shared" si="33"/>
        <v>91.13</v>
      </c>
    </row>
    <row r="2201" spans="1:8" s="89" customFormat="1" ht="20.399999999999999">
      <c r="A2201" s="31" t="s">
        <v>1177</v>
      </c>
      <c r="B2201" s="31" t="s">
        <v>2612</v>
      </c>
      <c r="C2201" s="50" t="s">
        <v>2657</v>
      </c>
      <c r="D2201" s="87" t="s">
        <v>8431</v>
      </c>
      <c r="E2201" s="27" t="s">
        <v>9491</v>
      </c>
      <c r="F2201" s="31" t="str" cm="1">
        <f t="array" ref="F2201">NumLetras(H2201,2)</f>
        <v>Sesenta y ocho euros con sesenta y seis céntimos</v>
      </c>
      <c r="G2201" s="88">
        <v>68.66</v>
      </c>
      <c r="H2201" s="88">
        <f t="shared" si="33"/>
        <v>68.66</v>
      </c>
    </row>
    <row r="2202" spans="1:8" s="89" customFormat="1" ht="20.399999999999999">
      <c r="A2202" s="31" t="s">
        <v>1177</v>
      </c>
      <c r="B2202" s="31" t="s">
        <v>2612</v>
      </c>
      <c r="C2202" s="50" t="s">
        <v>2658</v>
      </c>
      <c r="D2202" s="87" t="s">
        <v>8431</v>
      </c>
      <c r="E2202" s="27" t="s">
        <v>9621</v>
      </c>
      <c r="F2202" s="31" t="str" cm="1">
        <f t="array" ref="F2202">NumLetras(H2202,2)</f>
        <v>Setenta y dos euros con setenta y seis céntimos</v>
      </c>
      <c r="G2202" s="88">
        <v>72.760000000000005</v>
      </c>
      <c r="H2202" s="88">
        <f t="shared" ref="H2202:H2265" si="34">G2202*(1-$H$2)</f>
        <v>72.760000000000005</v>
      </c>
    </row>
    <row r="2203" spans="1:8" s="89" customFormat="1" ht="20.399999999999999">
      <c r="A2203" s="31" t="s">
        <v>1177</v>
      </c>
      <c r="B2203" s="31" t="s">
        <v>2612</v>
      </c>
      <c r="C2203" s="50" t="s">
        <v>2659</v>
      </c>
      <c r="D2203" s="87" t="s">
        <v>2619</v>
      </c>
      <c r="E2203" s="27" t="s">
        <v>2660</v>
      </c>
      <c r="F2203" s="31" t="str" cm="1">
        <f t="array" ref="F2203">NumLetras(H2203,2)</f>
        <v>Ochenta y nueve euros con veintitrés céntimos</v>
      </c>
      <c r="G2203" s="88">
        <v>89.23</v>
      </c>
      <c r="H2203" s="88">
        <f t="shared" si="34"/>
        <v>89.23</v>
      </c>
    </row>
    <row r="2204" spans="1:8" s="89" customFormat="1" ht="20.399999999999999">
      <c r="A2204" s="31" t="s">
        <v>1177</v>
      </c>
      <c r="B2204" s="31" t="s">
        <v>2612</v>
      </c>
      <c r="C2204" s="50" t="s">
        <v>2661</v>
      </c>
      <c r="D2204" s="87" t="s">
        <v>2619</v>
      </c>
      <c r="E2204" s="27" t="s">
        <v>2662</v>
      </c>
      <c r="F2204" s="31" t="str" cm="1">
        <f t="array" ref="F2204">NumLetras(H2204,2)</f>
        <v>Ochenta y siete euros con seis céntimos</v>
      </c>
      <c r="G2204" s="88">
        <v>87.06</v>
      </c>
      <c r="H2204" s="88">
        <f t="shared" si="34"/>
        <v>87.06</v>
      </c>
    </row>
    <row r="2205" spans="1:8" s="89" customFormat="1" ht="20.399999999999999">
      <c r="A2205" s="31" t="s">
        <v>1177</v>
      </c>
      <c r="B2205" s="31" t="s">
        <v>2612</v>
      </c>
      <c r="C2205" s="50" t="s">
        <v>2663</v>
      </c>
      <c r="D2205" s="87" t="s">
        <v>2619</v>
      </c>
      <c r="E2205" s="27" t="s">
        <v>2664</v>
      </c>
      <c r="F2205" s="31" t="str" cm="1">
        <f t="array" ref="F2205">NumLetras(H2205,2)</f>
        <v>Noventa y un euros con once céntimos</v>
      </c>
      <c r="G2205" s="88">
        <v>91.11</v>
      </c>
      <c r="H2205" s="88">
        <f t="shared" si="34"/>
        <v>91.11</v>
      </c>
    </row>
    <row r="2206" spans="1:8" s="89" customFormat="1" ht="20.399999999999999">
      <c r="A2206" s="31" t="s">
        <v>1177</v>
      </c>
      <c r="B2206" s="31" t="s">
        <v>2612</v>
      </c>
      <c r="C2206" s="50" t="s">
        <v>2665</v>
      </c>
      <c r="D2206" s="87" t="s">
        <v>2619</v>
      </c>
      <c r="E2206" s="27" t="s">
        <v>2666</v>
      </c>
      <c r="F2206" s="31" t="str" cm="1">
        <f t="array" ref="F2206">NumLetras(H2206,2)</f>
        <v>Ochenta y cinco euros con setenta y tres céntimos</v>
      </c>
      <c r="G2206" s="88">
        <v>85.73</v>
      </c>
      <c r="H2206" s="88">
        <f t="shared" si="34"/>
        <v>85.73</v>
      </c>
    </row>
    <row r="2207" spans="1:8" s="89" customFormat="1" ht="20.399999999999999">
      <c r="A2207" s="31" t="s">
        <v>1177</v>
      </c>
      <c r="B2207" s="31" t="s">
        <v>2612</v>
      </c>
      <c r="C2207" s="50" t="s">
        <v>2667</v>
      </c>
      <c r="D2207" s="87" t="s">
        <v>2619</v>
      </c>
      <c r="E2207" s="27" t="s">
        <v>2668</v>
      </c>
      <c r="F2207" s="31" t="str" cm="1">
        <f t="array" ref="F2207">NumLetras(H2207,2)</f>
        <v>Ciento cuarenta y cuatro euros con seis céntimos</v>
      </c>
      <c r="G2207" s="88">
        <v>144.06</v>
      </c>
      <c r="H2207" s="88">
        <f t="shared" si="34"/>
        <v>144.06</v>
      </c>
    </row>
    <row r="2208" spans="1:8" s="89" customFormat="1" ht="20.399999999999999">
      <c r="A2208" s="31" t="s">
        <v>1177</v>
      </c>
      <c r="B2208" s="31" t="s">
        <v>2612</v>
      </c>
      <c r="C2208" s="50" t="s">
        <v>2669</v>
      </c>
      <c r="D2208" s="87" t="s">
        <v>2619</v>
      </c>
      <c r="E2208" s="27" t="s">
        <v>10918</v>
      </c>
      <c r="F2208" s="31" t="str" cm="1">
        <f t="array" ref="F2208">NumLetras(H2208,2)</f>
        <v>Doscientos euros</v>
      </c>
      <c r="G2208" s="88">
        <v>200</v>
      </c>
      <c r="H2208" s="88">
        <f t="shared" si="34"/>
        <v>200</v>
      </c>
    </row>
    <row r="2209" spans="1:8" s="89" customFormat="1" ht="20.399999999999999">
      <c r="A2209" s="31" t="s">
        <v>1177</v>
      </c>
      <c r="B2209" s="31" t="s">
        <v>2612</v>
      </c>
      <c r="C2209" s="50" t="s">
        <v>2670</v>
      </c>
      <c r="D2209" s="87" t="s">
        <v>8431</v>
      </c>
      <c r="E2209" s="27" t="s">
        <v>10495</v>
      </c>
      <c r="F2209" s="29" t="str" cm="1">
        <f t="array" ref="F2209">NumLetras(H2209,2)</f>
        <v>Ciento ocho euros con cincuenta y tres céntimos</v>
      </c>
      <c r="G2209" s="88">
        <v>108.53</v>
      </c>
      <c r="H2209" s="88">
        <f t="shared" si="34"/>
        <v>108.53</v>
      </c>
    </row>
    <row r="2210" spans="1:8" s="89" customFormat="1" ht="20.399999999999999">
      <c r="A2210" s="31" t="s">
        <v>1177</v>
      </c>
      <c r="B2210" s="31" t="s">
        <v>2612</v>
      </c>
      <c r="C2210" s="50" t="s">
        <v>2671</v>
      </c>
      <c r="D2210" s="87" t="s">
        <v>233</v>
      </c>
      <c r="E2210" s="27" t="s">
        <v>2672</v>
      </c>
      <c r="F2210" s="29" t="str" cm="1">
        <f t="array" ref="F2210">NumLetras(H2210,2)</f>
        <v>Treinta euros con cuarenta y seis céntimos</v>
      </c>
      <c r="G2210" s="88">
        <v>30.46</v>
      </c>
      <c r="H2210" s="88">
        <f t="shared" si="34"/>
        <v>30.46</v>
      </c>
    </row>
    <row r="2211" spans="1:8" s="89" customFormat="1" ht="20.399999999999999">
      <c r="A2211" s="31" t="s">
        <v>1177</v>
      </c>
      <c r="B2211" s="31" t="s">
        <v>2612</v>
      </c>
      <c r="C2211" s="50" t="s">
        <v>2673</v>
      </c>
      <c r="D2211" s="87" t="s">
        <v>233</v>
      </c>
      <c r="E2211" s="27" t="s">
        <v>2674</v>
      </c>
      <c r="F2211" s="29" t="str" cm="1">
        <f t="array" ref="F2211">NumLetras(H2211,2)</f>
        <v>Sesenta y siete euros con veintitrés céntimos</v>
      </c>
      <c r="G2211" s="88">
        <v>67.23</v>
      </c>
      <c r="H2211" s="88">
        <f t="shared" si="34"/>
        <v>67.23</v>
      </c>
    </row>
    <row r="2212" spans="1:8" s="89" customFormat="1" ht="20.399999999999999">
      <c r="A2212" s="31" t="s">
        <v>1177</v>
      </c>
      <c r="B2212" s="31" t="s">
        <v>2612</v>
      </c>
      <c r="C2212" s="50" t="s">
        <v>2675</v>
      </c>
      <c r="D2212" s="87" t="s">
        <v>233</v>
      </c>
      <c r="E2212" s="27" t="s">
        <v>2676</v>
      </c>
      <c r="F2212" s="29" t="str" cm="1">
        <f t="array" ref="F2212">NumLetras(H2212,2)</f>
        <v>Noventa y cuatro euros con cincuenta y cuatro céntimos</v>
      </c>
      <c r="G2212" s="88">
        <v>94.54</v>
      </c>
      <c r="H2212" s="88">
        <f t="shared" si="34"/>
        <v>94.54</v>
      </c>
    </row>
    <row r="2213" spans="1:8" s="89" customFormat="1" ht="20.399999999999999">
      <c r="A2213" s="31" t="s">
        <v>1177</v>
      </c>
      <c r="B2213" s="31" t="s">
        <v>2612</v>
      </c>
      <c r="C2213" s="50" t="s">
        <v>2677</v>
      </c>
      <c r="D2213" s="87" t="s">
        <v>8431</v>
      </c>
      <c r="E2213" s="27" t="s">
        <v>2678</v>
      </c>
      <c r="F2213" s="29" t="str" cm="1">
        <f t="array" ref="F2213">NumLetras(H2213,2)</f>
        <v>Ciento veintiséis euros con cinco céntimos</v>
      </c>
      <c r="G2213" s="88">
        <v>126.05</v>
      </c>
      <c r="H2213" s="88">
        <f t="shared" si="34"/>
        <v>126.05</v>
      </c>
    </row>
    <row r="2214" spans="1:8" s="89" customFormat="1" ht="38.4" customHeight="1">
      <c r="A2214" s="31" t="s">
        <v>1177</v>
      </c>
      <c r="B2214" s="31" t="s">
        <v>2612</v>
      </c>
      <c r="C2214" s="50" t="s">
        <v>2679</v>
      </c>
      <c r="D2214" s="87" t="s">
        <v>2636</v>
      </c>
      <c r="E2214" s="27" t="s">
        <v>2680</v>
      </c>
      <c r="F2214" s="29" t="str" cm="1">
        <f t="array" ref="F2214">NumLetras(H2214,2)</f>
        <v>Siete euros con treinta y cinco céntimos</v>
      </c>
      <c r="G2214" s="88">
        <v>7.35</v>
      </c>
      <c r="H2214" s="88">
        <f t="shared" si="34"/>
        <v>7.35</v>
      </c>
    </row>
    <row r="2215" spans="1:8" s="89" customFormat="1" ht="30.6">
      <c r="A2215" s="31" t="s">
        <v>1177</v>
      </c>
      <c r="B2215" s="31" t="s">
        <v>2612</v>
      </c>
      <c r="C2215" s="50" t="s">
        <v>2681</v>
      </c>
      <c r="D2215" s="87" t="s">
        <v>2636</v>
      </c>
      <c r="E2215" s="27" t="s">
        <v>2682</v>
      </c>
      <c r="F2215" s="29" t="str" cm="1">
        <f t="array" ref="F2215">NumLetras(H2215,2)</f>
        <v>Tres euros con quince céntimos</v>
      </c>
      <c r="G2215" s="88">
        <v>3.15</v>
      </c>
      <c r="H2215" s="88">
        <f t="shared" si="34"/>
        <v>3.15</v>
      </c>
    </row>
    <row r="2216" spans="1:8" s="89" customFormat="1" ht="39" customHeight="1">
      <c r="A2216" s="31" t="s">
        <v>1177</v>
      </c>
      <c r="B2216" s="31" t="s">
        <v>2612</v>
      </c>
      <c r="C2216" s="50" t="s">
        <v>2683</v>
      </c>
      <c r="D2216" s="87" t="s">
        <v>2636</v>
      </c>
      <c r="E2216" s="27" t="s">
        <v>2684</v>
      </c>
      <c r="F2216" s="29" t="str" cm="1">
        <f t="array" ref="F2216">NumLetras(H2216,2)</f>
        <v>Siete euros con treinta y cinco céntimos</v>
      </c>
      <c r="G2216" s="88">
        <v>7.35</v>
      </c>
      <c r="H2216" s="88">
        <f t="shared" si="34"/>
        <v>7.35</v>
      </c>
    </row>
    <row r="2217" spans="1:8" s="89" customFormat="1" ht="30.6">
      <c r="A2217" s="31" t="s">
        <v>1177</v>
      </c>
      <c r="B2217" s="31" t="s">
        <v>2612</v>
      </c>
      <c r="C2217" s="50" t="s">
        <v>2685</v>
      </c>
      <c r="D2217" s="87" t="s">
        <v>2636</v>
      </c>
      <c r="E2217" s="27" t="s">
        <v>2686</v>
      </c>
      <c r="F2217" s="29" t="str" cm="1">
        <f t="array" ref="F2217">NumLetras(H2217,2)</f>
        <v>Tres euros con quince céntimos</v>
      </c>
      <c r="G2217" s="88">
        <v>3.15</v>
      </c>
      <c r="H2217" s="88">
        <f t="shared" si="34"/>
        <v>3.15</v>
      </c>
    </row>
    <row r="2218" spans="1:8" s="89" customFormat="1" ht="20.399999999999999">
      <c r="A2218" s="31" t="s">
        <v>1177</v>
      </c>
      <c r="B2218" s="31" t="s">
        <v>2612</v>
      </c>
      <c r="C2218" s="50" t="s">
        <v>2687</v>
      </c>
      <c r="D2218" s="87" t="s">
        <v>8431</v>
      </c>
      <c r="E2218" s="27" t="s">
        <v>2688</v>
      </c>
      <c r="F2218" s="29" t="str" cm="1">
        <f t="array" ref="F2218">NumLetras(H2218,2)</f>
        <v>Seis mil setecientos treinta y siete euros con sesenta céntimos</v>
      </c>
      <c r="G2218" s="88">
        <v>6737.6</v>
      </c>
      <c r="H2218" s="88">
        <f t="shared" si="34"/>
        <v>6737.6</v>
      </c>
    </row>
    <row r="2219" spans="1:8" s="89" customFormat="1" ht="20.399999999999999">
      <c r="A2219" s="31" t="s">
        <v>1177</v>
      </c>
      <c r="B2219" s="31" t="s">
        <v>2612</v>
      </c>
      <c r="C2219" s="50" t="s">
        <v>2689</v>
      </c>
      <c r="D2219" s="87" t="s">
        <v>8431</v>
      </c>
      <c r="E2219" s="27" t="s">
        <v>2690</v>
      </c>
      <c r="F2219" s="29" t="str" cm="1">
        <f t="array" ref="F2219">NumLetras(H2219,2)</f>
        <v>Cuarenta y cuatro euros con treinta y ocho céntimos</v>
      </c>
      <c r="G2219" s="88">
        <v>44.38</v>
      </c>
      <c r="H2219" s="88">
        <f t="shared" si="34"/>
        <v>44.38</v>
      </c>
    </row>
    <row r="2220" spans="1:8" s="89" customFormat="1" ht="40.799999999999997">
      <c r="A2220" s="31" t="s">
        <v>1177</v>
      </c>
      <c r="B2220" s="31" t="s">
        <v>2612</v>
      </c>
      <c r="C2220" s="50" t="s">
        <v>2691</v>
      </c>
      <c r="D2220" s="87" t="s">
        <v>8431</v>
      </c>
      <c r="E2220" s="27" t="s">
        <v>2692</v>
      </c>
      <c r="F2220" s="29" t="str" cm="1">
        <f t="array" ref="F2220">NumLetras(H2220,2)</f>
        <v>Mil cien euros</v>
      </c>
      <c r="G2220" s="88">
        <v>1100</v>
      </c>
      <c r="H2220" s="88">
        <f t="shared" si="34"/>
        <v>1100</v>
      </c>
    </row>
    <row r="2221" spans="1:8" s="89" customFormat="1" ht="40.799999999999997">
      <c r="A2221" s="31" t="s">
        <v>1177</v>
      </c>
      <c r="B2221" s="31" t="s">
        <v>2612</v>
      </c>
      <c r="C2221" s="50" t="s">
        <v>2693</v>
      </c>
      <c r="D2221" s="87" t="s">
        <v>8431</v>
      </c>
      <c r="E2221" s="27" t="s">
        <v>2694</v>
      </c>
      <c r="F2221" s="29" t="str" cm="1">
        <f t="array" ref="F2221">NumLetras(H2221,2)</f>
        <v>Mil cien euros</v>
      </c>
      <c r="G2221" s="88">
        <v>1100</v>
      </c>
      <c r="H2221" s="88">
        <f t="shared" si="34"/>
        <v>1100</v>
      </c>
    </row>
    <row r="2222" spans="1:8" s="89" customFormat="1" ht="20.399999999999999">
      <c r="A2222" s="31" t="s">
        <v>1177</v>
      </c>
      <c r="B2222" s="31" t="s">
        <v>2612</v>
      </c>
      <c r="C2222" s="50" t="s">
        <v>2695</v>
      </c>
      <c r="D2222" s="87" t="s">
        <v>8431</v>
      </c>
      <c r="E2222" s="27" t="s">
        <v>2696</v>
      </c>
      <c r="F2222" s="29" t="str" cm="1">
        <f t="array" ref="F2222">NumLetras(H2222,2)</f>
        <v>Dos mil seiscientos veintitrés euros con sesenta céntimos</v>
      </c>
      <c r="G2222" s="88">
        <v>2623.6</v>
      </c>
      <c r="H2222" s="88">
        <f t="shared" si="34"/>
        <v>2623.6</v>
      </c>
    </row>
    <row r="2223" spans="1:8" s="89" customFormat="1" ht="20.399999999999999">
      <c r="A2223" s="31" t="s">
        <v>1177</v>
      </c>
      <c r="B2223" s="31" t="s">
        <v>2612</v>
      </c>
      <c r="C2223" s="50" t="s">
        <v>2697</v>
      </c>
      <c r="D2223" s="87" t="s">
        <v>8431</v>
      </c>
      <c r="E2223" s="27" t="s">
        <v>2698</v>
      </c>
      <c r="F2223" s="29" t="str" cm="1">
        <f t="array" ref="F2223">NumLetras(H2223,2)</f>
        <v>Tres mil setecientos veintiocho euros con cuarenta y tres céntimos</v>
      </c>
      <c r="G2223" s="88">
        <v>3728.43</v>
      </c>
      <c r="H2223" s="88">
        <f t="shared" si="34"/>
        <v>3728.43</v>
      </c>
    </row>
    <row r="2224" spans="1:8" s="89" customFormat="1" ht="40.799999999999997">
      <c r="A2224" s="31" t="s">
        <v>1177</v>
      </c>
      <c r="B2224" s="31" t="s">
        <v>2612</v>
      </c>
      <c r="C2224" s="50" t="s">
        <v>2699</v>
      </c>
      <c r="D2224" s="87" t="s">
        <v>8431</v>
      </c>
      <c r="E2224" s="27" t="s">
        <v>2700</v>
      </c>
      <c r="F2224" s="31" t="str" cm="1">
        <f t="array" ref="F2224">NumLetras(H2224,2)</f>
        <v>Cuatrocientos treinta y ocho euros con setenta y nueve céntimos</v>
      </c>
      <c r="G2224" s="88">
        <v>438.79</v>
      </c>
      <c r="H2224" s="88">
        <f t="shared" si="34"/>
        <v>438.79</v>
      </c>
    </row>
    <row r="2225" spans="1:8" s="89" customFormat="1" ht="20.399999999999999">
      <c r="A2225" s="31" t="s">
        <v>1177</v>
      </c>
      <c r="B2225" s="31" t="s">
        <v>2612</v>
      </c>
      <c r="C2225" s="50" t="s">
        <v>2701</v>
      </c>
      <c r="D2225" s="87" t="s">
        <v>8431</v>
      </c>
      <c r="E2225" s="27" t="s">
        <v>2702</v>
      </c>
      <c r="F2225" s="29" t="str" cm="1">
        <f t="array" ref="F2225">NumLetras(H2225,2)</f>
        <v>Setenta euros con trece céntimos</v>
      </c>
      <c r="G2225" s="88">
        <v>70.13</v>
      </c>
      <c r="H2225" s="88">
        <f t="shared" si="34"/>
        <v>70.13</v>
      </c>
    </row>
    <row r="2226" spans="1:8" s="89" customFormat="1" ht="20.399999999999999">
      <c r="A2226" s="31" t="s">
        <v>1177</v>
      </c>
      <c r="B2226" s="31" t="s">
        <v>2612</v>
      </c>
      <c r="C2226" s="50" t="s">
        <v>2703</v>
      </c>
      <c r="D2226" s="87" t="s">
        <v>8431</v>
      </c>
      <c r="E2226" s="27" t="s">
        <v>2704</v>
      </c>
      <c r="F2226" s="29" t="str" cm="1">
        <f t="array" ref="F2226">NumLetras(H2226,2)</f>
        <v>Veintitrés euros con ochenta y ocho céntimos</v>
      </c>
      <c r="G2226" s="88">
        <v>23.88</v>
      </c>
      <c r="H2226" s="88">
        <f t="shared" si="34"/>
        <v>23.88</v>
      </c>
    </row>
    <row r="2227" spans="1:8" s="89" customFormat="1" ht="20.399999999999999">
      <c r="A2227" s="31" t="s">
        <v>1177</v>
      </c>
      <c r="B2227" s="31" t="s">
        <v>2612</v>
      </c>
      <c r="C2227" s="50" t="s">
        <v>2705</v>
      </c>
      <c r="D2227" s="87" t="s">
        <v>8431</v>
      </c>
      <c r="E2227" s="27" t="s">
        <v>2706</v>
      </c>
      <c r="F2227" s="29" t="str" cm="1">
        <f t="array" ref="F2227">NumLetras(H2227,2)</f>
        <v>Veintitrés euros con diez céntimos</v>
      </c>
      <c r="G2227" s="88">
        <v>23.1</v>
      </c>
      <c r="H2227" s="88">
        <f t="shared" si="34"/>
        <v>23.1</v>
      </c>
    </row>
    <row r="2228" spans="1:8" s="89" customFormat="1" ht="122.4">
      <c r="A2228" s="31" t="s">
        <v>1177</v>
      </c>
      <c r="B2228" s="31" t="s">
        <v>2707</v>
      </c>
      <c r="C2228" s="31" t="s">
        <v>2708</v>
      </c>
      <c r="D2228" s="31" t="s">
        <v>8431</v>
      </c>
      <c r="E2228" s="27" t="s">
        <v>10731</v>
      </c>
      <c r="F2228" s="29" t="str" cm="1">
        <f t="array" ref="F2228">NumLetras(H2228,2)</f>
        <v>Trece mil ciento tres euros con veinticuatro céntimos</v>
      </c>
      <c r="G2228" s="88">
        <v>13103.24</v>
      </c>
      <c r="H2228" s="88">
        <f t="shared" si="34"/>
        <v>13103.24</v>
      </c>
    </row>
    <row r="2229" spans="1:8" s="89" customFormat="1" ht="122.4">
      <c r="A2229" s="31" t="s">
        <v>1177</v>
      </c>
      <c r="B2229" s="31" t="s">
        <v>2707</v>
      </c>
      <c r="C2229" s="31" t="s">
        <v>2709</v>
      </c>
      <c r="D2229" s="31" t="s">
        <v>8431</v>
      </c>
      <c r="E2229" s="27" t="s">
        <v>10732</v>
      </c>
      <c r="F2229" s="29" t="str" cm="1">
        <f t="array" ref="F2229">NumLetras(H2229,2)</f>
        <v>Veinte mil ochocientos un euros con noventa y nueve céntimos</v>
      </c>
      <c r="G2229" s="88">
        <v>20801.990000000002</v>
      </c>
      <c r="H2229" s="88">
        <f t="shared" si="34"/>
        <v>20801.990000000002</v>
      </c>
    </row>
    <row r="2230" spans="1:8" s="89" customFormat="1" ht="71.400000000000006">
      <c r="A2230" s="31" t="s">
        <v>1177</v>
      </c>
      <c r="B2230" s="31" t="s">
        <v>2707</v>
      </c>
      <c r="C2230" s="31" t="s">
        <v>2710</v>
      </c>
      <c r="D2230" s="31" t="s">
        <v>8431</v>
      </c>
      <c r="E2230" s="27" t="s">
        <v>10733</v>
      </c>
      <c r="F2230" s="29" t="str" cm="1">
        <f t="array" ref="F2230">NumLetras(H2230,2)</f>
        <v>Veintidós mil ciento treinta y cuatro euros</v>
      </c>
      <c r="G2230" s="88">
        <v>22134</v>
      </c>
      <c r="H2230" s="88">
        <f t="shared" si="34"/>
        <v>22134</v>
      </c>
    </row>
    <row r="2231" spans="1:8" s="89" customFormat="1" ht="71.400000000000006">
      <c r="A2231" s="31" t="s">
        <v>1177</v>
      </c>
      <c r="B2231" s="31" t="s">
        <v>2707</v>
      </c>
      <c r="C2231" s="31" t="s">
        <v>2711</v>
      </c>
      <c r="D2231" s="31" t="s">
        <v>8431</v>
      </c>
      <c r="E2231" s="27" t="s">
        <v>10734</v>
      </c>
      <c r="F2231" s="29" t="str" cm="1">
        <f t="array" ref="F2231">NumLetras(H2231,2)</f>
        <v>Veintiún mil ochocientos once euros con trece céntimos</v>
      </c>
      <c r="G2231" s="88">
        <v>21811.13</v>
      </c>
      <c r="H2231" s="88">
        <f t="shared" si="34"/>
        <v>21811.13</v>
      </c>
    </row>
    <row r="2232" spans="1:8" s="89" customFormat="1" ht="71.400000000000006">
      <c r="A2232" s="31" t="s">
        <v>1177</v>
      </c>
      <c r="B2232" s="31" t="s">
        <v>2707</v>
      </c>
      <c r="C2232" s="31" t="s">
        <v>2712</v>
      </c>
      <c r="D2232" s="31" t="s">
        <v>8431</v>
      </c>
      <c r="E2232" s="27" t="s">
        <v>10735</v>
      </c>
      <c r="F2232" s="29" t="str" cm="1">
        <f t="array" ref="F2232">NumLetras(H2232,2)</f>
        <v>Once mil setecientos treinta y tres euros con setenta y cinco céntimos</v>
      </c>
      <c r="G2232" s="88">
        <v>11733.75</v>
      </c>
      <c r="H2232" s="88">
        <f t="shared" si="34"/>
        <v>11733.75</v>
      </c>
    </row>
    <row r="2233" spans="1:8" s="89" customFormat="1" ht="71.400000000000006">
      <c r="A2233" s="31" t="s">
        <v>1177</v>
      </c>
      <c r="B2233" s="31" t="s">
        <v>2707</v>
      </c>
      <c r="C2233" s="31" t="s">
        <v>2713</v>
      </c>
      <c r="D2233" s="31" t="s">
        <v>8431</v>
      </c>
      <c r="E2233" s="27" t="s">
        <v>10736</v>
      </c>
      <c r="F2233" s="29" t="str" cm="1">
        <f t="array" ref="F2233">NumLetras(H2233,2)</f>
        <v>Once mil sesenta euros con cuarenta y cuatro céntimos</v>
      </c>
      <c r="G2233" s="88">
        <v>11060.44</v>
      </c>
      <c r="H2233" s="88">
        <f t="shared" si="34"/>
        <v>11060.44</v>
      </c>
    </row>
    <row r="2234" spans="1:8" s="89" customFormat="1" ht="71.400000000000006">
      <c r="A2234" s="31" t="s">
        <v>1177</v>
      </c>
      <c r="B2234" s="31" t="s">
        <v>2707</v>
      </c>
      <c r="C2234" s="31" t="s">
        <v>2714</v>
      </c>
      <c r="D2234" s="31" t="s">
        <v>8431</v>
      </c>
      <c r="E2234" s="27" t="s">
        <v>9625</v>
      </c>
      <c r="F2234" s="29" t="str" cm="1">
        <f t="array" ref="F2234">NumLetras(H2234,2)</f>
        <v>Treinta y seis mil setecientos diez euros con sesenta y tres céntimos</v>
      </c>
      <c r="G2234" s="88">
        <v>36710.629999999997</v>
      </c>
      <c r="H2234" s="88">
        <f t="shared" si="34"/>
        <v>36710.629999999997</v>
      </c>
    </row>
    <row r="2235" spans="1:8" s="89" customFormat="1" ht="71.400000000000006">
      <c r="A2235" s="31" t="s">
        <v>1177</v>
      </c>
      <c r="B2235" s="31" t="s">
        <v>2707</v>
      </c>
      <c r="C2235" s="31" t="s">
        <v>2715</v>
      </c>
      <c r="D2235" s="31" t="s">
        <v>8431</v>
      </c>
      <c r="E2235" s="27" t="s">
        <v>10496</v>
      </c>
      <c r="F2235" s="29" t="str" cm="1">
        <f t="array" ref="F2235">NumLetras(H2235,2)</f>
        <v>Veinticuatro mil quinientos ochenta euros con cincuenta céntimos</v>
      </c>
      <c r="G2235" s="88">
        <v>24580.5</v>
      </c>
      <c r="H2235" s="88">
        <f t="shared" si="34"/>
        <v>24580.5</v>
      </c>
    </row>
    <row r="2236" spans="1:8" s="89" customFormat="1" ht="61.2">
      <c r="A2236" s="31" t="s">
        <v>1177</v>
      </c>
      <c r="B2236" s="31" t="s">
        <v>2717</v>
      </c>
      <c r="C2236" s="50" t="s">
        <v>2718</v>
      </c>
      <c r="D2236" s="87" t="s">
        <v>8431</v>
      </c>
      <c r="E2236" s="27" t="s">
        <v>10837</v>
      </c>
      <c r="F2236" s="31" t="str" cm="1">
        <f t="array" ref="F2236">NumLetras(H2236,2)</f>
        <v>Veinticuatro mil cuatrocientos cincuenta y un euros con setenta y cinco céntimos</v>
      </c>
      <c r="G2236" s="88">
        <v>24451.75</v>
      </c>
      <c r="H2236" s="88">
        <f t="shared" si="34"/>
        <v>24451.75</v>
      </c>
    </row>
    <row r="2237" spans="1:8" s="89" customFormat="1" ht="61.2">
      <c r="A2237" s="31" t="s">
        <v>1177</v>
      </c>
      <c r="B2237" s="31" t="s">
        <v>2717</v>
      </c>
      <c r="C2237" s="50" t="s">
        <v>2719</v>
      </c>
      <c r="D2237" s="87" t="s">
        <v>8431</v>
      </c>
      <c r="E2237" s="27" t="s">
        <v>10737</v>
      </c>
      <c r="F2237" s="29" t="str" cm="1">
        <f t="array" ref="F2237">NumLetras(H2237,2)</f>
        <v>Veintinueve mil cincuenta euros</v>
      </c>
      <c r="G2237" s="88">
        <v>29050</v>
      </c>
      <c r="H2237" s="88">
        <f t="shared" si="34"/>
        <v>29050</v>
      </c>
    </row>
    <row r="2238" spans="1:8" s="89" customFormat="1" ht="61.2">
      <c r="A2238" s="31" t="s">
        <v>1177</v>
      </c>
      <c r="B2238" s="31" t="s">
        <v>2717</v>
      </c>
      <c r="C2238" s="50" t="s">
        <v>2720</v>
      </c>
      <c r="D2238" s="87" t="s">
        <v>8431</v>
      </c>
      <c r="E2238" s="27" t="s">
        <v>10738</v>
      </c>
      <c r="F2238" s="29" t="str" cm="1">
        <f t="array" ref="F2238">NumLetras(H2238,2)</f>
        <v>Veintiséis mil ochocientos noventa y siete euros con cincuenta céntimos</v>
      </c>
      <c r="G2238" s="88">
        <v>26897.5</v>
      </c>
      <c r="H2238" s="88">
        <f t="shared" si="34"/>
        <v>26897.5</v>
      </c>
    </row>
    <row r="2239" spans="1:8" s="89" customFormat="1" ht="61.2">
      <c r="A2239" s="31" t="s">
        <v>1177</v>
      </c>
      <c r="B2239" s="31" t="s">
        <v>2717</v>
      </c>
      <c r="C2239" s="50" t="s">
        <v>2721</v>
      </c>
      <c r="D2239" s="87" t="s">
        <v>8431</v>
      </c>
      <c r="E2239" s="27" t="s">
        <v>10739</v>
      </c>
      <c r="F2239" s="29" t="str" cm="1">
        <f t="array" ref="F2239">NumLetras(H2239,2)</f>
        <v>Veintiocho mil cuatrocientos treinta y siete euros con cincuenta céntimos</v>
      </c>
      <c r="G2239" s="88">
        <v>28437.5</v>
      </c>
      <c r="H2239" s="88">
        <f t="shared" si="34"/>
        <v>28437.5</v>
      </c>
    </row>
    <row r="2240" spans="1:8" s="89" customFormat="1" ht="61.2">
      <c r="A2240" s="31" t="s">
        <v>1177</v>
      </c>
      <c r="B2240" s="31" t="s">
        <v>2717</v>
      </c>
      <c r="C2240" s="50" t="s">
        <v>2722</v>
      </c>
      <c r="D2240" s="87" t="s">
        <v>8431</v>
      </c>
      <c r="E2240" s="27" t="s">
        <v>10740</v>
      </c>
      <c r="F2240" s="29" t="str" cm="1">
        <f t="array" ref="F2240">NumLetras(H2240,2)</f>
        <v>Veinte mil quinientos veinticinco euros</v>
      </c>
      <c r="G2240" s="88">
        <v>20525</v>
      </c>
      <c r="H2240" s="88">
        <f t="shared" si="34"/>
        <v>20525</v>
      </c>
    </row>
    <row r="2241" spans="1:8" s="89" customFormat="1" ht="71.400000000000006">
      <c r="A2241" s="31" t="s">
        <v>1177</v>
      </c>
      <c r="B2241" s="31" t="s">
        <v>2717</v>
      </c>
      <c r="C2241" s="50" t="s">
        <v>2723</v>
      </c>
      <c r="D2241" s="87" t="s">
        <v>8431</v>
      </c>
      <c r="E2241" s="27" t="s">
        <v>10741</v>
      </c>
      <c r="F2241" s="29" t="str" cm="1">
        <f t="array" ref="F2241">NumLetras(H2241,2)</f>
        <v>Treinta y un mil ciento quince euros</v>
      </c>
      <c r="G2241" s="88">
        <v>31115</v>
      </c>
      <c r="H2241" s="88">
        <f t="shared" si="34"/>
        <v>31115</v>
      </c>
    </row>
    <row r="2242" spans="1:8" s="89" customFormat="1" ht="112.2">
      <c r="A2242" s="31" t="s">
        <v>1177</v>
      </c>
      <c r="B2242" s="31" t="s">
        <v>2717</v>
      </c>
      <c r="C2242" s="50" t="s">
        <v>2724</v>
      </c>
      <c r="D2242" s="87" t="s">
        <v>8431</v>
      </c>
      <c r="E2242" s="27" t="s">
        <v>10825</v>
      </c>
      <c r="F2242" s="29" t="str" cm="1">
        <f t="array" ref="F2242">NumLetras(H2242,2)</f>
        <v>Ciento ochenta y siete mil quinientos euros</v>
      </c>
      <c r="G2242" s="88">
        <v>187500</v>
      </c>
      <c r="H2242" s="88">
        <f t="shared" si="34"/>
        <v>187500</v>
      </c>
    </row>
    <row r="2243" spans="1:8" s="89" customFormat="1" ht="51">
      <c r="A2243" s="31" t="s">
        <v>1177</v>
      </c>
      <c r="B2243" s="31" t="s">
        <v>2717</v>
      </c>
      <c r="C2243" s="50" t="s">
        <v>2725</v>
      </c>
      <c r="D2243" s="87" t="s">
        <v>8431</v>
      </c>
      <c r="E2243" s="27" t="s">
        <v>10826</v>
      </c>
      <c r="F2243" s="29" t="str" cm="1">
        <f t="array" ref="F2243">NumLetras(H2243,2)</f>
        <v>Sesenta mil ochocientos treinta y siete euros con cincuenta céntimos</v>
      </c>
      <c r="G2243" s="88">
        <v>60837.5</v>
      </c>
      <c r="H2243" s="88">
        <f t="shared" si="34"/>
        <v>60837.5</v>
      </c>
    </row>
    <row r="2244" spans="1:8" s="89" customFormat="1" ht="51">
      <c r="A2244" s="31" t="s">
        <v>1177</v>
      </c>
      <c r="B2244" s="31" t="s">
        <v>2717</v>
      </c>
      <c r="C2244" s="50" t="s">
        <v>2726</v>
      </c>
      <c r="D2244" s="87" t="s">
        <v>8431</v>
      </c>
      <c r="E2244" s="27" t="s">
        <v>10742</v>
      </c>
      <c r="F2244" s="29" t="str" cm="1">
        <f t="array" ref="F2244">NumLetras(H2244,2)</f>
        <v>Veintiséis mil novecientos setenta y cinco euros</v>
      </c>
      <c r="G2244" s="88">
        <v>26975</v>
      </c>
      <c r="H2244" s="88">
        <f t="shared" si="34"/>
        <v>26975</v>
      </c>
    </row>
    <row r="2245" spans="1:8" s="89" customFormat="1" ht="51">
      <c r="A2245" s="31" t="s">
        <v>1177</v>
      </c>
      <c r="B2245" s="31" t="s">
        <v>2717</v>
      </c>
      <c r="C2245" s="50" t="s">
        <v>2727</v>
      </c>
      <c r="D2245" s="87" t="s">
        <v>8431</v>
      </c>
      <c r="E2245" s="27" t="s">
        <v>10743</v>
      </c>
      <c r="F2245" s="29" t="str" cm="1">
        <f t="array" ref="F2245">NumLetras(H2245,2)</f>
        <v>Treinta y cinco mil ochocientos cuarenta y tres euros con setenta y cinco céntimos</v>
      </c>
      <c r="G2245" s="88">
        <v>35843.75</v>
      </c>
      <c r="H2245" s="88">
        <f t="shared" si="34"/>
        <v>35843.75</v>
      </c>
    </row>
    <row r="2246" spans="1:8" s="89" customFormat="1" ht="51">
      <c r="A2246" s="31" t="s">
        <v>1177</v>
      </c>
      <c r="B2246" s="31" t="s">
        <v>2717</v>
      </c>
      <c r="C2246" s="50" t="s">
        <v>2728</v>
      </c>
      <c r="D2246" s="87" t="s">
        <v>8431</v>
      </c>
      <c r="E2246" s="27" t="s">
        <v>10744</v>
      </c>
      <c r="F2246" s="29" t="str" cm="1">
        <f t="array" ref="F2246">NumLetras(H2246,2)</f>
        <v>Quince mil trescientos treinta y cinco euros</v>
      </c>
      <c r="G2246" s="88">
        <v>15335</v>
      </c>
      <c r="H2246" s="88">
        <f t="shared" si="34"/>
        <v>15335</v>
      </c>
    </row>
    <row r="2247" spans="1:8" s="89" customFormat="1" ht="30.6">
      <c r="A2247" s="31" t="s">
        <v>1177</v>
      </c>
      <c r="B2247" s="31" t="s">
        <v>2717</v>
      </c>
      <c r="C2247" s="50" t="s">
        <v>2729</v>
      </c>
      <c r="D2247" s="87" t="s">
        <v>8431</v>
      </c>
      <c r="E2247" s="27" t="s">
        <v>10745</v>
      </c>
      <c r="F2247" s="29" t="str" cm="1">
        <f t="array" ref="F2247">NumLetras(H2247,2)</f>
        <v>Cinco mil setecientos cincuenta euros</v>
      </c>
      <c r="G2247" s="88">
        <v>5750</v>
      </c>
      <c r="H2247" s="88">
        <f t="shared" si="34"/>
        <v>5750</v>
      </c>
    </row>
    <row r="2248" spans="1:8" s="89" customFormat="1" ht="51">
      <c r="A2248" s="31" t="s">
        <v>1177</v>
      </c>
      <c r="B2248" s="31" t="s">
        <v>2717</v>
      </c>
      <c r="C2248" s="50" t="s">
        <v>2730</v>
      </c>
      <c r="D2248" s="87" t="s">
        <v>8431</v>
      </c>
      <c r="E2248" s="27" t="s">
        <v>10746</v>
      </c>
      <c r="F2248" s="29" t="str" cm="1">
        <f t="array" ref="F2248">NumLetras(H2248,2)</f>
        <v>Veinte mil ochocientos veintitrés euros con setenta y cinco céntimos</v>
      </c>
      <c r="G2248" s="88">
        <v>20823.75</v>
      </c>
      <c r="H2248" s="88">
        <f t="shared" si="34"/>
        <v>20823.75</v>
      </c>
    </row>
    <row r="2249" spans="1:8" s="89" customFormat="1" ht="51">
      <c r="A2249" s="31" t="s">
        <v>1177</v>
      </c>
      <c r="B2249" s="31" t="s">
        <v>2717</v>
      </c>
      <c r="C2249" s="50" t="s">
        <v>2731</v>
      </c>
      <c r="D2249" s="87" t="s">
        <v>8431</v>
      </c>
      <c r="E2249" s="27" t="s">
        <v>10747</v>
      </c>
      <c r="F2249" s="29" t="str" cm="1">
        <f t="array" ref="F2249">NumLetras(H2249,2)</f>
        <v>Diecisiete mil doscientos noventa y un euros con veinticinco céntimos</v>
      </c>
      <c r="G2249" s="88">
        <v>17291.25</v>
      </c>
      <c r="H2249" s="88">
        <f t="shared" si="34"/>
        <v>17291.25</v>
      </c>
    </row>
    <row r="2250" spans="1:8" s="89" customFormat="1" ht="51">
      <c r="A2250" s="31" t="s">
        <v>1177</v>
      </c>
      <c r="B2250" s="31" t="s">
        <v>2717</v>
      </c>
      <c r="C2250" s="50" t="s">
        <v>2732</v>
      </c>
      <c r="D2250" s="87" t="s">
        <v>8431</v>
      </c>
      <c r="E2250" s="27" t="s">
        <v>10748</v>
      </c>
      <c r="F2250" s="29" t="str" cm="1">
        <f t="array" ref="F2250">NumLetras(H2250,2)</f>
        <v>Veintisiete mil novecientos cuarenta y cinco euros</v>
      </c>
      <c r="G2250" s="88">
        <v>27945</v>
      </c>
      <c r="H2250" s="88">
        <f t="shared" si="34"/>
        <v>27945</v>
      </c>
    </row>
    <row r="2251" spans="1:8" s="89" customFormat="1" ht="51">
      <c r="A2251" s="31" t="s">
        <v>1177</v>
      </c>
      <c r="B2251" s="31" t="s">
        <v>2717</v>
      </c>
      <c r="C2251" s="50" t="s">
        <v>2733</v>
      </c>
      <c r="D2251" s="87" t="s">
        <v>8431</v>
      </c>
      <c r="E2251" s="27" t="s">
        <v>10749</v>
      </c>
      <c r="F2251" s="29" t="str" cm="1">
        <f t="array" ref="F2251">NumLetras(H2251,2)</f>
        <v>Veintidós mil trescientos ocho euros con setenta y cinco céntimos</v>
      </c>
      <c r="G2251" s="88">
        <v>22308.75</v>
      </c>
      <c r="H2251" s="88">
        <f t="shared" si="34"/>
        <v>22308.75</v>
      </c>
    </row>
    <row r="2252" spans="1:8" s="89" customFormat="1" ht="51">
      <c r="A2252" s="31" t="s">
        <v>1177</v>
      </c>
      <c r="B2252" s="31" t="s">
        <v>2717</v>
      </c>
      <c r="C2252" s="50" t="s">
        <v>2734</v>
      </c>
      <c r="D2252" s="87" t="s">
        <v>8431</v>
      </c>
      <c r="E2252" s="27" t="s">
        <v>10750</v>
      </c>
      <c r="F2252" s="29" t="str" cm="1">
        <f t="array" ref="F2252">NumLetras(H2252,2)</f>
        <v>Veinticinco mil cuatrocientos treinta y siete euros con cincuenta céntimos</v>
      </c>
      <c r="G2252" s="88">
        <v>25437.5</v>
      </c>
      <c r="H2252" s="88">
        <f t="shared" si="34"/>
        <v>25437.5</v>
      </c>
    </row>
    <row r="2253" spans="1:8" s="89" customFormat="1" ht="51">
      <c r="A2253" s="31" t="s">
        <v>1177</v>
      </c>
      <c r="B2253" s="31" t="s">
        <v>2717</v>
      </c>
      <c r="C2253" s="50" t="s">
        <v>2735</v>
      </c>
      <c r="D2253" s="87" t="s">
        <v>8431</v>
      </c>
      <c r="E2253" s="27" t="s">
        <v>10751</v>
      </c>
      <c r="F2253" s="29" t="str" cm="1">
        <f t="array" ref="F2253">NumLetras(H2253,2)</f>
        <v>Treinta y tres mil treinta euros</v>
      </c>
      <c r="G2253" s="88">
        <v>33030</v>
      </c>
      <c r="H2253" s="88">
        <f t="shared" si="34"/>
        <v>33030</v>
      </c>
    </row>
    <row r="2254" spans="1:8" s="89" customFormat="1" ht="102">
      <c r="A2254" s="31" t="s">
        <v>1177</v>
      </c>
      <c r="B2254" s="31" t="s">
        <v>2717</v>
      </c>
      <c r="C2254" s="50" t="s">
        <v>2736</v>
      </c>
      <c r="D2254" s="31" t="s">
        <v>8431</v>
      </c>
      <c r="E2254" s="27" t="s">
        <v>9369</v>
      </c>
      <c r="F2254" s="31" t="str" cm="1">
        <f t="array" ref="F2254">NumLetras(H2254,2)</f>
        <v>Ochenta y ocho mil trescientos euros con setenta y seis céntimos</v>
      </c>
      <c r="G2254" s="32">
        <v>88300.76</v>
      </c>
      <c r="H2254" s="88">
        <f t="shared" si="34"/>
        <v>88300.76</v>
      </c>
    </row>
    <row r="2255" spans="1:8" s="89" customFormat="1" ht="20.399999999999999">
      <c r="A2255" s="31" t="s">
        <v>1177</v>
      </c>
      <c r="B2255" s="31" t="s">
        <v>2717</v>
      </c>
      <c r="C2255" s="50" t="s">
        <v>2737</v>
      </c>
      <c r="D2255" s="31" t="s">
        <v>8431</v>
      </c>
      <c r="E2255" s="27" t="s">
        <v>10752</v>
      </c>
      <c r="F2255" s="31" t="str" cm="1">
        <f t="array" ref="F2255">NumLetras(H2255,2)</f>
        <v>Dieciséis mil novecientos sesenta euros</v>
      </c>
      <c r="G2255" s="32">
        <v>16960</v>
      </c>
      <c r="H2255" s="88">
        <f t="shared" si="34"/>
        <v>16960</v>
      </c>
    </row>
    <row r="2256" spans="1:8" s="89" customFormat="1" ht="20.399999999999999">
      <c r="A2256" s="31" t="s">
        <v>1177</v>
      </c>
      <c r="B2256" s="31" t="s">
        <v>2717</v>
      </c>
      <c r="C2256" s="50" t="s">
        <v>2738</v>
      </c>
      <c r="D2256" s="31" t="s">
        <v>8431</v>
      </c>
      <c r="E2256" s="27" t="s">
        <v>10753</v>
      </c>
      <c r="F2256" s="31" t="str" cm="1">
        <f t="array" ref="F2256">NumLetras(H2256,2)</f>
        <v>Catorce mil ciento sesenta euros</v>
      </c>
      <c r="G2256" s="32">
        <v>14160</v>
      </c>
      <c r="H2256" s="88">
        <f t="shared" si="34"/>
        <v>14160</v>
      </c>
    </row>
    <row r="2257" spans="1:8" s="89" customFormat="1" ht="30.6">
      <c r="A2257" s="40" t="s">
        <v>1177</v>
      </c>
      <c r="B2257" s="40" t="s">
        <v>2717</v>
      </c>
      <c r="C2257" s="50" t="s">
        <v>2739</v>
      </c>
      <c r="D2257" s="40" t="s">
        <v>8786</v>
      </c>
      <c r="E2257" s="41" t="s">
        <v>7003</v>
      </c>
      <c r="F2257" s="31" t="str" cm="1">
        <f t="array" ref="F2257">NumLetras(H2257,2)</f>
        <v>Treinta y tres mil cuarenta y cuatro euros con ochenta y un céntimos</v>
      </c>
      <c r="G2257" s="88">
        <v>33044.81</v>
      </c>
      <c r="H2257" s="88">
        <f t="shared" si="34"/>
        <v>33044.81</v>
      </c>
    </row>
    <row r="2258" spans="1:8" s="89" customFormat="1" ht="30.6">
      <c r="A2258" s="40" t="s">
        <v>1177</v>
      </c>
      <c r="B2258" s="40" t="s">
        <v>2717</v>
      </c>
      <c r="C2258" s="50" t="s">
        <v>2740</v>
      </c>
      <c r="D2258" s="40" t="s">
        <v>8786</v>
      </c>
      <c r="E2258" s="41" t="s">
        <v>7004</v>
      </c>
      <c r="F2258" s="31" t="str" cm="1">
        <f t="array" ref="F2258">NumLetras(H2258,2)</f>
        <v>Treinta y siete mil doscientos euros con diecinueve céntimos</v>
      </c>
      <c r="G2258" s="88">
        <v>37200.19</v>
      </c>
      <c r="H2258" s="88">
        <f t="shared" si="34"/>
        <v>37200.19</v>
      </c>
    </row>
    <row r="2259" spans="1:8" s="89" customFormat="1" ht="30.6">
      <c r="A2259" s="40" t="s">
        <v>1177</v>
      </c>
      <c r="B2259" s="40" t="s">
        <v>2717</v>
      </c>
      <c r="C2259" s="50" t="s">
        <v>2741</v>
      </c>
      <c r="D2259" s="40" t="s">
        <v>8786</v>
      </c>
      <c r="E2259" s="41" t="s">
        <v>7005</v>
      </c>
      <c r="F2259" s="31" t="str" cm="1">
        <f t="array" ref="F2259">NumLetras(H2259,2)</f>
        <v>Treinta y ocho mil doscientos noventa y cuatro euros con ochenta y un céntimos</v>
      </c>
      <c r="G2259" s="88">
        <v>38294.81</v>
      </c>
      <c r="H2259" s="88">
        <f t="shared" si="34"/>
        <v>38294.81</v>
      </c>
    </row>
    <row r="2260" spans="1:8" s="89" customFormat="1" ht="30.6">
      <c r="A2260" s="40" t="s">
        <v>1177</v>
      </c>
      <c r="B2260" s="40" t="s">
        <v>2717</v>
      </c>
      <c r="C2260" s="50" t="s">
        <v>2742</v>
      </c>
      <c r="D2260" s="40" t="s">
        <v>8786</v>
      </c>
      <c r="E2260" s="41" t="s">
        <v>7006</v>
      </c>
      <c r="F2260" s="31" t="str" cm="1">
        <f t="array" ref="F2260">NumLetras(H2260,2)</f>
        <v>Cuarenta mil seiscientos veintiún euros con ochenta y ocho céntimos</v>
      </c>
      <c r="G2260" s="88">
        <v>40621.879999999997</v>
      </c>
      <c r="H2260" s="88">
        <f t="shared" si="34"/>
        <v>40621.879999999997</v>
      </c>
    </row>
    <row r="2261" spans="1:8" s="89" customFormat="1" ht="30.6">
      <c r="A2261" s="40" t="s">
        <v>1177</v>
      </c>
      <c r="B2261" s="40" t="s">
        <v>2717</v>
      </c>
      <c r="C2261" s="50" t="s">
        <v>2743</v>
      </c>
      <c r="D2261" s="40" t="s">
        <v>8786</v>
      </c>
      <c r="E2261" s="41" t="s">
        <v>7007</v>
      </c>
      <c r="F2261" s="31" t="str" cm="1">
        <f t="array" ref="F2261">NumLetras(H2261,2)</f>
        <v>Veintinueve mil seiscientos cuarenta y nueve euros con treinta y ocho céntimos</v>
      </c>
      <c r="G2261" s="88">
        <v>29649.38</v>
      </c>
      <c r="H2261" s="88">
        <f t="shared" si="34"/>
        <v>29649.38</v>
      </c>
    </row>
    <row r="2262" spans="1:8" s="89" customFormat="1" ht="30.6">
      <c r="A2262" s="40" t="s">
        <v>1177</v>
      </c>
      <c r="B2262" s="40" t="s">
        <v>2717</v>
      </c>
      <c r="C2262" s="50" t="s">
        <v>2744</v>
      </c>
      <c r="D2262" s="40" t="s">
        <v>8786</v>
      </c>
      <c r="E2262" s="41" t="s">
        <v>7008</v>
      </c>
      <c r="F2262" s="31" t="str" cm="1">
        <f t="array" ref="F2262">NumLetras(H2262,2)</f>
        <v>Treinta y tres mil trescientos dieciséis euros con cincuenta céntimos</v>
      </c>
      <c r="G2262" s="88">
        <v>33316.5</v>
      </c>
      <c r="H2262" s="88">
        <f t="shared" si="34"/>
        <v>33316.5</v>
      </c>
    </row>
    <row r="2263" spans="1:8" s="89" customFormat="1" ht="30.6">
      <c r="A2263" s="40" t="s">
        <v>1177</v>
      </c>
      <c r="B2263" s="40" t="s">
        <v>2717</v>
      </c>
      <c r="C2263" s="50" t="s">
        <v>2745</v>
      </c>
      <c r="D2263" s="40" t="s">
        <v>8786</v>
      </c>
      <c r="E2263" s="41" t="s">
        <v>7009</v>
      </c>
      <c r="F2263" s="31" t="str" cm="1">
        <f t="array" ref="F2263">NumLetras(H2263,2)</f>
        <v>Treinta y cuatro mil novecientos noventa y tres euros con ochenta y ocho céntimos</v>
      </c>
      <c r="G2263" s="88">
        <v>34993.879999999997</v>
      </c>
      <c r="H2263" s="88">
        <f t="shared" si="34"/>
        <v>34993.879999999997</v>
      </c>
    </row>
    <row r="2264" spans="1:8" s="89" customFormat="1" ht="30.6">
      <c r="A2264" s="40" t="s">
        <v>1177</v>
      </c>
      <c r="B2264" s="40" t="s">
        <v>2717</v>
      </c>
      <c r="C2264" s="50" t="s">
        <v>2746</v>
      </c>
      <c r="D2264" s="40" t="s">
        <v>8786</v>
      </c>
      <c r="E2264" s="41" t="s">
        <v>7010</v>
      </c>
      <c r="F2264" s="31" t="str" cm="1">
        <f t="array" ref="F2264">NumLetras(H2264,2)</f>
        <v>Treinta y seis mil setecientos setenta y seis euros con veinticinco céntimos</v>
      </c>
      <c r="G2264" s="88">
        <v>36776.25</v>
      </c>
      <c r="H2264" s="88">
        <f t="shared" si="34"/>
        <v>36776.25</v>
      </c>
    </row>
    <row r="2265" spans="1:8" s="89" customFormat="1" ht="30.6">
      <c r="A2265" s="40" t="s">
        <v>1177</v>
      </c>
      <c r="B2265" s="40" t="s">
        <v>2717</v>
      </c>
      <c r="C2265" s="50" t="s">
        <v>2747</v>
      </c>
      <c r="D2265" s="40" t="s">
        <v>8786</v>
      </c>
      <c r="E2265" s="41" t="s">
        <v>7011</v>
      </c>
      <c r="F2265" s="31" t="str" cm="1">
        <f t="array" ref="F2265">NumLetras(H2265,2)</f>
        <v>Treinta y cinco mil quinientos setenta y un euros con treinta y ocho céntimos</v>
      </c>
      <c r="G2265" s="88">
        <v>35571.379999999997</v>
      </c>
      <c r="H2265" s="88">
        <f t="shared" si="34"/>
        <v>35571.379999999997</v>
      </c>
    </row>
    <row r="2266" spans="1:8" s="89" customFormat="1" ht="30.6">
      <c r="A2266" s="40" t="s">
        <v>1177</v>
      </c>
      <c r="B2266" s="40" t="s">
        <v>2717</v>
      </c>
      <c r="C2266" s="50" t="s">
        <v>2748</v>
      </c>
      <c r="D2266" s="40" t="s">
        <v>8786</v>
      </c>
      <c r="E2266" s="41" t="s">
        <v>7012</v>
      </c>
      <c r="F2266" s="31" t="str" cm="1">
        <f t="array" ref="F2266">NumLetras(H2266,2)</f>
        <v>Cuarenta mil ciento cincuenta y ocho euros con cincuenta y seis céntimos</v>
      </c>
      <c r="G2266" s="88">
        <v>40158.559999999998</v>
      </c>
      <c r="H2266" s="88">
        <f t="shared" ref="H2266:H2329" si="35">G2266*(1-$H$2)</f>
        <v>40158.559999999998</v>
      </c>
    </row>
    <row r="2267" spans="1:8" s="89" customFormat="1" ht="30.6">
      <c r="A2267" s="40" t="s">
        <v>1177</v>
      </c>
      <c r="B2267" s="40" t="s">
        <v>2717</v>
      </c>
      <c r="C2267" s="50" t="s">
        <v>2749</v>
      </c>
      <c r="D2267" s="40" t="s">
        <v>8786</v>
      </c>
      <c r="E2267" s="41" t="s">
        <v>7013</v>
      </c>
      <c r="F2267" s="31" t="str" cm="1">
        <f t="array" ref="F2267">NumLetras(H2267,2)</f>
        <v>Cuarenta y un mil ciento cincuenta y tres euros con cuarenta y cuatro céntimos</v>
      </c>
      <c r="G2267" s="88">
        <v>41153.440000000002</v>
      </c>
      <c r="H2267" s="88">
        <f t="shared" si="35"/>
        <v>41153.440000000002</v>
      </c>
    </row>
    <row r="2268" spans="1:8" s="89" customFormat="1" ht="30.6">
      <c r="A2268" s="40" t="s">
        <v>1177</v>
      </c>
      <c r="B2268" s="40" t="s">
        <v>2717</v>
      </c>
      <c r="C2268" s="50" t="s">
        <v>2750</v>
      </c>
      <c r="D2268" s="40" t="s">
        <v>8786</v>
      </c>
      <c r="E2268" s="41" t="s">
        <v>7014</v>
      </c>
      <c r="F2268" s="31" t="str" cm="1">
        <f t="array" ref="F2268">NumLetras(H2268,2)</f>
        <v>Cuarenta y tres mil ochocientos treinta y cuatro euros con ochenta y ocho céntimos</v>
      </c>
      <c r="G2268" s="88">
        <v>43834.879999999997</v>
      </c>
      <c r="H2268" s="88">
        <f t="shared" si="35"/>
        <v>43834.879999999997</v>
      </c>
    </row>
    <row r="2269" spans="1:8" s="89" customFormat="1" ht="30.6">
      <c r="A2269" s="40" t="s">
        <v>1177</v>
      </c>
      <c r="B2269" s="40" t="s">
        <v>2717</v>
      </c>
      <c r="C2269" s="50" t="s">
        <v>2751</v>
      </c>
      <c r="D2269" s="40" t="s">
        <v>8786</v>
      </c>
      <c r="E2269" s="41" t="s">
        <v>7015</v>
      </c>
      <c r="F2269" s="31" t="str" cm="1">
        <f t="array" ref="F2269">NumLetras(H2269,2)</f>
        <v>Treinta y un mil trescientos noventa y ocho euros con noventa y cuatro céntimos</v>
      </c>
      <c r="G2269" s="88">
        <v>31398.94</v>
      </c>
      <c r="H2269" s="88">
        <f t="shared" si="35"/>
        <v>31398.94</v>
      </c>
    </row>
    <row r="2270" spans="1:8" s="89" customFormat="1" ht="30.6">
      <c r="A2270" s="40" t="s">
        <v>1177</v>
      </c>
      <c r="B2270" s="40" t="s">
        <v>2717</v>
      </c>
      <c r="C2270" s="50" t="s">
        <v>2752</v>
      </c>
      <c r="D2270" s="40" t="s">
        <v>8786</v>
      </c>
      <c r="E2270" s="41" t="s">
        <v>7016</v>
      </c>
      <c r="F2270" s="31" t="str" cm="1">
        <f t="array" ref="F2270">NumLetras(H2270,2)</f>
        <v>Treinta y cinco mil trescientos sesenta y un euros con treinta y ocho céntimos</v>
      </c>
      <c r="G2270" s="88">
        <v>35361.379999999997</v>
      </c>
      <c r="H2270" s="88">
        <f t="shared" si="35"/>
        <v>35361.379999999997</v>
      </c>
    </row>
    <row r="2271" spans="1:8" s="89" customFormat="1" ht="30.6">
      <c r="A2271" s="40" t="s">
        <v>1177</v>
      </c>
      <c r="B2271" s="40" t="s">
        <v>2717</v>
      </c>
      <c r="C2271" s="50" t="s">
        <v>2753</v>
      </c>
      <c r="D2271" s="40" t="s">
        <v>8786</v>
      </c>
      <c r="E2271" s="41" t="s">
        <v>7017</v>
      </c>
      <c r="F2271" s="31" t="str" cm="1">
        <f t="array" ref="F2271">NumLetras(H2271,2)</f>
        <v>Treinta y siete mil ochenta y siete euros con treinta y un céntimos</v>
      </c>
      <c r="G2271" s="88">
        <v>37087.31</v>
      </c>
      <c r="H2271" s="88">
        <f t="shared" si="35"/>
        <v>37087.31</v>
      </c>
    </row>
    <row r="2272" spans="1:8" s="89" customFormat="1" ht="30.6">
      <c r="A2272" s="40" t="s">
        <v>1177</v>
      </c>
      <c r="B2272" s="40" t="s">
        <v>2717</v>
      </c>
      <c r="C2272" s="50" t="s">
        <v>2754</v>
      </c>
      <c r="D2272" s="40" t="s">
        <v>8786</v>
      </c>
      <c r="E2272" s="41" t="s">
        <v>7018</v>
      </c>
      <c r="F2272" s="31" t="str" cm="1">
        <f t="array" ref="F2272">NumLetras(H2272,2)</f>
        <v>Treinta y nueve mil noventa y ocho euros con seis céntimos</v>
      </c>
      <c r="G2272" s="88">
        <v>39098.06</v>
      </c>
      <c r="H2272" s="88">
        <f t="shared" si="35"/>
        <v>39098.06</v>
      </c>
    </row>
    <row r="2273" spans="1:8" s="89" customFormat="1" ht="30.6">
      <c r="A2273" s="40" t="s">
        <v>1177</v>
      </c>
      <c r="B2273" s="40" t="s">
        <v>2717</v>
      </c>
      <c r="C2273" s="50" t="s">
        <v>2755</v>
      </c>
      <c r="D2273" s="40" t="s">
        <v>8786</v>
      </c>
      <c r="E2273" s="41" t="s">
        <v>7019</v>
      </c>
      <c r="F2273" s="31" t="str" cm="1">
        <f t="array" ref="F2273">NumLetras(H2273,2)</f>
        <v>Treinta y ocho mil noventa y siete euros con noventa y cuatro céntimos</v>
      </c>
      <c r="G2273" s="88">
        <v>38097.94</v>
      </c>
      <c r="H2273" s="88">
        <f t="shared" si="35"/>
        <v>38097.94</v>
      </c>
    </row>
    <row r="2274" spans="1:8" s="89" customFormat="1" ht="30.6">
      <c r="A2274" s="40" t="s">
        <v>1177</v>
      </c>
      <c r="B2274" s="40" t="s">
        <v>2717</v>
      </c>
      <c r="C2274" s="50" t="s">
        <v>2756</v>
      </c>
      <c r="D2274" s="40" t="s">
        <v>8786</v>
      </c>
      <c r="E2274" s="41" t="s">
        <v>7020</v>
      </c>
      <c r="F2274" s="31" t="str" cm="1">
        <f t="array" ref="F2274">NumLetras(H2274,2)</f>
        <v>Cuarenta y cuatro mil trescientos cincuenta y tres euros con treinta y un céntimos</v>
      </c>
      <c r="G2274" s="88">
        <v>44353.31</v>
      </c>
      <c r="H2274" s="88">
        <f t="shared" si="35"/>
        <v>44353.31</v>
      </c>
    </row>
    <row r="2275" spans="1:8" s="89" customFormat="1" ht="30.6">
      <c r="A2275" s="40" t="s">
        <v>1177</v>
      </c>
      <c r="B2275" s="40" t="s">
        <v>2717</v>
      </c>
      <c r="C2275" s="50" t="s">
        <v>2757</v>
      </c>
      <c r="D2275" s="40" t="s">
        <v>8786</v>
      </c>
      <c r="E2275" s="41" t="s">
        <v>7021</v>
      </c>
      <c r="F2275" s="31" t="str" cm="1">
        <f t="array" ref="F2275">NumLetras(H2275,2)</f>
        <v>Cuarenta y tres mil novecientos diecisiete euros con cincuenta y seis céntimos</v>
      </c>
      <c r="G2275" s="88">
        <v>43917.56</v>
      </c>
      <c r="H2275" s="88">
        <f t="shared" si="35"/>
        <v>43917.56</v>
      </c>
    </row>
    <row r="2276" spans="1:8" s="89" customFormat="1" ht="30.6">
      <c r="A2276" s="40" t="s">
        <v>1177</v>
      </c>
      <c r="B2276" s="40" t="s">
        <v>2717</v>
      </c>
      <c r="C2276" s="50" t="s">
        <v>2758</v>
      </c>
      <c r="D2276" s="40" t="s">
        <v>8786</v>
      </c>
      <c r="E2276" s="41" t="s">
        <v>7022</v>
      </c>
      <c r="F2276" s="31" t="str" cm="1">
        <f t="array" ref="F2276">NumLetras(H2276,2)</f>
        <v>Cuarenta y ocho mil cuatrocientos veinte euros con setenta y cinco céntimos</v>
      </c>
      <c r="G2276" s="88">
        <v>48420.75</v>
      </c>
      <c r="H2276" s="88">
        <f t="shared" si="35"/>
        <v>48420.75</v>
      </c>
    </row>
    <row r="2277" spans="1:8" s="89" customFormat="1" ht="30.6">
      <c r="A2277" s="40" t="s">
        <v>1177</v>
      </c>
      <c r="B2277" s="40" t="s">
        <v>2717</v>
      </c>
      <c r="C2277" s="50" t="s">
        <v>2759</v>
      </c>
      <c r="D2277" s="40" t="s">
        <v>8786</v>
      </c>
      <c r="E2277" s="41" t="s">
        <v>7023</v>
      </c>
      <c r="F2277" s="31" t="str" cm="1">
        <f t="array" ref="F2277">NumLetras(H2277,2)</f>
        <v>Treinta y tres mil ciento diecinueve euros con sesenta y tres céntimos</v>
      </c>
      <c r="G2277" s="88">
        <v>33119.629999999997</v>
      </c>
      <c r="H2277" s="88">
        <f t="shared" si="35"/>
        <v>33119.629999999997</v>
      </c>
    </row>
    <row r="2278" spans="1:8" s="89" customFormat="1" ht="30.6">
      <c r="A2278" s="40" t="s">
        <v>1177</v>
      </c>
      <c r="B2278" s="40" t="s">
        <v>2717</v>
      </c>
      <c r="C2278" s="50" t="s">
        <v>2760</v>
      </c>
      <c r="D2278" s="40" t="s">
        <v>8786</v>
      </c>
      <c r="E2278" s="41" t="s">
        <v>7024</v>
      </c>
      <c r="F2278" s="31" t="str" cm="1">
        <f t="array" ref="F2278">NumLetras(H2278,2)</f>
        <v>Treinta y siete mil trescientos dos euros con cincuenta y seis céntimos</v>
      </c>
      <c r="G2278" s="88">
        <v>37302.559999999998</v>
      </c>
      <c r="H2278" s="88">
        <f t="shared" si="35"/>
        <v>37302.559999999998</v>
      </c>
    </row>
    <row r="2279" spans="1:8" s="89" customFormat="1" ht="30.6">
      <c r="A2279" s="40" t="s">
        <v>1177</v>
      </c>
      <c r="B2279" s="40" t="s">
        <v>2717</v>
      </c>
      <c r="C2279" s="50" t="s">
        <v>2761</v>
      </c>
      <c r="D2279" s="40" t="s">
        <v>8786</v>
      </c>
      <c r="E2279" s="41" t="s">
        <v>7025</v>
      </c>
      <c r="F2279" s="31" t="str" cm="1">
        <f t="array" ref="F2279">NumLetras(H2279,2)</f>
        <v>Treinta y nueve mil sesenta y tres euros con noventa y cuatro céntimos</v>
      </c>
      <c r="G2279" s="88">
        <v>39063.94</v>
      </c>
      <c r="H2279" s="88">
        <f t="shared" si="35"/>
        <v>39063.94</v>
      </c>
    </row>
    <row r="2280" spans="1:8" s="89" customFormat="1" ht="30.6">
      <c r="A2280" s="40" t="s">
        <v>1177</v>
      </c>
      <c r="B2280" s="40" t="s">
        <v>2717</v>
      </c>
      <c r="C2280" s="50" t="s">
        <v>2762</v>
      </c>
      <c r="D2280" s="40" t="s">
        <v>8786</v>
      </c>
      <c r="E2280" s="41" t="s">
        <v>7026</v>
      </c>
      <c r="F2280" s="31" t="str" cm="1">
        <f t="array" ref="F2280">NumLetras(H2280,2)</f>
        <v>Cuarenta y dos mil quinientos sesenta y siete euros</v>
      </c>
      <c r="G2280" s="88">
        <v>42567</v>
      </c>
      <c r="H2280" s="88">
        <f t="shared" si="35"/>
        <v>42567</v>
      </c>
    </row>
    <row r="2281" spans="1:8" s="89" customFormat="1" ht="30.6">
      <c r="A2281" s="40" t="s">
        <v>1177</v>
      </c>
      <c r="B2281" s="40" t="s">
        <v>2717</v>
      </c>
      <c r="C2281" s="50" t="s">
        <v>2763</v>
      </c>
      <c r="D2281" s="40" t="s">
        <v>8786</v>
      </c>
      <c r="E2281" s="41" t="s">
        <v>7027</v>
      </c>
      <c r="F2281" s="31" t="str" cm="1">
        <f t="array" ref="F2281">NumLetras(H2281,2)</f>
        <v>Cuarenta y un mil trescientos veinticuatro euros con seis céntimos</v>
      </c>
      <c r="G2281" s="88">
        <v>41324.06</v>
      </c>
      <c r="H2281" s="88">
        <f t="shared" si="35"/>
        <v>41324.06</v>
      </c>
    </row>
    <row r="2282" spans="1:8" s="89" customFormat="1" ht="30.6">
      <c r="A2282" s="40" t="s">
        <v>1177</v>
      </c>
      <c r="B2282" s="40" t="s">
        <v>2717</v>
      </c>
      <c r="C2282" s="50" t="s">
        <v>2764</v>
      </c>
      <c r="D2282" s="40" t="s">
        <v>8786</v>
      </c>
      <c r="E2282" s="41" t="s">
        <v>7028</v>
      </c>
      <c r="F2282" s="31" t="str" cm="1">
        <f t="array" ref="F2282">NumLetras(H2282,2)</f>
        <v>Cuarenta y seis mil setecientos setenta euros con noventa y cuatro céntimos</v>
      </c>
      <c r="G2282" s="88">
        <v>46770.94</v>
      </c>
      <c r="H2282" s="88">
        <f t="shared" si="35"/>
        <v>46770.94</v>
      </c>
    </row>
    <row r="2283" spans="1:8" s="89" customFormat="1" ht="30.6">
      <c r="A2283" s="40" t="s">
        <v>1177</v>
      </c>
      <c r="B2283" s="40" t="s">
        <v>2717</v>
      </c>
      <c r="C2283" s="50" t="s">
        <v>2765</v>
      </c>
      <c r="D2283" s="40" t="s">
        <v>8786</v>
      </c>
      <c r="E2283" s="41" t="s">
        <v>7029</v>
      </c>
      <c r="F2283" s="31" t="str" cm="1">
        <f t="array" ref="F2283">NumLetras(H2283,2)</f>
        <v>Cuarenta y siete mil quinientos ochenta y cuatro euros con sesenta y nueve céntimos</v>
      </c>
      <c r="G2283" s="88">
        <v>47584.69</v>
      </c>
      <c r="H2283" s="88">
        <f t="shared" si="35"/>
        <v>47584.69</v>
      </c>
    </row>
    <row r="2284" spans="1:8" s="89" customFormat="1" ht="30.6">
      <c r="A2284" s="40" t="s">
        <v>1177</v>
      </c>
      <c r="B2284" s="40" t="s">
        <v>2717</v>
      </c>
      <c r="C2284" s="50" t="s">
        <v>2766</v>
      </c>
      <c r="D2284" s="40" t="s">
        <v>8786</v>
      </c>
      <c r="E2284" s="41" t="s">
        <v>7030</v>
      </c>
      <c r="F2284" s="31" t="str" cm="1">
        <f t="array" ref="F2284">NumLetras(H2284,2)</f>
        <v>Cincuenta y un mil cien euros con ochenta y ocho céntimos</v>
      </c>
      <c r="G2284" s="88">
        <v>51100.88</v>
      </c>
      <c r="H2284" s="88">
        <f t="shared" si="35"/>
        <v>51100.88</v>
      </c>
    </row>
    <row r="2285" spans="1:8" s="89" customFormat="1" ht="30.6">
      <c r="A2285" s="40" t="s">
        <v>1177</v>
      </c>
      <c r="B2285" s="40" t="s">
        <v>2717</v>
      </c>
      <c r="C2285" s="50" t="s">
        <v>2767</v>
      </c>
      <c r="D2285" s="40" t="s">
        <v>8786</v>
      </c>
      <c r="E2285" s="41" t="s">
        <v>7031</v>
      </c>
      <c r="F2285" s="31" t="str" cm="1">
        <f t="array" ref="F2285">NumLetras(H2285,2)</f>
        <v>Treinta y cuatro mil trescientos ocho euros con setenta y cinco céntimos</v>
      </c>
      <c r="G2285" s="88">
        <v>34308.75</v>
      </c>
      <c r="H2285" s="88">
        <f t="shared" si="35"/>
        <v>34308.75</v>
      </c>
    </row>
    <row r="2286" spans="1:8" s="89" customFormat="1" ht="30.6">
      <c r="A2286" s="40" t="s">
        <v>1177</v>
      </c>
      <c r="B2286" s="40" t="s">
        <v>2717</v>
      </c>
      <c r="C2286" s="50" t="s">
        <v>2768</v>
      </c>
      <c r="D2286" s="40" t="s">
        <v>8786</v>
      </c>
      <c r="E2286" s="41" t="s">
        <v>7032</v>
      </c>
      <c r="F2286" s="31" t="str" cm="1">
        <f t="array" ref="F2286">NumLetras(H2286,2)</f>
        <v>Treinta y nueve mil novecientos siete euros con ochenta y ocho céntimos</v>
      </c>
      <c r="G2286" s="88">
        <v>39907.879999999997</v>
      </c>
      <c r="H2286" s="88">
        <f t="shared" si="35"/>
        <v>39907.879999999997</v>
      </c>
    </row>
    <row r="2287" spans="1:8" s="89" customFormat="1" ht="30.6">
      <c r="A2287" s="40" t="s">
        <v>1177</v>
      </c>
      <c r="B2287" s="40" t="s">
        <v>2717</v>
      </c>
      <c r="C2287" s="50" t="s">
        <v>2769</v>
      </c>
      <c r="D2287" s="40" t="s">
        <v>8786</v>
      </c>
      <c r="E2287" s="41" t="s">
        <v>7033</v>
      </c>
      <c r="F2287" s="31" t="str" cm="1">
        <f t="array" ref="F2287">NumLetras(H2287,2)</f>
        <v>Cuarenta y un mil setecientos cuarenta y cuatro euros con seis céntimos</v>
      </c>
      <c r="G2287" s="88">
        <v>41744.06</v>
      </c>
      <c r="H2287" s="88">
        <f t="shared" si="35"/>
        <v>41744.06</v>
      </c>
    </row>
    <row r="2288" spans="1:8" s="89" customFormat="1" ht="30.6">
      <c r="A2288" s="40" t="s">
        <v>1177</v>
      </c>
      <c r="B2288" s="40" t="s">
        <v>2717</v>
      </c>
      <c r="C2288" s="50" t="s">
        <v>2770</v>
      </c>
      <c r="D2288" s="40" t="s">
        <v>8786</v>
      </c>
      <c r="E2288" s="41" t="s">
        <v>7034</v>
      </c>
      <c r="F2288" s="31" t="str" cm="1">
        <f t="array" ref="F2288">NumLetras(H2288,2)</f>
        <v>Cuarenta y cuatro mil trescientos doce euros con sesenta y tres céntimos</v>
      </c>
      <c r="G2288" s="88">
        <v>44312.63</v>
      </c>
      <c r="H2288" s="88">
        <f t="shared" si="35"/>
        <v>44312.63</v>
      </c>
    </row>
    <row r="2289" spans="1:8" s="89" customFormat="1" ht="30.6">
      <c r="A2289" s="40" t="s">
        <v>1177</v>
      </c>
      <c r="B2289" s="40" t="s">
        <v>2717</v>
      </c>
      <c r="C2289" s="50" t="s">
        <v>2771</v>
      </c>
      <c r="D2289" s="40" t="s">
        <v>8786</v>
      </c>
      <c r="E2289" s="41" t="s">
        <v>7035</v>
      </c>
      <c r="F2289" s="31" t="str" cm="1">
        <f t="array" ref="F2289">NumLetras(H2289,2)</f>
        <v>Cuarenta y tres mil novecientos treinta y siete euros con veinticinco céntimos</v>
      </c>
      <c r="G2289" s="88">
        <v>43937.25</v>
      </c>
      <c r="H2289" s="88">
        <f t="shared" si="35"/>
        <v>43937.25</v>
      </c>
    </row>
    <row r="2290" spans="1:8" s="89" customFormat="1" ht="30.6">
      <c r="A2290" s="40" t="s">
        <v>1177</v>
      </c>
      <c r="B2290" s="40" t="s">
        <v>2717</v>
      </c>
      <c r="C2290" s="50" t="s">
        <v>2772</v>
      </c>
      <c r="D2290" s="40" t="s">
        <v>8786</v>
      </c>
      <c r="E2290" s="41" t="s">
        <v>7036</v>
      </c>
      <c r="F2290" s="31" t="str" cm="1">
        <f t="array" ref="F2290">NumLetras(H2290,2)</f>
        <v>Cuarenta y nueve mil setecientos veinticinco euros con treinta y ocho céntimos</v>
      </c>
      <c r="G2290" s="88">
        <v>49725.38</v>
      </c>
      <c r="H2290" s="88">
        <f t="shared" si="35"/>
        <v>49725.38</v>
      </c>
    </row>
    <row r="2291" spans="1:8" s="89" customFormat="1" ht="30.6">
      <c r="A2291" s="40" t="s">
        <v>1177</v>
      </c>
      <c r="B2291" s="40" t="s">
        <v>2717</v>
      </c>
      <c r="C2291" s="50" t="s">
        <v>2773</v>
      </c>
      <c r="D2291" s="40" t="s">
        <v>8786</v>
      </c>
      <c r="E2291" s="41" t="s">
        <v>7037</v>
      </c>
      <c r="F2291" s="31" t="str" cm="1">
        <f t="array" ref="F2291">NumLetras(H2291,2)</f>
        <v>Cincuenta mil cuatrocientos cincuenta y seis euros con cuarenta y cuatro céntimos</v>
      </c>
      <c r="G2291" s="88">
        <v>50456.44</v>
      </c>
      <c r="H2291" s="88">
        <f t="shared" si="35"/>
        <v>50456.44</v>
      </c>
    </row>
    <row r="2292" spans="1:8" s="89" customFormat="1" ht="30.6">
      <c r="A2292" s="40" t="s">
        <v>1177</v>
      </c>
      <c r="B2292" s="40" t="s">
        <v>2717</v>
      </c>
      <c r="C2292" s="50" t="s">
        <v>2774</v>
      </c>
      <c r="D2292" s="40" t="s">
        <v>8786</v>
      </c>
      <c r="E2292" s="41" t="s">
        <v>7038</v>
      </c>
      <c r="F2292" s="31" t="str" cm="1">
        <f t="array" ref="F2292">NumLetras(H2292,2)</f>
        <v>Cincuenta y cinco mil cuatrocientos quince euros con seis céntimos</v>
      </c>
      <c r="G2292" s="88">
        <v>55415.06</v>
      </c>
      <c r="H2292" s="88">
        <f t="shared" si="35"/>
        <v>55415.06</v>
      </c>
    </row>
    <row r="2293" spans="1:8" s="89" customFormat="1" ht="30.6">
      <c r="A2293" s="40" t="s">
        <v>1177</v>
      </c>
      <c r="B2293" s="40" t="s">
        <v>2717</v>
      </c>
      <c r="C2293" s="50" t="s">
        <v>2775</v>
      </c>
      <c r="D2293" s="40" t="s">
        <v>8786</v>
      </c>
      <c r="E2293" s="41" t="s">
        <v>7039</v>
      </c>
      <c r="F2293" s="31" t="str" cm="1">
        <f t="array" ref="F2293">NumLetras(H2293,2)</f>
        <v>Treinta y seis mil cincuenta y nueve euros con sesenta y tres céntimos</v>
      </c>
      <c r="G2293" s="88">
        <v>36059.629999999997</v>
      </c>
      <c r="H2293" s="88">
        <f t="shared" si="35"/>
        <v>36059.629999999997</v>
      </c>
    </row>
    <row r="2294" spans="1:8" s="89" customFormat="1" ht="30.6">
      <c r="A2294" s="40" t="s">
        <v>1177</v>
      </c>
      <c r="B2294" s="40" t="s">
        <v>2717</v>
      </c>
      <c r="C2294" s="50" t="s">
        <v>2776</v>
      </c>
      <c r="D2294" s="40" t="s">
        <v>8786</v>
      </c>
      <c r="E2294" s="41" t="s">
        <v>7040</v>
      </c>
      <c r="F2294" s="31" t="str" cm="1">
        <f t="array" ref="F2294">NumLetras(H2294,2)</f>
        <v>Cuarenta y un mil novecientos cuarenta y seis euros con diecinueve céntimos</v>
      </c>
      <c r="G2294" s="88">
        <v>41946.19</v>
      </c>
      <c r="H2294" s="88">
        <f t="shared" si="35"/>
        <v>41946.19</v>
      </c>
    </row>
    <row r="2295" spans="1:8" s="89" customFormat="1" ht="30.6">
      <c r="A2295" s="40" t="s">
        <v>1177</v>
      </c>
      <c r="B2295" s="40" t="s">
        <v>2717</v>
      </c>
      <c r="C2295" s="50" t="s">
        <v>2777</v>
      </c>
      <c r="D2295" s="40" t="s">
        <v>8786</v>
      </c>
      <c r="E2295" s="41" t="s">
        <v>7041</v>
      </c>
      <c r="F2295" s="31" t="str" cm="1">
        <f t="array" ref="F2295">NumLetras(H2295,2)</f>
        <v>Cuarenta y tres mil ochocientos treinta y dos euros con veinticinco céntimos</v>
      </c>
      <c r="G2295" s="88">
        <v>43832.25</v>
      </c>
      <c r="H2295" s="88">
        <f t="shared" si="35"/>
        <v>43832.25</v>
      </c>
    </row>
    <row r="2296" spans="1:8" s="89" customFormat="1" ht="30.6">
      <c r="A2296" s="40" t="s">
        <v>1177</v>
      </c>
      <c r="B2296" s="40" t="s">
        <v>2717</v>
      </c>
      <c r="C2296" s="50" t="s">
        <v>2778</v>
      </c>
      <c r="D2296" s="40" t="s">
        <v>8786</v>
      </c>
      <c r="E2296" s="41" t="s">
        <v>7042</v>
      </c>
      <c r="F2296" s="31" t="str" cm="1">
        <f t="array" ref="F2296">NumLetras(H2296,2)</f>
        <v>Cuarenta y seis mil seiscientos treinta y cinco euros con setenta y cinco céntimos</v>
      </c>
      <c r="G2296" s="88">
        <v>46635.75</v>
      </c>
      <c r="H2296" s="88">
        <f t="shared" si="35"/>
        <v>46635.75</v>
      </c>
    </row>
    <row r="2297" spans="1:8" s="89" customFormat="1" ht="30.6">
      <c r="A2297" s="40" t="s">
        <v>1177</v>
      </c>
      <c r="B2297" s="40" t="s">
        <v>2717</v>
      </c>
      <c r="C2297" s="50" t="s">
        <v>2779</v>
      </c>
      <c r="D2297" s="40" t="s">
        <v>8786</v>
      </c>
      <c r="E2297" s="41" t="s">
        <v>7043</v>
      </c>
      <c r="F2297" s="31" t="str" cm="1">
        <f t="array" ref="F2297">NumLetras(H2297,2)</f>
        <v>Cuarenta y seis mil trescientos ochenta y nueve euros</v>
      </c>
      <c r="G2297" s="88">
        <v>46389</v>
      </c>
      <c r="H2297" s="88">
        <f t="shared" si="35"/>
        <v>46389</v>
      </c>
    </row>
    <row r="2298" spans="1:8" s="89" customFormat="1" ht="30.6">
      <c r="A2298" s="40" t="s">
        <v>1177</v>
      </c>
      <c r="B2298" s="40" t="s">
        <v>2717</v>
      </c>
      <c r="C2298" s="50" t="s">
        <v>2780</v>
      </c>
      <c r="D2298" s="40" t="s">
        <v>8786</v>
      </c>
      <c r="E2298" s="41" t="s">
        <v>7044</v>
      </c>
      <c r="F2298" s="31" t="str" cm="1">
        <f t="array" ref="F2298">NumLetras(H2298,2)</f>
        <v>Cincuenta y dos mil quinientos siete euros con ochenta y ocho céntimos</v>
      </c>
      <c r="G2298" s="88">
        <v>52507.88</v>
      </c>
      <c r="H2298" s="88">
        <f t="shared" si="35"/>
        <v>52507.88</v>
      </c>
    </row>
    <row r="2299" spans="1:8" s="89" customFormat="1" ht="30.6">
      <c r="A2299" s="40" t="s">
        <v>1177</v>
      </c>
      <c r="B2299" s="40" t="s">
        <v>2717</v>
      </c>
      <c r="C2299" s="50" t="s">
        <v>2781</v>
      </c>
      <c r="D2299" s="40" t="s">
        <v>8786</v>
      </c>
      <c r="E2299" s="41" t="s">
        <v>7045</v>
      </c>
      <c r="F2299" s="31" t="str" cm="1">
        <f t="array" ref="F2299">NumLetras(H2299,2)</f>
        <v>Cincuenta y cuatro mil setenta y un euros con seis céntimos</v>
      </c>
      <c r="G2299" s="88">
        <v>54071.06</v>
      </c>
      <c r="H2299" s="88">
        <f t="shared" si="35"/>
        <v>54071.06</v>
      </c>
    </row>
    <row r="2300" spans="1:8" s="89" customFormat="1" ht="30.6">
      <c r="A2300" s="40" t="s">
        <v>1177</v>
      </c>
      <c r="B2300" s="40" t="s">
        <v>2717</v>
      </c>
      <c r="C2300" s="50" t="s">
        <v>2782</v>
      </c>
      <c r="D2300" s="40" t="s">
        <v>8786</v>
      </c>
      <c r="E2300" s="41" t="s">
        <v>7046</v>
      </c>
      <c r="F2300" s="31" t="str" cm="1">
        <f t="array" ref="F2300">NumLetras(H2300,2)</f>
        <v>Cincuenta y ocho mil trescientos trece euros con seis céntimos</v>
      </c>
      <c r="G2300" s="88">
        <v>58313.06</v>
      </c>
      <c r="H2300" s="88">
        <f t="shared" si="35"/>
        <v>58313.06</v>
      </c>
    </row>
    <row r="2301" spans="1:8" s="89" customFormat="1" ht="30.6">
      <c r="A2301" s="40" t="s">
        <v>1177</v>
      </c>
      <c r="B2301" s="40" t="s">
        <v>2717</v>
      </c>
      <c r="C2301" s="50" t="s">
        <v>2783</v>
      </c>
      <c r="D2301" s="40" t="s">
        <v>8786</v>
      </c>
      <c r="E2301" s="41" t="s">
        <v>7047</v>
      </c>
      <c r="F2301" s="31" t="str" cm="1">
        <f t="array" ref="F2301">NumLetras(H2301,2)</f>
        <v>Treinta y ocho mil ochocientos cuarenta y dos euros con trece céntimos</v>
      </c>
      <c r="G2301" s="88">
        <v>38842.129999999997</v>
      </c>
      <c r="H2301" s="88">
        <f t="shared" si="35"/>
        <v>38842.129999999997</v>
      </c>
    </row>
    <row r="2302" spans="1:8" s="89" customFormat="1" ht="30.6">
      <c r="A2302" s="40" t="s">
        <v>1177</v>
      </c>
      <c r="B2302" s="40" t="s">
        <v>2717</v>
      </c>
      <c r="C2302" s="50" t="s">
        <v>2784</v>
      </c>
      <c r="D2302" s="40" t="s">
        <v>8786</v>
      </c>
      <c r="E2302" s="41" t="s">
        <v>7048</v>
      </c>
      <c r="F2302" s="31" t="str" cm="1">
        <f t="array" ref="F2302">NumLetras(H2302,2)</f>
        <v>Cuarenta y tres mil ochocientos treinta y cuatro euros con ochenta y ocho céntimos</v>
      </c>
      <c r="G2302" s="88">
        <v>43834.879999999997</v>
      </c>
      <c r="H2302" s="88">
        <f t="shared" si="35"/>
        <v>43834.879999999997</v>
      </c>
    </row>
    <row r="2303" spans="1:8" s="89" customFormat="1" ht="30.6">
      <c r="A2303" s="40" t="s">
        <v>1177</v>
      </c>
      <c r="B2303" s="40" t="s">
        <v>2717</v>
      </c>
      <c r="C2303" s="50" t="s">
        <v>2785</v>
      </c>
      <c r="D2303" s="40" t="s">
        <v>8786</v>
      </c>
      <c r="E2303" s="41" t="s">
        <v>7049</v>
      </c>
      <c r="F2303" s="31" t="str" cm="1">
        <f t="array" ref="F2303">NumLetras(H2303,2)</f>
        <v>Cuarenta y cinco mil seiscientos ochenta y un euros con cincuenta y seis céntimos</v>
      </c>
      <c r="G2303" s="88">
        <v>45681.56</v>
      </c>
      <c r="H2303" s="88">
        <f t="shared" si="35"/>
        <v>45681.56</v>
      </c>
    </row>
    <row r="2304" spans="1:8" s="89" customFormat="1" ht="30.6">
      <c r="A2304" s="40" t="s">
        <v>1177</v>
      </c>
      <c r="B2304" s="40" t="s">
        <v>2717</v>
      </c>
      <c r="C2304" s="50" t="s">
        <v>2786</v>
      </c>
      <c r="D2304" s="40" t="s">
        <v>8786</v>
      </c>
      <c r="E2304" s="41" t="s">
        <v>7050</v>
      </c>
      <c r="F2304" s="31" t="str" cm="1">
        <f t="array" ref="F2304">NumLetras(H2304,2)</f>
        <v>Cuarenta y ocho mil setecientos veinticinco euros con veinticinco céntimos</v>
      </c>
      <c r="G2304" s="88">
        <v>48725.25</v>
      </c>
      <c r="H2304" s="88">
        <f t="shared" si="35"/>
        <v>48725.25</v>
      </c>
    </row>
    <row r="2305" spans="1:8" s="89" customFormat="1" ht="30.6">
      <c r="A2305" s="40" t="s">
        <v>1177</v>
      </c>
      <c r="B2305" s="40" t="s">
        <v>2717</v>
      </c>
      <c r="C2305" s="50" t="s">
        <v>2787</v>
      </c>
      <c r="D2305" s="40" t="s">
        <v>8786</v>
      </c>
      <c r="E2305" s="41" t="s">
        <v>7051</v>
      </c>
      <c r="F2305" s="31" t="str" cm="1">
        <f t="array" ref="F2305">NumLetras(H2305,2)</f>
        <v>Cuarenta y nueve mil novecientos sesenta euros con treinta y un céntimos</v>
      </c>
      <c r="G2305" s="88">
        <v>49960.31</v>
      </c>
      <c r="H2305" s="88">
        <f t="shared" si="35"/>
        <v>49960.31</v>
      </c>
    </row>
    <row r="2306" spans="1:8" s="89" customFormat="1" ht="30.6">
      <c r="A2306" s="40" t="s">
        <v>1177</v>
      </c>
      <c r="B2306" s="40" t="s">
        <v>2717</v>
      </c>
      <c r="C2306" s="50" t="s">
        <v>2788</v>
      </c>
      <c r="D2306" s="40" t="s">
        <v>8786</v>
      </c>
      <c r="E2306" s="41" t="s">
        <v>7052</v>
      </c>
      <c r="F2306" s="31" t="str" cm="1">
        <f t="array" ref="F2306">NumLetras(H2306,2)</f>
        <v>Cincuenta y siete mil quinientos sesenta y cuatro euros con noventa y cuatro céntimos</v>
      </c>
      <c r="G2306" s="88">
        <v>57564.94</v>
      </c>
      <c r="H2306" s="88">
        <f t="shared" si="35"/>
        <v>57564.94</v>
      </c>
    </row>
    <row r="2307" spans="1:8" s="89" customFormat="1" ht="30.6">
      <c r="A2307" s="40" t="s">
        <v>1177</v>
      </c>
      <c r="B2307" s="40" t="s">
        <v>2717</v>
      </c>
      <c r="C2307" s="50" t="s">
        <v>2789</v>
      </c>
      <c r="D2307" s="40" t="s">
        <v>8786</v>
      </c>
      <c r="E2307" s="41" t="s">
        <v>7053</v>
      </c>
      <c r="F2307" s="31" t="str" cm="1">
        <f t="array" ref="F2307">NumLetras(H2307,2)</f>
        <v>Cincuenta y ocho mil ciento setenta y un euros con treinta y un céntimos</v>
      </c>
      <c r="G2307" s="88">
        <v>58171.31</v>
      </c>
      <c r="H2307" s="88">
        <f t="shared" si="35"/>
        <v>58171.31</v>
      </c>
    </row>
    <row r="2308" spans="1:8" s="89" customFormat="1" ht="30.6">
      <c r="A2308" s="40" t="s">
        <v>1177</v>
      </c>
      <c r="B2308" s="40" t="s">
        <v>2717</v>
      </c>
      <c r="C2308" s="50" t="s">
        <v>2790</v>
      </c>
      <c r="D2308" s="40" t="s">
        <v>8786</v>
      </c>
      <c r="E2308" s="41" t="s">
        <v>7054</v>
      </c>
      <c r="F2308" s="31" t="str" cm="1">
        <f t="array" ref="F2308">NumLetras(H2308,2)</f>
        <v>Sesenta y dos mil setecientos noventa euros</v>
      </c>
      <c r="G2308" s="88">
        <v>62790</v>
      </c>
      <c r="H2308" s="88">
        <f t="shared" si="35"/>
        <v>62790</v>
      </c>
    </row>
    <row r="2309" spans="1:8" s="89" customFormat="1" ht="30.6">
      <c r="A2309" s="40" t="s">
        <v>1177</v>
      </c>
      <c r="B2309" s="40" t="s">
        <v>2717</v>
      </c>
      <c r="C2309" s="50" t="s">
        <v>2791</v>
      </c>
      <c r="D2309" s="40" t="s">
        <v>8786</v>
      </c>
      <c r="E2309" s="41" t="s">
        <v>7055</v>
      </c>
      <c r="F2309" s="31" t="str" cm="1">
        <f t="array" ref="F2309">NumLetras(H2309,2)</f>
        <v>Cuarenta y un mil seiscientos cincuenta euros con ochenta y ocho céntimos</v>
      </c>
      <c r="G2309" s="88">
        <v>41650.879999999997</v>
      </c>
      <c r="H2309" s="88">
        <f t="shared" si="35"/>
        <v>41650.879999999997</v>
      </c>
    </row>
    <row r="2310" spans="1:8" s="89" customFormat="1" ht="30.6">
      <c r="A2310" s="40" t="s">
        <v>1177</v>
      </c>
      <c r="B2310" s="40" t="s">
        <v>2717</v>
      </c>
      <c r="C2310" s="50" t="s">
        <v>2792</v>
      </c>
      <c r="D2310" s="40" t="s">
        <v>8786</v>
      </c>
      <c r="E2310" s="41" t="s">
        <v>7056</v>
      </c>
      <c r="F2310" s="31" t="str" cm="1">
        <f t="array" ref="F2310">NumLetras(H2310,2)</f>
        <v>Cuarenta y seis mil novecientos treinta y un euros con seis céntimos</v>
      </c>
      <c r="G2310" s="88">
        <v>46931.06</v>
      </c>
      <c r="H2310" s="88">
        <f t="shared" si="35"/>
        <v>46931.06</v>
      </c>
    </row>
    <row r="2311" spans="1:8" s="89" customFormat="1" ht="30.6">
      <c r="A2311" s="40" t="s">
        <v>1177</v>
      </c>
      <c r="B2311" s="40" t="s">
        <v>2717</v>
      </c>
      <c r="C2311" s="50" t="s">
        <v>2793</v>
      </c>
      <c r="D2311" s="40" t="s">
        <v>8786</v>
      </c>
      <c r="E2311" s="41" t="s">
        <v>7057</v>
      </c>
      <c r="F2311" s="31" t="str" cm="1">
        <f t="array" ref="F2311">NumLetras(H2311,2)</f>
        <v>Cuarenta y nueve mil ochenta y cuatro euros con ochenta y ocho céntimos</v>
      </c>
      <c r="G2311" s="88">
        <v>49084.88</v>
      </c>
      <c r="H2311" s="88">
        <f t="shared" si="35"/>
        <v>49084.88</v>
      </c>
    </row>
    <row r="2312" spans="1:8" s="89" customFormat="1" ht="30.6">
      <c r="A2312" s="40" t="s">
        <v>1177</v>
      </c>
      <c r="B2312" s="40" t="s">
        <v>2717</v>
      </c>
      <c r="C2312" s="50" t="s">
        <v>2794</v>
      </c>
      <c r="D2312" s="40" t="s">
        <v>8786</v>
      </c>
      <c r="E2312" s="41" t="s">
        <v>7058</v>
      </c>
      <c r="F2312" s="31" t="str" cm="1">
        <f t="array" ref="F2312">NumLetras(H2312,2)</f>
        <v>Cincuenta y dos mil trescientos cincuenta y cuatro euros con treinta y un céntimos</v>
      </c>
      <c r="G2312" s="88">
        <v>52354.31</v>
      </c>
      <c r="H2312" s="88">
        <f t="shared" si="35"/>
        <v>52354.31</v>
      </c>
    </row>
    <row r="2313" spans="1:8" s="89" customFormat="1" ht="30.6">
      <c r="A2313" s="40" t="s">
        <v>1177</v>
      </c>
      <c r="B2313" s="40" t="s">
        <v>2717</v>
      </c>
      <c r="C2313" s="50" t="s">
        <v>2795</v>
      </c>
      <c r="D2313" s="40" t="s">
        <v>8786</v>
      </c>
      <c r="E2313" s="41" t="s">
        <v>7059</v>
      </c>
      <c r="F2313" s="31" t="str" cm="1">
        <f t="array" ref="F2313">NumLetras(H2313,2)</f>
        <v>Cincuenta y tres mil cuarenta euros con setenta y cinco céntimos</v>
      </c>
      <c r="G2313" s="88">
        <v>53040.75</v>
      </c>
      <c r="H2313" s="88">
        <f t="shared" si="35"/>
        <v>53040.75</v>
      </c>
    </row>
    <row r="2314" spans="1:8" s="89" customFormat="1" ht="30.6">
      <c r="A2314" s="40" t="s">
        <v>1177</v>
      </c>
      <c r="B2314" s="40" t="s">
        <v>2717</v>
      </c>
      <c r="C2314" s="50" t="s">
        <v>2796</v>
      </c>
      <c r="D2314" s="40" t="s">
        <v>8786</v>
      </c>
      <c r="E2314" s="41" t="s">
        <v>7060</v>
      </c>
      <c r="F2314" s="31" t="str" cm="1">
        <f t="array" ref="F2314">NumLetras(H2314,2)</f>
        <v>Sesenta y un mil quince euros con cincuenta céntimos</v>
      </c>
      <c r="G2314" s="88">
        <v>61015.5</v>
      </c>
      <c r="H2314" s="88">
        <f t="shared" si="35"/>
        <v>61015.5</v>
      </c>
    </row>
    <row r="2315" spans="1:8" s="89" customFormat="1" ht="30.6">
      <c r="A2315" s="40" t="s">
        <v>1177</v>
      </c>
      <c r="B2315" s="40" t="s">
        <v>2717</v>
      </c>
      <c r="C2315" s="50" t="s">
        <v>2797</v>
      </c>
      <c r="D2315" s="40" t="s">
        <v>8786</v>
      </c>
      <c r="E2315" s="41" t="s">
        <v>7061</v>
      </c>
      <c r="F2315" s="31" t="str" cm="1">
        <f t="array" ref="F2315">NumLetras(H2315,2)</f>
        <v>Sesenta y un mil cuatrocientos dos euros con sesenta y nueve céntimos</v>
      </c>
      <c r="G2315" s="88">
        <v>61402.69</v>
      </c>
      <c r="H2315" s="88">
        <f t="shared" si="35"/>
        <v>61402.69</v>
      </c>
    </row>
    <row r="2316" spans="1:8" s="89" customFormat="1" ht="30.6">
      <c r="A2316" s="40" t="s">
        <v>1177</v>
      </c>
      <c r="B2316" s="40" t="s">
        <v>2717</v>
      </c>
      <c r="C2316" s="50" t="s">
        <v>2798</v>
      </c>
      <c r="D2316" s="40" t="s">
        <v>8786</v>
      </c>
      <c r="E2316" s="41" t="s">
        <v>7062</v>
      </c>
      <c r="F2316" s="31" t="str" cm="1">
        <f t="array" ref="F2316">NumLetras(H2316,2)</f>
        <v>Sesenta y seis mil cuatrocientos veinte euros con treinta y ocho céntimos</v>
      </c>
      <c r="G2316" s="88">
        <v>66420.38</v>
      </c>
      <c r="H2316" s="88">
        <f t="shared" si="35"/>
        <v>66420.38</v>
      </c>
    </row>
    <row r="2317" spans="1:8" s="89" customFormat="1" ht="30.6">
      <c r="A2317" s="40" t="s">
        <v>1177</v>
      </c>
      <c r="B2317" s="40" t="s">
        <v>2717</v>
      </c>
      <c r="C2317" s="50" t="s">
        <v>2799</v>
      </c>
      <c r="D2317" s="40" t="s">
        <v>8786</v>
      </c>
      <c r="E2317" s="41" t="s">
        <v>7063</v>
      </c>
      <c r="F2317" s="31" t="str" cm="1">
        <f t="array" ref="F2317">NumLetras(H2317,2)</f>
        <v>Cuarenta y tres mil novecientos cincuenta y un euros con sesenta y nueve céntimos</v>
      </c>
      <c r="G2317" s="88">
        <v>43951.69</v>
      </c>
      <c r="H2317" s="88">
        <f t="shared" si="35"/>
        <v>43951.69</v>
      </c>
    </row>
    <row r="2318" spans="1:8" s="89" customFormat="1" ht="30.6">
      <c r="A2318" s="40" t="s">
        <v>1177</v>
      </c>
      <c r="B2318" s="40" t="s">
        <v>2717</v>
      </c>
      <c r="C2318" s="50" t="s">
        <v>2800</v>
      </c>
      <c r="D2318" s="40" t="s">
        <v>8786</v>
      </c>
      <c r="E2318" s="41" t="s">
        <v>7064</v>
      </c>
      <c r="F2318" s="31" t="str" cm="1">
        <f t="array" ref="F2318">NumLetras(H2318,2)</f>
        <v>Cuarenta y nueve mil cuatrocientos cincuenta y siete euros con sesenta y tres céntimos</v>
      </c>
      <c r="G2318" s="88">
        <v>49457.63</v>
      </c>
      <c r="H2318" s="88">
        <f t="shared" si="35"/>
        <v>49457.63</v>
      </c>
    </row>
    <row r="2319" spans="1:8" s="89" customFormat="1" ht="30.6">
      <c r="A2319" s="40" t="s">
        <v>1177</v>
      </c>
      <c r="B2319" s="40" t="s">
        <v>2717</v>
      </c>
      <c r="C2319" s="50" t="s">
        <v>2801</v>
      </c>
      <c r="D2319" s="40" t="s">
        <v>8786</v>
      </c>
      <c r="E2319" s="41" t="s">
        <v>7065</v>
      </c>
      <c r="F2319" s="31" t="str" cm="1">
        <f t="array" ref="F2319">NumLetras(H2319,2)</f>
        <v>Cincuenta y un mil seiscientos veintisiete euros con diecinueve céntimos</v>
      </c>
      <c r="G2319" s="88">
        <v>51627.19</v>
      </c>
      <c r="H2319" s="88">
        <f t="shared" si="35"/>
        <v>51627.19</v>
      </c>
    </row>
    <row r="2320" spans="1:8" s="89" customFormat="1" ht="30.6">
      <c r="A2320" s="40" t="s">
        <v>1177</v>
      </c>
      <c r="B2320" s="40" t="s">
        <v>2717</v>
      </c>
      <c r="C2320" s="50" t="s">
        <v>2802</v>
      </c>
      <c r="D2320" s="40" t="s">
        <v>8786</v>
      </c>
      <c r="E2320" s="41" t="s">
        <v>7066</v>
      </c>
      <c r="F2320" s="31" t="str" cm="1">
        <f t="array" ref="F2320">NumLetras(H2320,2)</f>
        <v>Cincuenta y seis mil doscientos treinta y un euros con cuarenta y cuatro céntimos</v>
      </c>
      <c r="G2320" s="88">
        <v>56231.44</v>
      </c>
      <c r="H2320" s="88">
        <f t="shared" si="35"/>
        <v>56231.44</v>
      </c>
    </row>
    <row r="2321" spans="1:8" s="89" customFormat="1" ht="30.6">
      <c r="A2321" s="40" t="s">
        <v>1177</v>
      </c>
      <c r="B2321" s="40" t="s">
        <v>2717</v>
      </c>
      <c r="C2321" s="50" t="s">
        <v>2803</v>
      </c>
      <c r="D2321" s="40" t="s">
        <v>8786</v>
      </c>
      <c r="E2321" s="41" t="s">
        <v>7067</v>
      </c>
      <c r="F2321" s="31" t="str" cm="1">
        <f t="array" ref="F2321">NumLetras(H2321,2)</f>
        <v>Cincuenta y cinco mil seiscientos quince euros con ochenta y ocho céntimos</v>
      </c>
      <c r="G2321" s="88">
        <v>55615.88</v>
      </c>
      <c r="H2321" s="88">
        <f t="shared" si="35"/>
        <v>55615.88</v>
      </c>
    </row>
    <row r="2322" spans="1:8" s="89" customFormat="1" ht="30.6">
      <c r="A2322" s="40" t="s">
        <v>1177</v>
      </c>
      <c r="B2322" s="40" t="s">
        <v>2717</v>
      </c>
      <c r="C2322" s="50" t="s">
        <v>2804</v>
      </c>
      <c r="D2322" s="40" t="s">
        <v>8786</v>
      </c>
      <c r="E2322" s="41" t="s">
        <v>7068</v>
      </c>
      <c r="F2322" s="31" t="str" cm="1">
        <f t="array" ref="F2322">NumLetras(H2322,2)</f>
        <v>Sesenta y tres mil novecientos treinta y ocho euros con cuarenta y cuatro céntimos</v>
      </c>
      <c r="G2322" s="88">
        <v>63938.44</v>
      </c>
      <c r="H2322" s="88">
        <f t="shared" si="35"/>
        <v>63938.44</v>
      </c>
    </row>
    <row r="2323" spans="1:8" s="89" customFormat="1" ht="30.6">
      <c r="A2323" s="40" t="s">
        <v>1177</v>
      </c>
      <c r="B2323" s="40" t="s">
        <v>2717</v>
      </c>
      <c r="C2323" s="50" t="s">
        <v>2805</v>
      </c>
      <c r="D2323" s="40" t="s">
        <v>8786</v>
      </c>
      <c r="E2323" s="41" t="s">
        <v>7069</v>
      </c>
      <c r="F2323" s="31" t="str" cm="1">
        <f t="array" ref="F2323">NumLetras(H2323,2)</f>
        <v>Sesenta y cuatro mil ciento ochenta y cinco euros con diecinueve céntimos</v>
      </c>
      <c r="G2323" s="88">
        <v>64185.19</v>
      </c>
      <c r="H2323" s="88">
        <f t="shared" si="35"/>
        <v>64185.19</v>
      </c>
    </row>
    <row r="2324" spans="1:8" s="89" customFormat="1" ht="30.6">
      <c r="A2324" s="40" t="s">
        <v>1177</v>
      </c>
      <c r="B2324" s="40" t="s">
        <v>2717</v>
      </c>
      <c r="C2324" s="50" t="s">
        <v>2806</v>
      </c>
      <c r="D2324" s="40" t="s">
        <v>8786</v>
      </c>
      <c r="E2324" s="41" t="s">
        <v>7070</v>
      </c>
      <c r="F2324" s="31" t="str" cm="1">
        <f t="array" ref="F2324">NumLetras(H2324,2)</f>
        <v>Sesenta y nueve mil ochocientos treinta y seis euros con ochenta y un céntimos</v>
      </c>
      <c r="G2324" s="88">
        <v>69836.81</v>
      </c>
      <c r="H2324" s="88">
        <f t="shared" si="35"/>
        <v>69836.81</v>
      </c>
    </row>
    <row r="2325" spans="1:8" s="89" customFormat="1" ht="30.6">
      <c r="A2325" s="40" t="s">
        <v>1177</v>
      </c>
      <c r="B2325" s="40" t="s">
        <v>2717</v>
      </c>
      <c r="C2325" s="50" t="s">
        <v>2807</v>
      </c>
      <c r="D2325" s="40" t="s">
        <v>8786</v>
      </c>
      <c r="E2325" s="41" t="s">
        <v>7071</v>
      </c>
      <c r="F2325" s="31" t="str" cm="1">
        <f t="array" ref="F2325">NumLetras(H2325,2)</f>
        <v>Cuarenta y cinco mil setecientos once euros con setenta y cinco céntimos</v>
      </c>
      <c r="G2325" s="88">
        <v>45711.75</v>
      </c>
      <c r="H2325" s="88">
        <f t="shared" si="35"/>
        <v>45711.75</v>
      </c>
    </row>
    <row r="2326" spans="1:8" s="89" customFormat="1" ht="30.6">
      <c r="A2326" s="40" t="s">
        <v>1177</v>
      </c>
      <c r="B2326" s="40" t="s">
        <v>2717</v>
      </c>
      <c r="C2326" s="50" t="s">
        <v>2808</v>
      </c>
      <c r="D2326" s="40" t="s">
        <v>8786</v>
      </c>
      <c r="E2326" s="41" t="s">
        <v>7072</v>
      </c>
      <c r="F2326" s="31" t="str" cm="1">
        <f t="array" ref="F2326">NumLetras(H2326,2)</f>
        <v>Cincuenta y un mil cuatrocientos cincuenta y tres euros con noventa y cuatro céntimos</v>
      </c>
      <c r="G2326" s="88">
        <v>51453.94</v>
      </c>
      <c r="H2326" s="88">
        <f t="shared" si="35"/>
        <v>51453.94</v>
      </c>
    </row>
    <row r="2327" spans="1:8" s="89" customFormat="1" ht="30.6">
      <c r="A2327" s="40" t="s">
        <v>1177</v>
      </c>
      <c r="B2327" s="40" t="s">
        <v>2717</v>
      </c>
      <c r="C2327" s="50" t="s">
        <v>2809</v>
      </c>
      <c r="D2327" s="40" t="s">
        <v>8786</v>
      </c>
      <c r="E2327" s="41" t="s">
        <v>7073</v>
      </c>
      <c r="F2327" s="31" t="str" cm="1">
        <f t="array" ref="F2327">NumLetras(H2327,2)</f>
        <v>Cincuenta y tres mil seiscientos veintiocho euros con setenta y cinco céntimos</v>
      </c>
      <c r="G2327" s="88">
        <v>53628.75</v>
      </c>
      <c r="H2327" s="88">
        <f t="shared" si="35"/>
        <v>53628.75</v>
      </c>
    </row>
    <row r="2328" spans="1:8" s="89" customFormat="1" ht="30.6">
      <c r="A2328" s="40" t="s">
        <v>1177</v>
      </c>
      <c r="B2328" s="40" t="s">
        <v>2717</v>
      </c>
      <c r="C2328" s="50" t="s">
        <v>2810</v>
      </c>
      <c r="D2328" s="40" t="s">
        <v>8786</v>
      </c>
      <c r="E2328" s="41" t="s">
        <v>7074</v>
      </c>
      <c r="F2328" s="31" t="str" cm="1">
        <f t="array" ref="F2328">NumLetras(H2328,2)</f>
        <v>Cincuenta y ocho mil setecientos treinta y tres euros con seis céntimos</v>
      </c>
      <c r="G2328" s="88">
        <v>58733.06</v>
      </c>
      <c r="H2328" s="88">
        <f t="shared" si="35"/>
        <v>58733.06</v>
      </c>
    </row>
    <row r="2329" spans="1:8" s="89" customFormat="1" ht="30.6">
      <c r="A2329" s="40" t="s">
        <v>1177</v>
      </c>
      <c r="B2329" s="40" t="s">
        <v>2717</v>
      </c>
      <c r="C2329" s="50" t="s">
        <v>2811</v>
      </c>
      <c r="D2329" s="40" t="s">
        <v>8786</v>
      </c>
      <c r="E2329" s="41" t="s">
        <v>7075</v>
      </c>
      <c r="F2329" s="31" t="str" cm="1">
        <f t="array" ref="F2329">NumLetras(H2329,2)</f>
        <v>Cincuenta y nueve mil seiscientos cuarenta y dos euros con sesenta y tres céntimos</v>
      </c>
      <c r="G2329" s="88">
        <v>59642.63</v>
      </c>
      <c r="H2329" s="88">
        <f t="shared" si="35"/>
        <v>59642.63</v>
      </c>
    </row>
    <row r="2330" spans="1:8" s="89" customFormat="1" ht="30.6">
      <c r="A2330" s="40" t="s">
        <v>1177</v>
      </c>
      <c r="B2330" s="40" t="s">
        <v>2717</v>
      </c>
      <c r="C2330" s="50" t="s">
        <v>2812</v>
      </c>
      <c r="D2330" s="40" t="s">
        <v>8786</v>
      </c>
      <c r="E2330" s="41" t="s">
        <v>7076</v>
      </c>
      <c r="F2330" s="31" t="str" cm="1">
        <f t="array" ref="F2330">NumLetras(H2330,2)</f>
        <v>Sesenta y seis mil ochocientos sesenta y nueve euros con veinticinco céntimos</v>
      </c>
      <c r="G2330" s="88">
        <v>66869.25</v>
      </c>
      <c r="H2330" s="88">
        <f t="shared" ref="H2330:H2393" si="36">G2330*(1-$H$2)</f>
        <v>66869.25</v>
      </c>
    </row>
    <row r="2331" spans="1:8" s="89" customFormat="1" ht="30.6">
      <c r="A2331" s="40" t="s">
        <v>1177</v>
      </c>
      <c r="B2331" s="40" t="s">
        <v>2717</v>
      </c>
      <c r="C2331" s="50" t="s">
        <v>2813</v>
      </c>
      <c r="D2331" s="40" t="s">
        <v>8786</v>
      </c>
      <c r="E2331" s="41" t="s">
        <v>7077</v>
      </c>
      <c r="F2331" s="31" t="str" cm="1">
        <f t="array" ref="F2331">NumLetras(H2331,2)</f>
        <v>Sesenta y seis mil novecientos setenta y un euros con sesenta y tres céntimos</v>
      </c>
      <c r="G2331" s="88">
        <v>66971.63</v>
      </c>
      <c r="H2331" s="88">
        <f t="shared" si="36"/>
        <v>66971.63</v>
      </c>
    </row>
    <row r="2332" spans="1:8" s="89" customFormat="1" ht="30.6">
      <c r="A2332" s="40" t="s">
        <v>1177</v>
      </c>
      <c r="B2332" s="40" t="s">
        <v>2717</v>
      </c>
      <c r="C2332" s="50" t="s">
        <v>2814</v>
      </c>
      <c r="D2332" s="40" t="s">
        <v>8786</v>
      </c>
      <c r="E2332" s="41" t="s">
        <v>7078</v>
      </c>
      <c r="F2332" s="31" t="str" cm="1">
        <f t="array" ref="F2332">NumLetras(H2332,2)</f>
        <v>Setenta y tres mil cinco euros con diecinueve céntimos</v>
      </c>
      <c r="G2332" s="88">
        <v>73005.19</v>
      </c>
      <c r="H2332" s="88">
        <f t="shared" si="36"/>
        <v>73005.19</v>
      </c>
    </row>
    <row r="2333" spans="1:8" s="89" customFormat="1" ht="30.6">
      <c r="A2333" s="40" t="s">
        <v>1177</v>
      </c>
      <c r="B2333" s="40" t="s">
        <v>2717</v>
      </c>
      <c r="C2333" s="50" t="s">
        <v>2815</v>
      </c>
      <c r="D2333" s="40" t="s">
        <v>8786</v>
      </c>
      <c r="E2333" s="41" t="s">
        <v>7079</v>
      </c>
      <c r="F2333" s="31" t="str" cm="1">
        <f t="array" ref="F2333">NumLetras(H2333,2)</f>
        <v>Cuarenta y siete mil ochocientos setenta y seis euros con seis céntimos</v>
      </c>
      <c r="G2333" s="88">
        <v>47876.06</v>
      </c>
      <c r="H2333" s="88">
        <f t="shared" si="36"/>
        <v>47876.06</v>
      </c>
    </row>
    <row r="2334" spans="1:8" s="89" customFormat="1" ht="30.6">
      <c r="A2334" s="40" t="s">
        <v>1177</v>
      </c>
      <c r="B2334" s="40" t="s">
        <v>2717</v>
      </c>
      <c r="C2334" s="50" t="s">
        <v>2816</v>
      </c>
      <c r="D2334" s="40" t="s">
        <v>8786</v>
      </c>
      <c r="E2334" s="41" t="s">
        <v>7080</v>
      </c>
      <c r="F2334" s="31" t="str" cm="1">
        <f t="array" ref="F2334">NumLetras(H2334,2)</f>
        <v>Cincuenta y tres mil cuatrocientos setenta y tres euros con ochenta y ocho céntimos</v>
      </c>
      <c r="G2334" s="88">
        <v>53473.88</v>
      </c>
      <c r="H2334" s="88">
        <f t="shared" si="36"/>
        <v>53473.88</v>
      </c>
    </row>
    <row r="2335" spans="1:8" s="89" customFormat="1" ht="30.6">
      <c r="A2335" s="40" t="s">
        <v>1177</v>
      </c>
      <c r="B2335" s="40" t="s">
        <v>2717</v>
      </c>
      <c r="C2335" s="50" t="s">
        <v>2817</v>
      </c>
      <c r="D2335" s="40" t="s">
        <v>8786</v>
      </c>
      <c r="E2335" s="41" t="s">
        <v>7081</v>
      </c>
      <c r="F2335" s="31" t="str" cm="1">
        <f t="array" ref="F2335">NumLetras(H2335,2)</f>
        <v>Cincuenta y seis mil setecientos treinta y nueve euros con treinta y ocho céntimos</v>
      </c>
      <c r="G2335" s="88">
        <v>56739.38</v>
      </c>
      <c r="H2335" s="88">
        <f t="shared" si="36"/>
        <v>56739.38</v>
      </c>
    </row>
    <row r="2336" spans="1:8" s="89" customFormat="1" ht="30.6">
      <c r="A2336" s="40" t="s">
        <v>1177</v>
      </c>
      <c r="B2336" s="40" t="s">
        <v>2717</v>
      </c>
      <c r="C2336" s="50" t="s">
        <v>2818</v>
      </c>
      <c r="D2336" s="40" t="s">
        <v>8786</v>
      </c>
      <c r="E2336" s="41" t="s">
        <v>7082</v>
      </c>
      <c r="F2336" s="31" t="str" cm="1">
        <f t="array" ref="F2336">NumLetras(H2336,2)</f>
        <v>Sesenta y un mil veinte euros con setenta y cinco céntimos</v>
      </c>
      <c r="G2336" s="88">
        <v>61020.75</v>
      </c>
      <c r="H2336" s="88">
        <f t="shared" si="36"/>
        <v>61020.75</v>
      </c>
    </row>
    <row r="2337" spans="1:8" s="89" customFormat="1" ht="30.6">
      <c r="A2337" s="40" t="s">
        <v>1177</v>
      </c>
      <c r="B2337" s="40" t="s">
        <v>2717</v>
      </c>
      <c r="C2337" s="50" t="s">
        <v>2819</v>
      </c>
      <c r="D2337" s="40" t="s">
        <v>8786</v>
      </c>
      <c r="E2337" s="41" t="s">
        <v>7083</v>
      </c>
      <c r="F2337" s="31" t="str" cm="1">
        <f t="array" ref="F2337">NumLetras(H2337,2)</f>
        <v>Sesenta y dos mil quinientos setenta euros con ochenta y un céntimos</v>
      </c>
      <c r="G2337" s="88">
        <v>62570.81</v>
      </c>
      <c r="H2337" s="88">
        <f t="shared" si="36"/>
        <v>62570.81</v>
      </c>
    </row>
    <row r="2338" spans="1:8" s="89" customFormat="1" ht="30.6">
      <c r="A2338" s="40" t="s">
        <v>1177</v>
      </c>
      <c r="B2338" s="40" t="s">
        <v>2717</v>
      </c>
      <c r="C2338" s="50" t="s">
        <v>2820</v>
      </c>
      <c r="D2338" s="40" t="s">
        <v>8786</v>
      </c>
      <c r="E2338" s="41" t="s">
        <v>7084</v>
      </c>
      <c r="F2338" s="31" t="str" cm="1">
        <f t="array" ref="F2338">NumLetras(H2338,2)</f>
        <v>Sesenta y nueve mil setecientos noventa y dos euros con diecinueve céntimos</v>
      </c>
      <c r="G2338" s="88">
        <v>69792.19</v>
      </c>
      <c r="H2338" s="88">
        <f t="shared" si="36"/>
        <v>69792.19</v>
      </c>
    </row>
    <row r="2339" spans="1:8" s="89" customFormat="1" ht="30.6">
      <c r="A2339" s="40" t="s">
        <v>1177</v>
      </c>
      <c r="B2339" s="40" t="s">
        <v>2717</v>
      </c>
      <c r="C2339" s="50" t="s">
        <v>2821</v>
      </c>
      <c r="D2339" s="40" t="s">
        <v>8786</v>
      </c>
      <c r="E2339" s="41" t="s">
        <v>7085</v>
      </c>
      <c r="F2339" s="31" t="str" cm="1">
        <f t="array" ref="F2339">NumLetras(H2339,2)</f>
        <v>Setenta mil veinte euros con cincuenta y seis céntimos</v>
      </c>
      <c r="G2339" s="88">
        <v>70020.56</v>
      </c>
      <c r="H2339" s="88">
        <f t="shared" si="36"/>
        <v>70020.56</v>
      </c>
    </row>
    <row r="2340" spans="1:8" s="89" customFormat="1" ht="30.6">
      <c r="A2340" s="40" t="s">
        <v>1177</v>
      </c>
      <c r="B2340" s="40" t="s">
        <v>2717</v>
      </c>
      <c r="C2340" s="50" t="s">
        <v>2822</v>
      </c>
      <c r="D2340" s="40" t="s">
        <v>8786</v>
      </c>
      <c r="E2340" s="41" t="s">
        <v>7086</v>
      </c>
      <c r="F2340" s="31" t="str" cm="1">
        <f t="array" ref="F2340">NumLetras(H2340,2)</f>
        <v>Setenta y seis mil ciento sesenta y cuatro euros con treinta y ocho céntimos</v>
      </c>
      <c r="G2340" s="88">
        <v>76164.38</v>
      </c>
      <c r="H2340" s="88">
        <f t="shared" si="36"/>
        <v>76164.38</v>
      </c>
    </row>
    <row r="2341" spans="1:8" s="89" customFormat="1" ht="30.6">
      <c r="A2341" s="40" t="s">
        <v>1177</v>
      </c>
      <c r="B2341" s="40" t="s">
        <v>2717</v>
      </c>
      <c r="C2341" s="50" t="s">
        <v>2823</v>
      </c>
      <c r="D2341" s="40" t="s">
        <v>8786</v>
      </c>
      <c r="E2341" s="41" t="s">
        <v>7087</v>
      </c>
      <c r="F2341" s="31" t="str" cm="1">
        <f t="array" ref="F2341">NumLetras(H2341,2)</f>
        <v>Cuarenta y nueve mil novecientos noventa y tres euros con trece céntimos</v>
      </c>
      <c r="G2341" s="88">
        <v>49993.13</v>
      </c>
      <c r="H2341" s="88">
        <f t="shared" si="36"/>
        <v>49993.13</v>
      </c>
    </row>
    <row r="2342" spans="1:8" s="89" customFormat="1" ht="30.6">
      <c r="A2342" s="40" t="s">
        <v>1177</v>
      </c>
      <c r="B2342" s="40" t="s">
        <v>2717</v>
      </c>
      <c r="C2342" s="50" t="s">
        <v>2824</v>
      </c>
      <c r="D2342" s="40" t="s">
        <v>8786</v>
      </c>
      <c r="E2342" s="41" t="s">
        <v>7088</v>
      </c>
      <c r="F2342" s="31" t="str" cm="1">
        <f t="array" ref="F2342">NumLetras(H2342,2)</f>
        <v>Cincuenta y cinco mil cuatrocientos cincuenta y nueve euros con sesenta y nueve céntimos</v>
      </c>
      <c r="G2342" s="88">
        <v>55459.69</v>
      </c>
      <c r="H2342" s="88">
        <f t="shared" si="36"/>
        <v>55459.69</v>
      </c>
    </row>
    <row r="2343" spans="1:8" s="89" customFormat="1" ht="30.6">
      <c r="A2343" s="40" t="s">
        <v>1177</v>
      </c>
      <c r="B2343" s="40" t="s">
        <v>2717</v>
      </c>
      <c r="C2343" s="50" t="s">
        <v>2825</v>
      </c>
      <c r="D2343" s="40" t="s">
        <v>8786</v>
      </c>
      <c r="E2343" s="41" t="s">
        <v>7089</v>
      </c>
      <c r="F2343" s="31" t="str" cm="1">
        <f t="array" ref="F2343">NumLetras(H2343,2)</f>
        <v>Cincuenta y nueve mil tres euros con cuarenta y cuatro céntimos</v>
      </c>
      <c r="G2343" s="88">
        <v>59003.44</v>
      </c>
      <c r="H2343" s="88">
        <f t="shared" si="36"/>
        <v>59003.44</v>
      </c>
    </row>
    <row r="2344" spans="1:8" s="89" customFormat="1" ht="30.6">
      <c r="A2344" s="40" t="s">
        <v>1177</v>
      </c>
      <c r="B2344" s="40" t="s">
        <v>2717</v>
      </c>
      <c r="C2344" s="50" t="s">
        <v>2826</v>
      </c>
      <c r="D2344" s="40" t="s">
        <v>8786</v>
      </c>
      <c r="E2344" s="41" t="s">
        <v>7090</v>
      </c>
      <c r="F2344" s="31" t="str" cm="1">
        <f t="array" ref="F2344">NumLetras(H2344,2)</f>
        <v>Sesenta y tres mil doscientos sesenta y cinco euros con trece céntimos</v>
      </c>
      <c r="G2344" s="88">
        <v>63265.13</v>
      </c>
      <c r="H2344" s="88">
        <f t="shared" si="36"/>
        <v>63265.13</v>
      </c>
    </row>
    <row r="2345" spans="1:8" s="89" customFormat="1" ht="30.6">
      <c r="A2345" s="40" t="s">
        <v>1177</v>
      </c>
      <c r="B2345" s="40" t="s">
        <v>2717</v>
      </c>
      <c r="C2345" s="50" t="s">
        <v>2827</v>
      </c>
      <c r="D2345" s="40" t="s">
        <v>8786</v>
      </c>
      <c r="E2345" s="41" t="s">
        <v>7091</v>
      </c>
      <c r="F2345" s="31" t="str" cm="1">
        <f t="array" ref="F2345">NumLetras(H2345,2)</f>
        <v>Sesenta y cinco mil ciento setenta y seis euros con trece céntimos</v>
      </c>
      <c r="G2345" s="88">
        <v>65176.13</v>
      </c>
      <c r="H2345" s="88">
        <f t="shared" si="36"/>
        <v>65176.13</v>
      </c>
    </row>
    <row r="2346" spans="1:8" s="89" customFormat="1" ht="30.6">
      <c r="A2346" s="40" t="s">
        <v>1177</v>
      </c>
      <c r="B2346" s="40" t="s">
        <v>2717</v>
      </c>
      <c r="C2346" s="50" t="s">
        <v>2828</v>
      </c>
      <c r="D2346" s="40" t="s">
        <v>8786</v>
      </c>
      <c r="E2346" s="41" t="s">
        <v>7092</v>
      </c>
      <c r="F2346" s="31" t="str" cm="1">
        <f t="array" ref="F2346">NumLetras(H2346,2)</f>
        <v>Setenta y tres mil cuarenta y un euros con noventa y cuatro céntimos</v>
      </c>
      <c r="G2346" s="88">
        <v>73041.94</v>
      </c>
      <c r="H2346" s="88">
        <f t="shared" si="36"/>
        <v>73041.94</v>
      </c>
    </row>
    <row r="2347" spans="1:8" s="89" customFormat="1" ht="30.6">
      <c r="A2347" s="40" t="s">
        <v>1177</v>
      </c>
      <c r="B2347" s="40" t="s">
        <v>2717</v>
      </c>
      <c r="C2347" s="50" t="s">
        <v>2829</v>
      </c>
      <c r="D2347" s="40" t="s">
        <v>8786</v>
      </c>
      <c r="E2347" s="41" t="s">
        <v>7093</v>
      </c>
      <c r="F2347" s="31" t="str" cm="1">
        <f t="array" ref="F2347">NumLetras(H2347,2)</f>
        <v>Setenta y tres mil ciento veintisiete euros con veinticinco céntimos</v>
      </c>
      <c r="G2347" s="88">
        <v>73127.25</v>
      </c>
      <c r="H2347" s="88">
        <f t="shared" si="36"/>
        <v>73127.25</v>
      </c>
    </row>
    <row r="2348" spans="1:8" s="89" customFormat="1" ht="30.6">
      <c r="A2348" s="40" t="s">
        <v>1177</v>
      </c>
      <c r="B2348" s="40" t="s">
        <v>2717</v>
      </c>
      <c r="C2348" s="50" t="s">
        <v>2830</v>
      </c>
      <c r="D2348" s="40" t="s">
        <v>8786</v>
      </c>
      <c r="E2348" s="41" t="s">
        <v>7094</v>
      </c>
      <c r="F2348" s="31" t="str" cm="1">
        <f t="array" ref="F2348">NumLetras(H2348,2)</f>
        <v>Setenta y nueve mil seiscientos cuarenta y dos euros con cincuenta céntimos</v>
      </c>
      <c r="G2348" s="88">
        <v>79642.5</v>
      </c>
      <c r="H2348" s="88">
        <f t="shared" si="36"/>
        <v>79642.5</v>
      </c>
    </row>
    <row r="2349" spans="1:8" s="89" customFormat="1" ht="30.6">
      <c r="A2349" s="40" t="s">
        <v>1177</v>
      </c>
      <c r="B2349" s="40" t="s">
        <v>2717</v>
      </c>
      <c r="C2349" s="50" t="s">
        <v>2831</v>
      </c>
      <c r="D2349" s="40" t="s">
        <v>8786</v>
      </c>
      <c r="E2349" s="41" t="s">
        <v>7095</v>
      </c>
      <c r="F2349" s="31" t="str" cm="1">
        <f t="array" ref="F2349">NumLetras(H2349,2)</f>
        <v>Cincuenta y ocho mil ochocientos cincuenta y nueve euros con seis céntimos</v>
      </c>
      <c r="G2349" s="88">
        <v>58859.06</v>
      </c>
      <c r="H2349" s="88">
        <f t="shared" si="36"/>
        <v>58859.06</v>
      </c>
    </row>
    <row r="2350" spans="1:8" s="89" customFormat="1" ht="30.6">
      <c r="A2350" s="40" t="s">
        <v>1177</v>
      </c>
      <c r="B2350" s="40" t="s">
        <v>2717</v>
      </c>
      <c r="C2350" s="50" t="s">
        <v>2832</v>
      </c>
      <c r="D2350" s="40" t="s">
        <v>8786</v>
      </c>
      <c r="E2350" s="41" t="s">
        <v>7096</v>
      </c>
      <c r="F2350" s="31" t="str" cm="1">
        <f t="array" ref="F2350">NumLetras(H2350,2)</f>
        <v>Sesenta y un mil trescientos cuarenta y seis euros con veinticinco céntimos</v>
      </c>
      <c r="G2350" s="88">
        <v>61346.25</v>
      </c>
      <c r="H2350" s="88">
        <f t="shared" si="36"/>
        <v>61346.25</v>
      </c>
    </row>
    <row r="2351" spans="1:8" s="89" customFormat="1" ht="30.6">
      <c r="A2351" s="40" t="s">
        <v>1177</v>
      </c>
      <c r="B2351" s="40" t="s">
        <v>2717</v>
      </c>
      <c r="C2351" s="50" t="s">
        <v>2833</v>
      </c>
      <c r="D2351" s="40" t="s">
        <v>8786</v>
      </c>
      <c r="E2351" s="41" t="s">
        <v>7097</v>
      </c>
      <c r="F2351" s="31" t="str" cm="1">
        <f t="array" ref="F2351">NumLetras(H2351,2)</f>
        <v>Sesenta y cinco mil ochocientos cincuenta y tres euros con treinta y ocho céntimos</v>
      </c>
      <c r="G2351" s="88">
        <v>65853.38</v>
      </c>
      <c r="H2351" s="88">
        <f t="shared" si="36"/>
        <v>65853.38</v>
      </c>
    </row>
    <row r="2352" spans="1:8" s="89" customFormat="1" ht="30.6">
      <c r="A2352" s="40" t="s">
        <v>1177</v>
      </c>
      <c r="B2352" s="40" t="s">
        <v>2717</v>
      </c>
      <c r="C2352" s="50" t="s">
        <v>2834</v>
      </c>
      <c r="D2352" s="40" t="s">
        <v>8786</v>
      </c>
      <c r="E2352" s="41" t="s">
        <v>7098</v>
      </c>
      <c r="F2352" s="31" t="str" cm="1">
        <f t="array" ref="F2352">NumLetras(H2352,2)</f>
        <v>Sesenta y siete mil setecientos ochenta y cuatro euros con seis céntimos</v>
      </c>
      <c r="G2352" s="88">
        <v>67784.06</v>
      </c>
      <c r="H2352" s="88">
        <f t="shared" si="36"/>
        <v>67784.06</v>
      </c>
    </row>
    <row r="2353" spans="1:8" s="89" customFormat="1" ht="30.6">
      <c r="A2353" s="40" t="s">
        <v>1177</v>
      </c>
      <c r="B2353" s="40" t="s">
        <v>2717</v>
      </c>
      <c r="C2353" s="50" t="s">
        <v>2835</v>
      </c>
      <c r="D2353" s="40" t="s">
        <v>8786</v>
      </c>
      <c r="E2353" s="41" t="s">
        <v>7099</v>
      </c>
      <c r="F2353" s="31" t="str" cm="1">
        <f t="array" ref="F2353">NumLetras(H2353,2)</f>
        <v>Setenta y seis mil ciento noventa y ocho euros con cincuenta céntimos</v>
      </c>
      <c r="G2353" s="88">
        <v>76198.5</v>
      </c>
      <c r="H2353" s="88">
        <f t="shared" si="36"/>
        <v>76198.5</v>
      </c>
    </row>
    <row r="2354" spans="1:8" s="89" customFormat="1" ht="30.6">
      <c r="A2354" s="40" t="s">
        <v>1177</v>
      </c>
      <c r="B2354" s="40" t="s">
        <v>2717</v>
      </c>
      <c r="C2354" s="50" t="s">
        <v>2836</v>
      </c>
      <c r="D2354" s="40" t="s">
        <v>8786</v>
      </c>
      <c r="E2354" s="41" t="s">
        <v>7100</v>
      </c>
      <c r="F2354" s="31" t="str" cm="1">
        <f t="array" ref="F2354">NumLetras(H2354,2)</f>
        <v>Setenta y cinco mil novecientos dieciocho euros con noventa y cuatro céntimos</v>
      </c>
      <c r="G2354" s="88">
        <v>75918.94</v>
      </c>
      <c r="H2354" s="88">
        <f t="shared" si="36"/>
        <v>75918.94</v>
      </c>
    </row>
    <row r="2355" spans="1:8" s="89" customFormat="1" ht="30.6">
      <c r="A2355" s="40" t="s">
        <v>1177</v>
      </c>
      <c r="B2355" s="40" t="s">
        <v>2717</v>
      </c>
      <c r="C2355" s="50" t="s">
        <v>2837</v>
      </c>
      <c r="D2355" s="40" t="s">
        <v>8786</v>
      </c>
      <c r="E2355" s="41" t="s">
        <v>7101</v>
      </c>
      <c r="F2355" s="31" t="str" cm="1">
        <f t="array" ref="F2355">NumLetras(H2355,2)</f>
        <v>Ochenta y dos mil ochocientos ocho euros con veinticinco céntimos</v>
      </c>
      <c r="G2355" s="88">
        <v>82808.25</v>
      </c>
      <c r="H2355" s="88">
        <f t="shared" si="36"/>
        <v>82808.25</v>
      </c>
    </row>
    <row r="2356" spans="1:8" s="89" customFormat="1" ht="30.6">
      <c r="A2356" s="40" t="s">
        <v>1177</v>
      </c>
      <c r="B2356" s="40" t="s">
        <v>2717</v>
      </c>
      <c r="C2356" s="50" t="s">
        <v>2838</v>
      </c>
      <c r="D2356" s="40" t="s">
        <v>8786</v>
      </c>
      <c r="E2356" s="41" t="s">
        <v>7102</v>
      </c>
      <c r="F2356" s="31" t="str" cm="1">
        <f t="array" ref="F2356">NumLetras(H2356,2)</f>
        <v>Sesenta y un mil noventa euros con treinta y un céntimos</v>
      </c>
      <c r="G2356" s="88">
        <v>61090.31</v>
      </c>
      <c r="H2356" s="88">
        <f t="shared" si="36"/>
        <v>61090.31</v>
      </c>
    </row>
    <row r="2357" spans="1:8" s="89" customFormat="1" ht="30.6">
      <c r="A2357" s="40" t="s">
        <v>1177</v>
      </c>
      <c r="B2357" s="40" t="s">
        <v>2717</v>
      </c>
      <c r="C2357" s="50" t="s">
        <v>2839</v>
      </c>
      <c r="D2357" s="40" t="s">
        <v>8786</v>
      </c>
      <c r="E2357" s="41" t="s">
        <v>7103</v>
      </c>
      <c r="F2357" s="31" t="str" cm="1">
        <f t="array" ref="F2357">NumLetras(H2357,2)</f>
        <v>Sesenta y tres mil trescientos setenta y seis euros con sesenta y nueve céntimos</v>
      </c>
      <c r="G2357" s="88">
        <v>63376.69</v>
      </c>
      <c r="H2357" s="88">
        <f t="shared" si="36"/>
        <v>63376.69</v>
      </c>
    </row>
    <row r="2358" spans="1:8" s="89" customFormat="1" ht="30.6">
      <c r="A2358" s="40" t="s">
        <v>1177</v>
      </c>
      <c r="B2358" s="40" t="s">
        <v>2717</v>
      </c>
      <c r="C2358" s="50" t="s">
        <v>2840</v>
      </c>
      <c r="D2358" s="40" t="s">
        <v>8786</v>
      </c>
      <c r="E2358" s="41" t="s">
        <v>7104</v>
      </c>
      <c r="F2358" s="31" t="str" cm="1">
        <f t="array" ref="F2358">NumLetras(H2358,2)</f>
        <v>Sesenta y ocho mil ciento veinticuatro euros</v>
      </c>
      <c r="G2358" s="88">
        <v>68124</v>
      </c>
      <c r="H2358" s="88">
        <f t="shared" si="36"/>
        <v>68124</v>
      </c>
    </row>
    <row r="2359" spans="1:8" s="89" customFormat="1" ht="30.6">
      <c r="A2359" s="40" t="s">
        <v>1177</v>
      </c>
      <c r="B2359" s="40" t="s">
        <v>2717</v>
      </c>
      <c r="C2359" s="50" t="s">
        <v>2841</v>
      </c>
      <c r="D2359" s="40" t="s">
        <v>8786</v>
      </c>
      <c r="E2359" s="41" t="s">
        <v>7105</v>
      </c>
      <c r="F2359" s="31" t="str" cm="1">
        <f t="array" ref="F2359">NumLetras(H2359,2)</f>
        <v>Setenta y nueve mil ciento veintinueve euros con treinta y un céntimos</v>
      </c>
      <c r="G2359" s="88">
        <v>79129.31</v>
      </c>
      <c r="H2359" s="88">
        <f t="shared" si="36"/>
        <v>79129.31</v>
      </c>
    </row>
    <row r="2360" spans="1:8" s="89" customFormat="1" ht="30.6">
      <c r="A2360" s="40" t="s">
        <v>1177</v>
      </c>
      <c r="B2360" s="40" t="s">
        <v>2717</v>
      </c>
      <c r="C2360" s="50" t="s">
        <v>2842</v>
      </c>
      <c r="D2360" s="40" t="s">
        <v>8786</v>
      </c>
      <c r="E2360" s="41" t="s">
        <v>7106</v>
      </c>
      <c r="F2360" s="31" t="str" cm="1">
        <f t="array" ref="F2360">NumLetras(H2360,2)</f>
        <v>Setenta y ocho mil setecientos diez euros con sesenta y tres céntimos</v>
      </c>
      <c r="G2360" s="88">
        <v>78710.63</v>
      </c>
      <c r="H2360" s="88">
        <f t="shared" si="36"/>
        <v>78710.63</v>
      </c>
    </row>
    <row r="2361" spans="1:8" s="89" customFormat="1" ht="30.6">
      <c r="A2361" s="40" t="s">
        <v>1177</v>
      </c>
      <c r="B2361" s="40" t="s">
        <v>2717</v>
      </c>
      <c r="C2361" s="50" t="s">
        <v>2843</v>
      </c>
      <c r="D2361" s="40" t="s">
        <v>8786</v>
      </c>
      <c r="E2361" s="41" t="s">
        <v>7107</v>
      </c>
      <c r="F2361" s="31" t="str" cm="1">
        <f t="array" ref="F2361">NumLetras(H2361,2)</f>
        <v>Ochenta y cinco mil novecientos setenta y seis euros con sesenta y tres céntimos</v>
      </c>
      <c r="G2361" s="88">
        <v>85976.63</v>
      </c>
      <c r="H2361" s="88">
        <f t="shared" si="36"/>
        <v>85976.63</v>
      </c>
    </row>
    <row r="2362" spans="1:8" s="89" customFormat="1" ht="30.6">
      <c r="A2362" s="40" t="s">
        <v>1177</v>
      </c>
      <c r="B2362" s="40" t="s">
        <v>2717</v>
      </c>
      <c r="C2362" s="50" t="s">
        <v>2844</v>
      </c>
      <c r="D2362" s="40" t="s">
        <v>8786</v>
      </c>
      <c r="E2362" s="41" t="s">
        <v>7108</v>
      </c>
      <c r="F2362" s="31" t="str" cm="1">
        <f t="array" ref="F2362">NumLetras(H2362,2)</f>
        <v>Sesenta y tres mil ochenta y siete euros con noventa y cuatro céntimos</v>
      </c>
      <c r="G2362" s="88">
        <v>63087.94</v>
      </c>
      <c r="H2362" s="88">
        <f t="shared" si="36"/>
        <v>63087.94</v>
      </c>
    </row>
    <row r="2363" spans="1:8" s="89" customFormat="1" ht="30.6">
      <c r="A2363" s="40" t="s">
        <v>1177</v>
      </c>
      <c r="B2363" s="40" t="s">
        <v>2717</v>
      </c>
      <c r="C2363" s="50" t="s">
        <v>2845</v>
      </c>
      <c r="D2363" s="40" t="s">
        <v>8786</v>
      </c>
      <c r="E2363" s="41" t="s">
        <v>7109</v>
      </c>
      <c r="F2363" s="31" t="str" cm="1">
        <f t="array" ref="F2363">NumLetras(H2363,2)</f>
        <v>Sesenta y cinco mil trescientos ochenta y cuatro euros con ochenta y un céntimos</v>
      </c>
      <c r="G2363" s="88">
        <v>65384.81</v>
      </c>
      <c r="H2363" s="88">
        <f t="shared" si="36"/>
        <v>65384.81</v>
      </c>
    </row>
    <row r="2364" spans="1:8" s="89" customFormat="1" ht="30.6">
      <c r="A2364" s="40" t="s">
        <v>1177</v>
      </c>
      <c r="B2364" s="40" t="s">
        <v>2717</v>
      </c>
      <c r="C2364" s="50" t="s">
        <v>2846</v>
      </c>
      <c r="D2364" s="40" t="s">
        <v>8786</v>
      </c>
      <c r="E2364" s="41" t="s">
        <v>7110</v>
      </c>
      <c r="F2364" s="31" t="str" cm="1">
        <f t="array" ref="F2364">NumLetras(H2364,2)</f>
        <v>Setenta mil trescientos setenta y cuatro euros con noventa y cuatro céntimos</v>
      </c>
      <c r="G2364" s="88">
        <v>70374.94</v>
      </c>
      <c r="H2364" s="88">
        <f t="shared" si="36"/>
        <v>70374.94</v>
      </c>
    </row>
    <row r="2365" spans="1:8" s="89" customFormat="1" ht="30.6">
      <c r="A2365" s="40" t="s">
        <v>1177</v>
      </c>
      <c r="B2365" s="40" t="s">
        <v>2717</v>
      </c>
      <c r="C2365" s="50" t="s">
        <v>2847</v>
      </c>
      <c r="D2365" s="40" t="s">
        <v>8786</v>
      </c>
      <c r="E2365" s="41" t="s">
        <v>7111</v>
      </c>
      <c r="F2365" s="31" t="str" cm="1">
        <f t="array" ref="F2365">NumLetras(H2365,2)</f>
        <v>Ochenta y dos mil sesenta y cuatro euros con seis céntimos</v>
      </c>
      <c r="G2365" s="88">
        <v>82064.06</v>
      </c>
      <c r="H2365" s="88">
        <f t="shared" si="36"/>
        <v>82064.06</v>
      </c>
    </row>
    <row r="2366" spans="1:8" s="89" customFormat="1" ht="30.6">
      <c r="A2366" s="40" t="s">
        <v>1177</v>
      </c>
      <c r="B2366" s="40" t="s">
        <v>2717</v>
      </c>
      <c r="C2366" s="50" t="s">
        <v>2848</v>
      </c>
      <c r="D2366" s="40" t="s">
        <v>8786</v>
      </c>
      <c r="E2366" s="41" t="s">
        <v>7112</v>
      </c>
      <c r="F2366" s="31" t="str" cm="1">
        <f t="array" ref="F2366">NumLetras(H2366,2)</f>
        <v>Ochenta y un mil quinientos dos euros con treinta y un céntimos</v>
      </c>
      <c r="G2366" s="88">
        <v>81502.31</v>
      </c>
      <c r="H2366" s="88">
        <f t="shared" si="36"/>
        <v>81502.31</v>
      </c>
    </row>
    <row r="2367" spans="1:8" s="89" customFormat="1" ht="30.6">
      <c r="A2367" s="40" t="s">
        <v>1177</v>
      </c>
      <c r="B2367" s="40" t="s">
        <v>2717</v>
      </c>
      <c r="C2367" s="50" t="s">
        <v>2849</v>
      </c>
      <c r="D2367" s="40" t="s">
        <v>8786</v>
      </c>
      <c r="E2367" s="41" t="s">
        <v>7113</v>
      </c>
      <c r="F2367" s="31" t="str" cm="1">
        <f t="array" ref="F2367">NumLetras(H2367,2)</f>
        <v>Ochenta y nueve mil ciento cuarenta y siete euros con sesenta y tres céntimos</v>
      </c>
      <c r="G2367" s="88">
        <v>89147.63</v>
      </c>
      <c r="H2367" s="88">
        <f t="shared" si="36"/>
        <v>89147.63</v>
      </c>
    </row>
    <row r="2368" spans="1:8" s="89" customFormat="1" ht="30.6">
      <c r="A2368" s="40" t="s">
        <v>1177</v>
      </c>
      <c r="B2368" s="40" t="s">
        <v>2717</v>
      </c>
      <c r="C2368" s="50" t="s">
        <v>2850</v>
      </c>
      <c r="D2368" s="40" t="s">
        <v>8786</v>
      </c>
      <c r="E2368" s="41" t="s">
        <v>7114</v>
      </c>
      <c r="F2368" s="31" t="str" cm="1">
        <f t="array" ref="F2368">NumLetras(H2368,2)</f>
        <v>Sesenta y cinco mil ochenta y cuatro euros con veinticinco céntimos</v>
      </c>
      <c r="G2368" s="88">
        <v>65084.25</v>
      </c>
      <c r="H2368" s="88">
        <f t="shared" si="36"/>
        <v>65084.25</v>
      </c>
    </row>
    <row r="2369" spans="1:8" s="89" customFormat="1" ht="30.6">
      <c r="A2369" s="40" t="s">
        <v>1177</v>
      </c>
      <c r="B2369" s="40" t="s">
        <v>2717</v>
      </c>
      <c r="C2369" s="50" t="s">
        <v>2851</v>
      </c>
      <c r="D2369" s="40" t="s">
        <v>8786</v>
      </c>
      <c r="E2369" s="41" t="s">
        <v>7115</v>
      </c>
      <c r="F2369" s="31" t="str" cm="1">
        <f t="array" ref="F2369">NumLetras(H2369,2)</f>
        <v>Sesenta y siete mil trescientos noventa euros con treinta y un céntimos</v>
      </c>
      <c r="G2369" s="88">
        <v>67390.31</v>
      </c>
      <c r="H2369" s="88">
        <f t="shared" si="36"/>
        <v>67390.31</v>
      </c>
    </row>
    <row r="2370" spans="1:8" s="89" customFormat="1" ht="30.6">
      <c r="A2370" s="40" t="s">
        <v>1177</v>
      </c>
      <c r="B2370" s="40" t="s">
        <v>2717</v>
      </c>
      <c r="C2370" s="50" t="s">
        <v>2852</v>
      </c>
      <c r="D2370" s="40" t="s">
        <v>8786</v>
      </c>
      <c r="E2370" s="41" t="s">
        <v>7116</v>
      </c>
      <c r="F2370" s="31" t="str" cm="1">
        <f t="array" ref="F2370">NumLetras(H2370,2)</f>
        <v>Setenta y dos mil seiscientos veinticinco euros con ochenta y ocho céntimos</v>
      </c>
      <c r="G2370" s="88">
        <v>72625.88</v>
      </c>
      <c r="H2370" s="88">
        <f t="shared" si="36"/>
        <v>72625.88</v>
      </c>
    </row>
    <row r="2371" spans="1:8" s="89" customFormat="1" ht="30.6">
      <c r="A2371" s="40" t="s">
        <v>1177</v>
      </c>
      <c r="B2371" s="40" t="s">
        <v>2717</v>
      </c>
      <c r="C2371" s="50" t="s">
        <v>2853</v>
      </c>
      <c r="D2371" s="40" t="s">
        <v>8786</v>
      </c>
      <c r="E2371" s="41" t="s">
        <v>2855</v>
      </c>
      <c r="F2371" s="31" t="str" cm="1">
        <f t="array" ref="F2371">NumLetras(H2371,2)</f>
        <v>Seis mil doscientos diez euros con setenta y cinco céntimos</v>
      </c>
      <c r="G2371" s="88">
        <v>6210.75</v>
      </c>
      <c r="H2371" s="88">
        <f t="shared" si="36"/>
        <v>6210.75</v>
      </c>
    </row>
    <row r="2372" spans="1:8" s="89" customFormat="1" ht="20.399999999999999">
      <c r="A2372" s="40" t="s">
        <v>1177</v>
      </c>
      <c r="B2372" s="40" t="s">
        <v>2717</v>
      </c>
      <c r="C2372" s="50" t="s">
        <v>2854</v>
      </c>
      <c r="D2372" s="40" t="s">
        <v>8786</v>
      </c>
      <c r="E2372" s="41" t="s">
        <v>2857</v>
      </c>
      <c r="F2372" s="31" t="str" cm="1">
        <f t="array" ref="F2372">NumLetras(H2372,2)</f>
        <v>Ocho mil setenta y tres euros con diecinueve céntimos</v>
      </c>
      <c r="G2372" s="88">
        <v>8073.19</v>
      </c>
      <c r="H2372" s="88">
        <f t="shared" si="36"/>
        <v>8073.19</v>
      </c>
    </row>
    <row r="2373" spans="1:8" s="89" customFormat="1" ht="30.6">
      <c r="A2373" s="40" t="s">
        <v>1177</v>
      </c>
      <c r="B2373" s="40" t="s">
        <v>2717</v>
      </c>
      <c r="C2373" s="50" t="s">
        <v>2856</v>
      </c>
      <c r="D2373" s="40" t="s">
        <v>8786</v>
      </c>
      <c r="E2373" s="41" t="s">
        <v>9626</v>
      </c>
      <c r="F2373" s="31" t="str" cm="1">
        <f t="array" ref="F2373">NumLetras(H2373,2)</f>
        <v>Sesenta y un mil seiscientos sesenta y tres euros con ochenta y ocho céntimos</v>
      </c>
      <c r="G2373" s="88">
        <v>61663.88</v>
      </c>
      <c r="H2373" s="88">
        <f t="shared" si="36"/>
        <v>61663.88</v>
      </c>
    </row>
    <row r="2374" spans="1:8" s="89" customFormat="1" ht="30.6">
      <c r="A2374" s="40" t="s">
        <v>1177</v>
      </c>
      <c r="B2374" s="40" t="s">
        <v>2717</v>
      </c>
      <c r="C2374" s="50" t="s">
        <v>2858</v>
      </c>
      <c r="D2374" s="40" t="s">
        <v>8786</v>
      </c>
      <c r="E2374" s="41" t="s">
        <v>9627</v>
      </c>
      <c r="F2374" s="31" t="str" cm="1">
        <f t="array" ref="F2374">NumLetras(H2374,2)</f>
        <v>Sesenta mil setecientos ochenta y siete euros con trece céntimos</v>
      </c>
      <c r="G2374" s="88">
        <v>60787.13</v>
      </c>
      <c r="H2374" s="88">
        <f t="shared" si="36"/>
        <v>60787.13</v>
      </c>
    </row>
    <row r="2375" spans="1:8" s="89" customFormat="1" ht="30.6">
      <c r="A2375" s="40" t="s">
        <v>1177</v>
      </c>
      <c r="B2375" s="40" t="s">
        <v>2717</v>
      </c>
      <c r="C2375" s="50" t="s">
        <v>2859</v>
      </c>
      <c r="D2375" s="40" t="s">
        <v>8786</v>
      </c>
      <c r="E2375" s="41" t="s">
        <v>9628</v>
      </c>
      <c r="F2375" s="31" t="str" cm="1">
        <f t="array" ref="F2375">NumLetras(H2375,2)</f>
        <v>Sesenta y dos mil novecientos cuarenta y dos euros con veinticinco céntimos</v>
      </c>
      <c r="G2375" s="88">
        <v>62942.25</v>
      </c>
      <c r="H2375" s="88">
        <f t="shared" si="36"/>
        <v>62942.25</v>
      </c>
    </row>
    <row r="2376" spans="1:8" s="89" customFormat="1" ht="30.6">
      <c r="A2376" s="40" t="s">
        <v>1177</v>
      </c>
      <c r="B2376" s="40" t="s">
        <v>2717</v>
      </c>
      <c r="C2376" s="50" t="s">
        <v>2860</v>
      </c>
      <c r="D2376" s="40" t="s">
        <v>8786</v>
      </c>
      <c r="E2376" s="41" t="s">
        <v>9629</v>
      </c>
      <c r="F2376" s="31" t="str" cm="1">
        <f t="array" ref="F2376">NumLetras(H2376,2)</f>
        <v>Sesenta y un mil ochocientos treinta y tres euros con diecinueve céntimos</v>
      </c>
      <c r="G2376" s="88">
        <v>61833.19</v>
      </c>
      <c r="H2376" s="88">
        <f t="shared" si="36"/>
        <v>61833.19</v>
      </c>
    </row>
    <row r="2377" spans="1:8" s="89" customFormat="1" ht="30.6">
      <c r="A2377" s="40" t="s">
        <v>1177</v>
      </c>
      <c r="B2377" s="40" t="s">
        <v>2717</v>
      </c>
      <c r="C2377" s="50" t="s">
        <v>2861</v>
      </c>
      <c r="D2377" s="40" t="s">
        <v>8786</v>
      </c>
      <c r="E2377" s="41" t="s">
        <v>9630</v>
      </c>
      <c r="F2377" s="31" t="str" cm="1">
        <f t="array" ref="F2377">NumLetras(H2377,2)</f>
        <v>Sesenta y cuatro mil doscientos catorce euros con seis céntimos</v>
      </c>
      <c r="G2377" s="88">
        <v>64214.06</v>
      </c>
      <c r="H2377" s="88">
        <f t="shared" si="36"/>
        <v>64214.06</v>
      </c>
    </row>
    <row r="2378" spans="1:8" s="89" customFormat="1" ht="30.6">
      <c r="A2378" s="40" t="s">
        <v>1177</v>
      </c>
      <c r="B2378" s="40" t="s">
        <v>2717</v>
      </c>
      <c r="C2378" s="50" t="s">
        <v>2862</v>
      </c>
      <c r="D2378" s="40" t="s">
        <v>8786</v>
      </c>
      <c r="E2378" s="41" t="s">
        <v>9637</v>
      </c>
      <c r="F2378" s="31" t="str" cm="1">
        <f t="array" ref="F2378">NumLetras(H2378,2)</f>
        <v>Sesenta y dos mil ochocientos setenta y dos euros con sesenta y nueve céntimos</v>
      </c>
      <c r="G2378" s="88">
        <v>62872.69</v>
      </c>
      <c r="H2378" s="88">
        <f t="shared" si="36"/>
        <v>62872.69</v>
      </c>
    </row>
    <row r="2379" spans="1:8" s="89" customFormat="1" ht="30.6">
      <c r="A2379" s="40" t="s">
        <v>1177</v>
      </c>
      <c r="B2379" s="40" t="s">
        <v>2717</v>
      </c>
      <c r="C2379" s="50" t="s">
        <v>2863</v>
      </c>
      <c r="D2379" s="40" t="s">
        <v>8786</v>
      </c>
      <c r="E2379" s="41" t="s">
        <v>9631</v>
      </c>
      <c r="F2379" s="31" t="str" cm="1">
        <f t="array" ref="F2379">NumLetras(H2379,2)</f>
        <v>Sesenta y cinco mil seiscientos cinco euros con treinta y un céntimos</v>
      </c>
      <c r="G2379" s="88">
        <v>65605.31</v>
      </c>
      <c r="H2379" s="88">
        <f t="shared" si="36"/>
        <v>65605.31</v>
      </c>
    </row>
    <row r="2380" spans="1:8" s="89" customFormat="1" ht="30.6">
      <c r="A2380" s="40" t="s">
        <v>1177</v>
      </c>
      <c r="B2380" s="40" t="s">
        <v>2717</v>
      </c>
      <c r="C2380" s="50" t="s">
        <v>2864</v>
      </c>
      <c r="D2380" s="40" t="s">
        <v>8786</v>
      </c>
      <c r="E2380" s="41" t="s">
        <v>9632</v>
      </c>
      <c r="F2380" s="31" t="str" cm="1">
        <f t="array" ref="F2380">NumLetras(H2380,2)</f>
        <v>Sesenta y tres mil novecientos doce euros con diecinueve céntimos</v>
      </c>
      <c r="G2380" s="88">
        <v>63912.19</v>
      </c>
      <c r="H2380" s="88">
        <f t="shared" si="36"/>
        <v>63912.19</v>
      </c>
    </row>
    <row r="2381" spans="1:8" s="89" customFormat="1" ht="30.6">
      <c r="A2381" s="40" t="s">
        <v>1177</v>
      </c>
      <c r="B2381" s="40" t="s">
        <v>2717</v>
      </c>
      <c r="C2381" s="50" t="s">
        <v>2865</v>
      </c>
      <c r="D2381" s="40" t="s">
        <v>8786</v>
      </c>
      <c r="E2381" s="41" t="s">
        <v>9633</v>
      </c>
      <c r="F2381" s="31" t="str" cm="1">
        <f t="array" ref="F2381">NumLetras(H2381,2)</f>
        <v>Sesenta y seis mil setecientos sesenta euros con treinta y un céntimos</v>
      </c>
      <c r="G2381" s="88">
        <v>66760.31</v>
      </c>
      <c r="H2381" s="88">
        <f t="shared" si="36"/>
        <v>66760.31</v>
      </c>
    </row>
    <row r="2382" spans="1:8" s="89" customFormat="1" ht="30.6">
      <c r="A2382" s="40" t="s">
        <v>1177</v>
      </c>
      <c r="B2382" s="40" t="s">
        <v>2717</v>
      </c>
      <c r="C2382" s="50" t="s">
        <v>2866</v>
      </c>
      <c r="D2382" s="40" t="s">
        <v>8786</v>
      </c>
      <c r="E2382" s="41" t="s">
        <v>9634</v>
      </c>
      <c r="F2382" s="31" t="str" cm="1">
        <f t="array" ref="F2382">NumLetras(H2382,2)</f>
        <v>Sesenta y cuatro mil novecientos cincuenta y un euros con sesenta y nueve céntimos</v>
      </c>
      <c r="G2382" s="88">
        <v>64951.69</v>
      </c>
      <c r="H2382" s="88">
        <f t="shared" si="36"/>
        <v>64951.69</v>
      </c>
    </row>
    <row r="2383" spans="1:8" s="89" customFormat="1" ht="30.6">
      <c r="A2383" s="40" t="s">
        <v>1177</v>
      </c>
      <c r="B2383" s="40" t="s">
        <v>2717</v>
      </c>
      <c r="C2383" s="50" t="s">
        <v>2867</v>
      </c>
      <c r="D2383" s="40" t="s">
        <v>8786</v>
      </c>
      <c r="E2383" s="41" t="s">
        <v>9635</v>
      </c>
      <c r="F2383" s="31" t="str" cm="1">
        <f t="array" ref="F2383">NumLetras(H2383,2)</f>
        <v>Sesenta y ocho mil treinta y dos euros con trece céntimos</v>
      </c>
      <c r="G2383" s="88">
        <v>68032.13</v>
      </c>
      <c r="H2383" s="88">
        <f t="shared" si="36"/>
        <v>68032.13</v>
      </c>
    </row>
    <row r="2384" spans="1:8" s="89" customFormat="1" ht="30.6">
      <c r="A2384" s="40" t="s">
        <v>1177</v>
      </c>
      <c r="B2384" s="40" t="s">
        <v>2717</v>
      </c>
      <c r="C2384" s="50" t="s">
        <v>2868</v>
      </c>
      <c r="D2384" s="40" t="s">
        <v>8786</v>
      </c>
      <c r="E2384" s="41" t="s">
        <v>9636</v>
      </c>
      <c r="F2384" s="31" t="str" cm="1">
        <f t="array" ref="F2384">NumLetras(H2384,2)</f>
        <v>Sesenta y cinco mil novecientos veintidós euros con noventa y cuatro céntimos</v>
      </c>
      <c r="G2384" s="88">
        <v>65922.94</v>
      </c>
      <c r="H2384" s="88">
        <f t="shared" si="36"/>
        <v>65922.94</v>
      </c>
    </row>
    <row r="2385" spans="1:8" s="89" customFormat="1" ht="30.6">
      <c r="A2385" s="40" t="s">
        <v>1177</v>
      </c>
      <c r="B2385" s="40" t="s">
        <v>2717</v>
      </c>
      <c r="C2385" s="50" t="s">
        <v>2869</v>
      </c>
      <c r="D2385" s="40" t="s">
        <v>8786</v>
      </c>
      <c r="E2385" s="41" t="s">
        <v>9638</v>
      </c>
      <c r="F2385" s="31" t="str" cm="1">
        <f t="array" ref="F2385">NumLetras(H2385,2)</f>
        <v>Sesenta y nueve mil trescientos tres euros con noventa y cuatro céntimos</v>
      </c>
      <c r="G2385" s="88">
        <v>69303.94</v>
      </c>
      <c r="H2385" s="88">
        <f t="shared" si="36"/>
        <v>69303.94</v>
      </c>
    </row>
    <row r="2386" spans="1:8" s="89" customFormat="1" ht="30.6">
      <c r="A2386" s="40" t="s">
        <v>1177</v>
      </c>
      <c r="B2386" s="40" t="s">
        <v>2717</v>
      </c>
      <c r="C2386" s="50" t="s">
        <v>2870</v>
      </c>
      <c r="D2386" s="40" t="s">
        <v>8786</v>
      </c>
      <c r="E2386" s="41" t="s">
        <v>9639</v>
      </c>
      <c r="F2386" s="31" t="str" cm="1">
        <f t="array" ref="F2386">NumLetras(H2386,2)</f>
        <v>Sesenta y siete mil veintiocho euros con seis céntimos</v>
      </c>
      <c r="G2386" s="88">
        <v>67028.06</v>
      </c>
      <c r="H2386" s="88">
        <f t="shared" si="36"/>
        <v>67028.06</v>
      </c>
    </row>
    <row r="2387" spans="1:8" s="89" customFormat="1" ht="30.6">
      <c r="A2387" s="40" t="s">
        <v>1177</v>
      </c>
      <c r="B2387" s="40" t="s">
        <v>2717</v>
      </c>
      <c r="C2387" s="50" t="s">
        <v>2871</v>
      </c>
      <c r="D2387" s="40" t="s">
        <v>8786</v>
      </c>
      <c r="E2387" s="41" t="s">
        <v>9640</v>
      </c>
      <c r="F2387" s="31" t="str" cm="1">
        <f t="array" ref="F2387">NumLetras(H2387,2)</f>
        <v>Setenta mil quinientos setenta y ocho euros con treinta y ocho céntimos</v>
      </c>
      <c r="G2387" s="88">
        <v>70578.38</v>
      </c>
      <c r="H2387" s="88">
        <f t="shared" si="36"/>
        <v>70578.38</v>
      </c>
    </row>
    <row r="2388" spans="1:8" s="89" customFormat="1" ht="30.6">
      <c r="A2388" s="40" t="s">
        <v>1177</v>
      </c>
      <c r="B2388" s="40" t="s">
        <v>2717</v>
      </c>
      <c r="C2388" s="50" t="s">
        <v>2872</v>
      </c>
      <c r="D2388" s="40" t="s">
        <v>8786</v>
      </c>
      <c r="E2388" s="41" t="s">
        <v>9641</v>
      </c>
      <c r="F2388" s="31" t="str" cm="1">
        <f t="array" ref="F2388">NumLetras(H2388,2)</f>
        <v>Sesenta y ocho mil sesenta y siete euros con cincuenta y seis céntimos</v>
      </c>
      <c r="G2388" s="88">
        <v>68067.56</v>
      </c>
      <c r="H2388" s="88">
        <f t="shared" si="36"/>
        <v>68067.56</v>
      </c>
    </row>
    <row r="2389" spans="1:8" s="89" customFormat="1" ht="30.6">
      <c r="A2389" s="40" t="s">
        <v>1177</v>
      </c>
      <c r="B2389" s="40" t="s">
        <v>2717</v>
      </c>
      <c r="C2389" s="50" t="s">
        <v>2873</v>
      </c>
      <c r="D2389" s="40" t="s">
        <v>8786</v>
      </c>
      <c r="E2389" s="41" t="s">
        <v>9642</v>
      </c>
      <c r="F2389" s="31" t="str" cm="1">
        <f t="array" ref="F2389">NumLetras(H2389,2)</f>
        <v>Setenta y un mil ochocientos cuarenta y ocho euros con ochenta y ocho céntimos</v>
      </c>
      <c r="G2389" s="88">
        <v>71848.88</v>
      </c>
      <c r="H2389" s="88">
        <f t="shared" si="36"/>
        <v>71848.88</v>
      </c>
    </row>
    <row r="2390" spans="1:8" s="89" customFormat="1" ht="30.6">
      <c r="A2390" s="40" t="s">
        <v>1177</v>
      </c>
      <c r="B2390" s="40" t="s">
        <v>2717</v>
      </c>
      <c r="C2390" s="50" t="s">
        <v>2874</v>
      </c>
      <c r="D2390" s="40" t="s">
        <v>8786</v>
      </c>
      <c r="E2390" s="41" t="s">
        <v>9643</v>
      </c>
      <c r="F2390" s="31" t="str" cm="1">
        <f t="array" ref="F2390">NumLetras(H2390,2)</f>
        <v>Sesenta y nueve mil ciento cuatro euros con cuarenta y cuatro céntimos</v>
      </c>
      <c r="G2390" s="88">
        <v>69104.44</v>
      </c>
      <c r="H2390" s="88">
        <f t="shared" si="36"/>
        <v>69104.44</v>
      </c>
    </row>
    <row r="2391" spans="1:8" s="89" customFormat="1" ht="30.6">
      <c r="A2391" s="40" t="s">
        <v>1177</v>
      </c>
      <c r="B2391" s="40" t="s">
        <v>2717</v>
      </c>
      <c r="C2391" s="50" t="s">
        <v>2875</v>
      </c>
      <c r="D2391" s="40" t="s">
        <v>8786</v>
      </c>
      <c r="E2391" s="41" t="s">
        <v>9644</v>
      </c>
      <c r="F2391" s="31" t="str" cm="1">
        <f t="array" ref="F2391">NumLetras(H2391,2)</f>
        <v>Setenta y tres mil seiscientos tres euros con sesenta y nueve céntimos</v>
      </c>
      <c r="G2391" s="88">
        <v>73603.69</v>
      </c>
      <c r="H2391" s="88">
        <f t="shared" si="36"/>
        <v>73603.69</v>
      </c>
    </row>
    <row r="2392" spans="1:8" s="89" customFormat="1" ht="30.6">
      <c r="A2392" s="40" t="s">
        <v>1177</v>
      </c>
      <c r="B2392" s="40" t="s">
        <v>2717</v>
      </c>
      <c r="C2392" s="50" t="s">
        <v>2876</v>
      </c>
      <c r="D2392" s="40" t="s">
        <v>8786</v>
      </c>
      <c r="E2392" s="41" t="s">
        <v>9645</v>
      </c>
      <c r="F2392" s="31" t="str" cm="1">
        <f t="array" ref="F2392">NumLetras(H2392,2)</f>
        <v>Setenta mil seiscientos veintiocho euros con veinticinco céntimos</v>
      </c>
      <c r="G2392" s="88">
        <v>70628.25</v>
      </c>
      <c r="H2392" s="88">
        <f t="shared" si="36"/>
        <v>70628.25</v>
      </c>
    </row>
    <row r="2393" spans="1:8" s="89" customFormat="1" ht="30.6">
      <c r="A2393" s="40" t="s">
        <v>1177</v>
      </c>
      <c r="B2393" s="40" t="s">
        <v>2717</v>
      </c>
      <c r="C2393" s="50" t="s">
        <v>2877</v>
      </c>
      <c r="D2393" s="40" t="s">
        <v>8786</v>
      </c>
      <c r="E2393" s="41" t="s">
        <v>9646</v>
      </c>
      <c r="F2393" s="31" t="str" cm="1">
        <f t="array" ref="F2393">NumLetras(H2393,2)</f>
        <v>Setenta y cinco mil sesenta y un euros con ochenta y ocho céntimos</v>
      </c>
      <c r="G2393" s="88">
        <v>75061.88</v>
      </c>
      <c r="H2393" s="88">
        <f t="shared" si="36"/>
        <v>75061.88</v>
      </c>
    </row>
    <row r="2394" spans="1:8" s="89" customFormat="1" ht="30.6">
      <c r="A2394" s="40" t="s">
        <v>1177</v>
      </c>
      <c r="B2394" s="40" t="s">
        <v>2717</v>
      </c>
      <c r="C2394" s="50" t="s">
        <v>2878</v>
      </c>
      <c r="D2394" s="40" t="s">
        <v>8786</v>
      </c>
      <c r="E2394" s="41" t="s">
        <v>9647</v>
      </c>
      <c r="F2394" s="31" t="str" cm="1">
        <f t="array" ref="F2394">NumLetras(H2394,2)</f>
        <v>Setenta y un mil ochocientos cincuenta euros con diecinueve céntimos</v>
      </c>
      <c r="G2394" s="88">
        <v>71850.19</v>
      </c>
      <c r="H2394" s="88">
        <f t="shared" ref="H2394:H2457" si="37">G2394*(1-$H$2)</f>
        <v>71850.19</v>
      </c>
    </row>
    <row r="2395" spans="1:8" s="89" customFormat="1" ht="30.6">
      <c r="A2395" s="40" t="s">
        <v>1177</v>
      </c>
      <c r="B2395" s="40" t="s">
        <v>2717</v>
      </c>
      <c r="C2395" s="50" t="s">
        <v>2879</v>
      </c>
      <c r="D2395" s="40" t="s">
        <v>8786</v>
      </c>
      <c r="E2395" s="41" t="s">
        <v>9648</v>
      </c>
      <c r="F2395" s="31" t="str" cm="1">
        <f t="array" ref="F2395">NumLetras(H2395,2)</f>
        <v>Setenta y seis mil trescientos veintiocho euros con cuarenta y cuatro céntimos</v>
      </c>
      <c r="G2395" s="88">
        <v>76328.44</v>
      </c>
      <c r="H2395" s="88">
        <f t="shared" si="37"/>
        <v>76328.44</v>
      </c>
    </row>
    <row r="2396" spans="1:8" s="89" customFormat="1" ht="30.6">
      <c r="A2396" s="40" t="s">
        <v>1177</v>
      </c>
      <c r="B2396" s="40" t="s">
        <v>2717</v>
      </c>
      <c r="C2396" s="50" t="s">
        <v>2880</v>
      </c>
      <c r="D2396" s="40" t="s">
        <v>8786</v>
      </c>
      <c r="E2396" s="41" t="s">
        <v>9649</v>
      </c>
      <c r="F2396" s="31" t="str" cm="1">
        <f t="array" ref="F2396">NumLetras(H2396,2)</f>
        <v>Setenta y dos mil ochocientos ochenta y cinco euros con setenta y cinco céntimos</v>
      </c>
      <c r="G2396" s="88">
        <v>72885.75</v>
      </c>
      <c r="H2396" s="88">
        <f t="shared" si="37"/>
        <v>72885.75</v>
      </c>
    </row>
    <row r="2397" spans="1:8" s="89" customFormat="1" ht="30.6">
      <c r="A2397" s="40" t="s">
        <v>1177</v>
      </c>
      <c r="B2397" s="40" t="s">
        <v>2717</v>
      </c>
      <c r="C2397" s="50" t="s">
        <v>2881</v>
      </c>
      <c r="D2397" s="40" t="s">
        <v>8786</v>
      </c>
      <c r="E2397" s="41" t="s">
        <v>9650</v>
      </c>
      <c r="F2397" s="31" t="str" cm="1">
        <f t="array" ref="F2397">NumLetras(H2397,2)</f>
        <v>Setenta y siete mil quinientos noventa y siete euros con sesenta y tres céntimos</v>
      </c>
      <c r="G2397" s="88">
        <v>77597.63</v>
      </c>
      <c r="H2397" s="88">
        <f t="shared" si="37"/>
        <v>77597.63</v>
      </c>
    </row>
    <row r="2398" spans="1:8" s="89" customFormat="1" ht="30.6">
      <c r="A2398" s="40" t="s">
        <v>1177</v>
      </c>
      <c r="B2398" s="40" t="s">
        <v>2717</v>
      </c>
      <c r="C2398" s="50" t="s">
        <v>2882</v>
      </c>
      <c r="D2398" s="40" t="s">
        <v>8786</v>
      </c>
      <c r="E2398" s="41" t="s">
        <v>9651</v>
      </c>
      <c r="F2398" s="31" t="str" cm="1">
        <f t="array" ref="F2398">NumLetras(H2398,2)</f>
        <v>Setenta y tres mil novecientos veintiún euros con treinta y un céntimos</v>
      </c>
      <c r="G2398" s="88">
        <v>73921.31</v>
      </c>
      <c r="H2398" s="88">
        <f t="shared" si="37"/>
        <v>73921.31</v>
      </c>
    </row>
    <row r="2399" spans="1:8" s="89" customFormat="1" ht="30.6">
      <c r="A2399" s="40" t="s">
        <v>1177</v>
      </c>
      <c r="B2399" s="40" t="s">
        <v>2717</v>
      </c>
      <c r="C2399" s="50" t="s">
        <v>2883</v>
      </c>
      <c r="D2399" s="40" t="s">
        <v>8786</v>
      </c>
      <c r="E2399" s="41" t="s">
        <v>9652</v>
      </c>
      <c r="F2399" s="31" t="str" cm="1">
        <f t="array" ref="F2399">NumLetras(H2399,2)</f>
        <v>Setenta y ocho mil ochocientos sesenta y cuatro euros con diecinueve céntimos</v>
      </c>
      <c r="G2399" s="88">
        <v>78864.19</v>
      </c>
      <c r="H2399" s="88">
        <f t="shared" si="37"/>
        <v>78864.19</v>
      </c>
    </row>
    <row r="2400" spans="1:8" s="89" customFormat="1" ht="30.6">
      <c r="A2400" s="40" t="s">
        <v>1177</v>
      </c>
      <c r="B2400" s="40" t="s">
        <v>2717</v>
      </c>
      <c r="C2400" s="50" t="s">
        <v>2884</v>
      </c>
      <c r="D2400" s="40" t="s">
        <v>8786</v>
      </c>
      <c r="E2400" s="41" t="s">
        <v>9653</v>
      </c>
      <c r="F2400" s="31" t="str" cm="1">
        <f t="array" ref="F2400">NumLetras(H2400,2)</f>
        <v>Setenta y cuatro mil novecientos cincuenta y dos euros con noventa y cuatro céntimos</v>
      </c>
      <c r="G2400" s="88">
        <v>74952.94</v>
      </c>
      <c r="H2400" s="88">
        <f t="shared" si="37"/>
        <v>74952.94</v>
      </c>
    </row>
    <row r="2401" spans="1:8" s="89" customFormat="1" ht="30.6">
      <c r="A2401" s="40" t="s">
        <v>1177</v>
      </c>
      <c r="B2401" s="40" t="s">
        <v>2717</v>
      </c>
      <c r="C2401" s="50" t="s">
        <v>2885</v>
      </c>
      <c r="D2401" s="40" t="s">
        <v>8786</v>
      </c>
      <c r="E2401" s="41" t="s">
        <v>9654</v>
      </c>
      <c r="F2401" s="31" t="str" cm="1">
        <f t="array" ref="F2401">NumLetras(H2401,2)</f>
        <v>Ochenta y un mil seiscientos cuarenta y nueve euros con treinta y un céntimos</v>
      </c>
      <c r="G2401" s="88">
        <v>81649.31</v>
      </c>
      <c r="H2401" s="88">
        <f t="shared" si="37"/>
        <v>81649.31</v>
      </c>
    </row>
    <row r="2402" spans="1:8" s="89" customFormat="1" ht="30.6">
      <c r="A2402" s="40" t="s">
        <v>1177</v>
      </c>
      <c r="B2402" s="40" t="s">
        <v>2717</v>
      </c>
      <c r="C2402" s="50" t="s">
        <v>2886</v>
      </c>
      <c r="D2402" s="40" t="s">
        <v>8786</v>
      </c>
      <c r="E2402" s="41" t="s">
        <v>9655</v>
      </c>
      <c r="F2402" s="31" t="str" cm="1">
        <f t="array" ref="F2402">NumLetras(H2402,2)</f>
        <v>Setenta y siete mil quinientos cuatro euros con cuarenta y cuatro céntimos</v>
      </c>
      <c r="G2402" s="88">
        <v>77504.44</v>
      </c>
      <c r="H2402" s="88">
        <f t="shared" si="37"/>
        <v>77504.44</v>
      </c>
    </row>
    <row r="2403" spans="1:8" s="89" customFormat="1" ht="30.6">
      <c r="A2403" s="40" t="s">
        <v>1177</v>
      </c>
      <c r="B2403" s="40" t="s">
        <v>2717</v>
      </c>
      <c r="C2403" s="50" t="s">
        <v>2887</v>
      </c>
      <c r="D2403" s="40" t="s">
        <v>8786</v>
      </c>
      <c r="E2403" s="41" t="s">
        <v>9656</v>
      </c>
      <c r="F2403" s="31" t="str" cm="1">
        <f t="array" ref="F2403">NumLetras(H2403,2)</f>
        <v>Sesenta y siete mil novecientos tres euros con cincuenta céntimos</v>
      </c>
      <c r="G2403" s="88">
        <v>67903.5</v>
      </c>
      <c r="H2403" s="88">
        <f t="shared" si="37"/>
        <v>67903.5</v>
      </c>
    </row>
    <row r="2404" spans="1:8" s="89" customFormat="1" ht="30.6">
      <c r="A2404" s="40" t="s">
        <v>1177</v>
      </c>
      <c r="B2404" s="40" t="s">
        <v>2717</v>
      </c>
      <c r="C2404" s="50" t="s">
        <v>2888</v>
      </c>
      <c r="D2404" s="40" t="s">
        <v>8786</v>
      </c>
      <c r="E2404" s="41" t="s">
        <v>9657</v>
      </c>
      <c r="F2404" s="31" t="str" cm="1">
        <f t="array" ref="F2404">NumLetras(H2404,2)</f>
        <v>Sesenta y seis mil trescientos noventa y un euros con cincuenta céntimos</v>
      </c>
      <c r="G2404" s="88">
        <v>66391.5</v>
      </c>
      <c r="H2404" s="88">
        <f t="shared" si="37"/>
        <v>66391.5</v>
      </c>
    </row>
    <row r="2405" spans="1:8" s="89" customFormat="1" ht="30.6">
      <c r="A2405" s="40" t="s">
        <v>1177</v>
      </c>
      <c r="B2405" s="40" t="s">
        <v>2717</v>
      </c>
      <c r="C2405" s="50" t="s">
        <v>2889</v>
      </c>
      <c r="D2405" s="40" t="s">
        <v>8786</v>
      </c>
      <c r="E2405" s="41" t="s">
        <v>9658</v>
      </c>
      <c r="F2405" s="31" t="str" cm="1">
        <f t="array" ref="F2405">NumLetras(H2405,2)</f>
        <v>Sesenta y nueve mil seiscientos cincuenta y ocho euros con treinta y un céntimos</v>
      </c>
      <c r="G2405" s="88">
        <v>69658.31</v>
      </c>
      <c r="H2405" s="88">
        <f t="shared" si="37"/>
        <v>69658.31</v>
      </c>
    </row>
    <row r="2406" spans="1:8" s="89" customFormat="1" ht="30.6">
      <c r="A2406" s="40" t="s">
        <v>1177</v>
      </c>
      <c r="B2406" s="40" t="s">
        <v>2717</v>
      </c>
      <c r="C2406" s="50" t="s">
        <v>2890</v>
      </c>
      <c r="D2406" s="40" t="s">
        <v>8786</v>
      </c>
      <c r="E2406" s="41" t="s">
        <v>9659</v>
      </c>
      <c r="F2406" s="31" t="str" cm="1">
        <f t="array" ref="F2406">NumLetras(H2406,2)</f>
        <v>Sesenta y siete mil setecientos cuarenta euros con setenta y cinco céntimos</v>
      </c>
      <c r="G2406" s="88">
        <v>67740.75</v>
      </c>
      <c r="H2406" s="88">
        <f t="shared" si="37"/>
        <v>67740.75</v>
      </c>
    </row>
    <row r="2407" spans="1:8" s="89" customFormat="1" ht="30.6">
      <c r="A2407" s="40" t="s">
        <v>1177</v>
      </c>
      <c r="B2407" s="40" t="s">
        <v>2717</v>
      </c>
      <c r="C2407" s="50" t="s">
        <v>2891</v>
      </c>
      <c r="D2407" s="40" t="s">
        <v>8786</v>
      </c>
      <c r="E2407" s="41" t="s">
        <v>9660</v>
      </c>
      <c r="F2407" s="31" t="str" cm="1">
        <f t="array" ref="F2407">NumLetras(H2407,2)</f>
        <v>Setenta y un mil cuatrocientos nueve euros con diecinueve céntimos</v>
      </c>
      <c r="G2407" s="88">
        <v>71409.19</v>
      </c>
      <c r="H2407" s="88">
        <f t="shared" si="37"/>
        <v>71409.19</v>
      </c>
    </row>
    <row r="2408" spans="1:8" s="89" customFormat="1" ht="30.6">
      <c r="A2408" s="40" t="s">
        <v>1177</v>
      </c>
      <c r="B2408" s="40" t="s">
        <v>2717</v>
      </c>
      <c r="C2408" s="50" t="s">
        <v>2892</v>
      </c>
      <c r="D2408" s="40" t="s">
        <v>8786</v>
      </c>
      <c r="E2408" s="41" t="s">
        <v>9661</v>
      </c>
      <c r="F2408" s="31" t="str" cm="1">
        <f t="array" ref="F2408">NumLetras(H2408,2)</f>
        <v>Sesenta y nueve mil noventa euros</v>
      </c>
      <c r="G2408" s="88">
        <v>69090</v>
      </c>
      <c r="H2408" s="88">
        <f t="shared" si="37"/>
        <v>69090</v>
      </c>
    </row>
    <row r="2409" spans="1:8" s="89" customFormat="1" ht="30.6">
      <c r="A2409" s="40" t="s">
        <v>1177</v>
      </c>
      <c r="B2409" s="40" t="s">
        <v>2717</v>
      </c>
      <c r="C2409" s="50" t="s">
        <v>2893</v>
      </c>
      <c r="D2409" s="40" t="s">
        <v>8786</v>
      </c>
      <c r="E2409" s="41" t="s">
        <v>9662</v>
      </c>
      <c r="F2409" s="31" t="str" cm="1">
        <f t="array" ref="F2409">NumLetras(H2409,2)</f>
        <v>Setenta y tres mil ciento sesenta y dos euros con sesenta y nueve céntimos</v>
      </c>
      <c r="G2409" s="88">
        <v>73162.69</v>
      </c>
      <c r="H2409" s="88">
        <f t="shared" si="37"/>
        <v>73162.69</v>
      </c>
    </row>
    <row r="2410" spans="1:8" s="89" customFormat="1" ht="30.6">
      <c r="A2410" s="40" t="s">
        <v>1177</v>
      </c>
      <c r="B2410" s="40" t="s">
        <v>2717</v>
      </c>
      <c r="C2410" s="50" t="s">
        <v>2894</v>
      </c>
      <c r="D2410" s="40" t="s">
        <v>8786</v>
      </c>
      <c r="E2410" s="41" t="s">
        <v>9663</v>
      </c>
      <c r="F2410" s="31" t="str" cm="1">
        <f t="array" ref="F2410">NumLetras(H2410,2)</f>
        <v>Setenta mil cuatrocientos cuarenta euros con cincuenta y seis céntimos</v>
      </c>
      <c r="G2410" s="88">
        <v>70440.56</v>
      </c>
      <c r="H2410" s="88">
        <f t="shared" si="37"/>
        <v>70440.56</v>
      </c>
    </row>
    <row r="2411" spans="1:8" s="89" customFormat="1" ht="30.6">
      <c r="A2411" s="40" t="s">
        <v>1177</v>
      </c>
      <c r="B2411" s="40" t="s">
        <v>2717</v>
      </c>
      <c r="C2411" s="50" t="s">
        <v>2895</v>
      </c>
      <c r="D2411" s="40" t="s">
        <v>8786</v>
      </c>
      <c r="E2411" s="41" t="s">
        <v>9664</v>
      </c>
      <c r="F2411" s="31" t="str" cm="1">
        <f t="array" ref="F2411">NumLetras(H2411,2)</f>
        <v>Setenta y cuatro mil novecientos dieciséis euros con diecinueve céntimos</v>
      </c>
      <c r="G2411" s="88">
        <v>74916.19</v>
      </c>
      <c r="H2411" s="88">
        <f t="shared" si="37"/>
        <v>74916.19</v>
      </c>
    </row>
    <row r="2412" spans="1:8" s="89" customFormat="1" ht="30.6">
      <c r="A2412" s="40" t="s">
        <v>1177</v>
      </c>
      <c r="B2412" s="40" t="s">
        <v>2717</v>
      </c>
      <c r="C2412" s="50" t="s">
        <v>2896</v>
      </c>
      <c r="D2412" s="40" t="s">
        <v>8786</v>
      </c>
      <c r="E2412" s="41" t="s">
        <v>9665</v>
      </c>
      <c r="F2412" s="31" t="str" cm="1">
        <f t="array" ref="F2412">NumLetras(H2412,2)</f>
        <v>Setenta y un mil setecientos ochenta y ocho euros con cincuenta céntimos</v>
      </c>
      <c r="G2412" s="88">
        <v>71788.5</v>
      </c>
      <c r="H2412" s="88">
        <f t="shared" si="37"/>
        <v>71788.5</v>
      </c>
    </row>
    <row r="2413" spans="1:8" s="89" customFormat="1" ht="30.6">
      <c r="A2413" s="40" t="s">
        <v>1177</v>
      </c>
      <c r="B2413" s="40" t="s">
        <v>2717</v>
      </c>
      <c r="C2413" s="50" t="s">
        <v>2897</v>
      </c>
      <c r="D2413" s="40" t="s">
        <v>8786</v>
      </c>
      <c r="E2413" s="41" t="s">
        <v>9666</v>
      </c>
      <c r="F2413" s="31" t="str" cm="1">
        <f t="array" ref="F2413">NumLetras(H2413,2)</f>
        <v>Setenta y seis mil seiscientos sesenta y ocho euros con treinta y ocho céntimos</v>
      </c>
      <c r="G2413" s="88">
        <v>76668.38</v>
      </c>
      <c r="H2413" s="88">
        <f t="shared" si="37"/>
        <v>76668.38</v>
      </c>
    </row>
    <row r="2414" spans="1:8" s="89" customFormat="1" ht="30.6">
      <c r="A2414" s="40" t="s">
        <v>1177</v>
      </c>
      <c r="B2414" s="40" t="s">
        <v>2717</v>
      </c>
      <c r="C2414" s="50" t="s">
        <v>2898</v>
      </c>
      <c r="D2414" s="40" t="s">
        <v>8786</v>
      </c>
      <c r="E2414" s="41" t="s">
        <v>9667</v>
      </c>
      <c r="F2414" s="31" t="str" cm="1">
        <f t="array" ref="F2414">NumLetras(H2414,2)</f>
        <v>Setenta y tres mil ciento treinta y nueve euros con seis céntimos</v>
      </c>
      <c r="G2414" s="88">
        <v>73139.06</v>
      </c>
      <c r="H2414" s="88">
        <f t="shared" si="37"/>
        <v>73139.06</v>
      </c>
    </row>
    <row r="2415" spans="1:8" s="89" customFormat="1" ht="30.6">
      <c r="A2415" s="40" t="s">
        <v>1177</v>
      </c>
      <c r="B2415" s="40" t="s">
        <v>2717</v>
      </c>
      <c r="C2415" s="50" t="s">
        <v>2899</v>
      </c>
      <c r="D2415" s="40" t="s">
        <v>8786</v>
      </c>
      <c r="E2415" s="41" t="s">
        <v>9668</v>
      </c>
      <c r="F2415" s="31" t="str" cm="1">
        <f t="array" ref="F2415">NumLetras(H2415,2)</f>
        <v>Setenta y ocho mil cuatrocientos diecinueve euros con veinticinco céntimos</v>
      </c>
      <c r="G2415" s="88">
        <v>78419.25</v>
      </c>
      <c r="H2415" s="88">
        <f t="shared" si="37"/>
        <v>78419.25</v>
      </c>
    </row>
    <row r="2416" spans="1:8" s="89" customFormat="1" ht="30.6">
      <c r="A2416" s="40" t="s">
        <v>1177</v>
      </c>
      <c r="B2416" s="40" t="s">
        <v>2717</v>
      </c>
      <c r="C2416" s="50" t="s">
        <v>2900</v>
      </c>
      <c r="D2416" s="40" t="s">
        <v>8786</v>
      </c>
      <c r="E2416" s="41" t="s">
        <v>9669</v>
      </c>
      <c r="F2416" s="31" t="str" cm="1">
        <f t="array" ref="F2416">NumLetras(H2416,2)</f>
        <v>Setenta y cuatro mil cuatrocientos ochenta y cinco euros con sesenta y nueve céntimos</v>
      </c>
      <c r="G2416" s="88">
        <v>74485.69</v>
      </c>
      <c r="H2416" s="88">
        <f t="shared" si="37"/>
        <v>74485.69</v>
      </c>
    </row>
    <row r="2417" spans="1:8" s="89" customFormat="1" ht="30.6">
      <c r="A2417" s="40" t="s">
        <v>1177</v>
      </c>
      <c r="B2417" s="40" t="s">
        <v>2717</v>
      </c>
      <c r="C2417" s="50" t="s">
        <v>2901</v>
      </c>
      <c r="D2417" s="40" t="s">
        <v>8786</v>
      </c>
      <c r="E2417" s="41" t="s">
        <v>9670</v>
      </c>
      <c r="F2417" s="31" t="str" cm="1">
        <f t="array" ref="F2417">NumLetras(H2417,2)</f>
        <v>Ochenta mil ciento setenta y dos euros con setenta y cinco céntimos</v>
      </c>
      <c r="G2417" s="88">
        <v>80172.75</v>
      </c>
      <c r="H2417" s="88">
        <f t="shared" si="37"/>
        <v>80172.75</v>
      </c>
    </row>
    <row r="2418" spans="1:8" s="89" customFormat="1" ht="30.6">
      <c r="A2418" s="40" t="s">
        <v>1177</v>
      </c>
      <c r="B2418" s="40" t="s">
        <v>2717</v>
      </c>
      <c r="C2418" s="50" t="s">
        <v>2902</v>
      </c>
      <c r="D2418" s="40" t="s">
        <v>8786</v>
      </c>
      <c r="E2418" s="41" t="s">
        <v>9671</v>
      </c>
      <c r="F2418" s="31" t="str" cm="1">
        <f t="array" ref="F2418">NumLetras(H2418,2)</f>
        <v>Setenta y cinco mil ochocientos treinta y tres euros con sesenta y tres céntimos</v>
      </c>
      <c r="G2418" s="88">
        <v>75833.63</v>
      </c>
      <c r="H2418" s="88">
        <f t="shared" si="37"/>
        <v>75833.63</v>
      </c>
    </row>
    <row r="2419" spans="1:8" s="89" customFormat="1" ht="30.6">
      <c r="A2419" s="40" t="s">
        <v>1177</v>
      </c>
      <c r="B2419" s="40" t="s">
        <v>2717</v>
      </c>
      <c r="C2419" s="50" t="s">
        <v>2903</v>
      </c>
      <c r="D2419" s="40" t="s">
        <v>8786</v>
      </c>
      <c r="E2419" s="41" t="s">
        <v>9672</v>
      </c>
      <c r="F2419" s="31" t="str" cm="1">
        <f t="array" ref="F2419">NumLetras(H2419,2)</f>
        <v>Ochenta y un mil novecientos veintiún euros</v>
      </c>
      <c r="G2419" s="88">
        <v>81921</v>
      </c>
      <c r="H2419" s="88">
        <f t="shared" si="37"/>
        <v>81921</v>
      </c>
    </row>
    <row r="2420" spans="1:8" s="89" customFormat="1" ht="30.6">
      <c r="A2420" s="40" t="s">
        <v>1177</v>
      </c>
      <c r="B2420" s="40" t="s">
        <v>2717</v>
      </c>
      <c r="C2420" s="50" t="s">
        <v>2904</v>
      </c>
      <c r="D2420" s="40" t="s">
        <v>8786</v>
      </c>
      <c r="E2420" s="41" t="s">
        <v>9673</v>
      </c>
      <c r="F2420" s="31" t="str" cm="1">
        <f t="array" ref="F2420">NumLetras(H2420,2)</f>
        <v>Setenta y siete mil ciento ochenta y un euros con cincuenta y seis céntimos</v>
      </c>
      <c r="G2420" s="88">
        <v>77181.56</v>
      </c>
      <c r="H2420" s="88">
        <f t="shared" si="37"/>
        <v>77181.56</v>
      </c>
    </row>
    <row r="2421" spans="1:8" s="89" customFormat="1" ht="30.6">
      <c r="A2421" s="40" t="s">
        <v>1177</v>
      </c>
      <c r="B2421" s="40" t="s">
        <v>2717</v>
      </c>
      <c r="C2421" s="50" t="s">
        <v>2905</v>
      </c>
      <c r="D2421" s="40" t="s">
        <v>8786</v>
      </c>
      <c r="E2421" s="41" t="s">
        <v>9674</v>
      </c>
      <c r="F2421" s="31" t="str" cm="1">
        <f t="array" ref="F2421">NumLetras(H2421,2)</f>
        <v>Ochenta y cuatro mil ciento cuarenta y nueve euros con sesenta y tres céntimos</v>
      </c>
      <c r="G2421" s="88">
        <v>84149.63</v>
      </c>
      <c r="H2421" s="88">
        <f t="shared" si="37"/>
        <v>84149.63</v>
      </c>
    </row>
    <row r="2422" spans="1:8" s="89" customFormat="1" ht="30.6">
      <c r="A2422" s="40" t="s">
        <v>1177</v>
      </c>
      <c r="B2422" s="40" t="s">
        <v>2717</v>
      </c>
      <c r="C2422" s="50" t="s">
        <v>2906</v>
      </c>
      <c r="D2422" s="40" t="s">
        <v>8786</v>
      </c>
      <c r="E2422" s="41" t="s">
        <v>9675</v>
      </c>
      <c r="F2422" s="31" t="str" cm="1">
        <f t="array" ref="F2422">NumLetras(H2422,2)</f>
        <v>Setenta y nueve mil cinco euros con noventa y cuatro céntimos</v>
      </c>
      <c r="G2422" s="88">
        <v>79005.94</v>
      </c>
      <c r="H2422" s="88">
        <f t="shared" si="37"/>
        <v>79005.94</v>
      </c>
    </row>
    <row r="2423" spans="1:8" s="89" customFormat="1" ht="30.6">
      <c r="A2423" s="40" t="s">
        <v>1177</v>
      </c>
      <c r="B2423" s="40" t="s">
        <v>2717</v>
      </c>
      <c r="C2423" s="50" t="s">
        <v>2907</v>
      </c>
      <c r="D2423" s="40" t="s">
        <v>8786</v>
      </c>
      <c r="E2423" s="41" t="s">
        <v>9676</v>
      </c>
      <c r="F2423" s="31" t="str" cm="1">
        <f t="array" ref="F2423">NumLetras(H2423,2)</f>
        <v>Ochenta y seis mil ochenta y cinco euros con cincuenta y seis céntimos</v>
      </c>
      <c r="G2423" s="88">
        <v>86085.56</v>
      </c>
      <c r="H2423" s="88">
        <f t="shared" si="37"/>
        <v>86085.56</v>
      </c>
    </row>
    <row r="2424" spans="1:8" s="89" customFormat="1" ht="30.6">
      <c r="A2424" s="40" t="s">
        <v>1177</v>
      </c>
      <c r="B2424" s="40" t="s">
        <v>2717</v>
      </c>
      <c r="C2424" s="50" t="s">
        <v>2908</v>
      </c>
      <c r="D2424" s="40" t="s">
        <v>8786</v>
      </c>
      <c r="E2424" s="41" t="s">
        <v>9677</v>
      </c>
      <c r="F2424" s="31" t="str" cm="1">
        <f t="array" ref="F2424">NumLetras(H2424,2)</f>
        <v>Ochenta mil quinientos treinta y siete euros con sesenta y tres céntimos</v>
      </c>
      <c r="G2424" s="88">
        <v>80537.63</v>
      </c>
      <c r="H2424" s="88">
        <f t="shared" si="37"/>
        <v>80537.63</v>
      </c>
    </row>
    <row r="2425" spans="1:8" s="89" customFormat="1" ht="30.6">
      <c r="A2425" s="40" t="s">
        <v>1177</v>
      </c>
      <c r="B2425" s="40" t="s">
        <v>2717</v>
      </c>
      <c r="C2425" s="50" t="s">
        <v>2909</v>
      </c>
      <c r="D2425" s="40" t="s">
        <v>8786</v>
      </c>
      <c r="E2425" s="41" t="s">
        <v>9678</v>
      </c>
      <c r="F2425" s="31" t="str" cm="1">
        <f t="array" ref="F2425">NumLetras(H2425,2)</f>
        <v>Ochenta y siete mil ochocientos treinta y tres euros con ochenta y un céntimos</v>
      </c>
      <c r="G2425" s="88">
        <v>87833.81</v>
      </c>
      <c r="H2425" s="88">
        <f t="shared" si="37"/>
        <v>87833.81</v>
      </c>
    </row>
    <row r="2426" spans="1:8" s="89" customFormat="1" ht="30.6">
      <c r="A2426" s="40" t="s">
        <v>1177</v>
      </c>
      <c r="B2426" s="40" t="s">
        <v>2717</v>
      </c>
      <c r="C2426" s="50" t="s">
        <v>2910</v>
      </c>
      <c r="D2426" s="40" t="s">
        <v>8786</v>
      </c>
      <c r="E2426" s="41" t="s">
        <v>9679</v>
      </c>
      <c r="F2426" s="31" t="str" cm="1">
        <f t="array" ref="F2426">NumLetras(H2426,2)</f>
        <v>Ochenta y un mil ochocientos ochenta y dos euros con noventa y cuatro céntimos</v>
      </c>
      <c r="G2426" s="88">
        <v>81882.94</v>
      </c>
      <c r="H2426" s="88">
        <f t="shared" si="37"/>
        <v>81882.94</v>
      </c>
    </row>
    <row r="2427" spans="1:8" s="89" customFormat="1" ht="30.6">
      <c r="A2427" s="40" t="s">
        <v>1177</v>
      </c>
      <c r="B2427" s="40" t="s">
        <v>2717</v>
      </c>
      <c r="C2427" s="50" t="s">
        <v>2911</v>
      </c>
      <c r="D2427" s="40" t="s">
        <v>8786</v>
      </c>
      <c r="E2427" s="41" t="s">
        <v>9680</v>
      </c>
      <c r="F2427" s="31" t="str" cm="1">
        <f t="array" ref="F2427">NumLetras(H2427,2)</f>
        <v>Ochenta y nueve mil quinientos ochenta euros con setenta y cinco céntimos</v>
      </c>
      <c r="G2427" s="88">
        <v>89580.75</v>
      </c>
      <c r="H2427" s="88">
        <f t="shared" si="37"/>
        <v>89580.75</v>
      </c>
    </row>
    <row r="2428" spans="1:8" s="89" customFormat="1" ht="30.6">
      <c r="A2428" s="40" t="s">
        <v>1177</v>
      </c>
      <c r="B2428" s="40" t="s">
        <v>2717</v>
      </c>
      <c r="C2428" s="50" t="s">
        <v>2912</v>
      </c>
      <c r="D2428" s="40" t="s">
        <v>8786</v>
      </c>
      <c r="E2428" s="41" t="s">
        <v>9681</v>
      </c>
      <c r="F2428" s="31" t="str" cm="1">
        <f t="array" ref="F2428">NumLetras(H2428,2)</f>
        <v>Ochenta y tres mil doscientos veinticinco euros con sesenta y tres céntimos</v>
      </c>
      <c r="G2428" s="88">
        <v>83225.63</v>
      </c>
      <c r="H2428" s="88">
        <f t="shared" si="37"/>
        <v>83225.63</v>
      </c>
    </row>
    <row r="2429" spans="1:8" s="89" customFormat="1" ht="30.6">
      <c r="A2429" s="40" t="s">
        <v>1177</v>
      </c>
      <c r="B2429" s="40" t="s">
        <v>2717</v>
      </c>
      <c r="C2429" s="50" t="s">
        <v>2913</v>
      </c>
      <c r="D2429" s="40" t="s">
        <v>8786</v>
      </c>
      <c r="E2429" s="41" t="s">
        <v>9682</v>
      </c>
      <c r="F2429" s="31" t="str" cm="1">
        <f t="array" ref="F2429">NumLetras(H2429,2)</f>
        <v>Noventa y un mil trescientos veintisiete euros con sesenta y nueve céntimos</v>
      </c>
      <c r="G2429" s="88">
        <v>91327.69</v>
      </c>
      <c r="H2429" s="88">
        <f t="shared" si="37"/>
        <v>91327.69</v>
      </c>
    </row>
    <row r="2430" spans="1:8" s="89" customFormat="1" ht="30.6">
      <c r="A2430" s="40" t="s">
        <v>1177</v>
      </c>
      <c r="B2430" s="40" t="s">
        <v>2717</v>
      </c>
      <c r="C2430" s="50" t="s">
        <v>2914</v>
      </c>
      <c r="D2430" s="40" t="s">
        <v>8786</v>
      </c>
      <c r="E2430" s="41" t="s">
        <v>9683</v>
      </c>
      <c r="F2430" s="31" t="str" cm="1">
        <f t="array" ref="F2430">NumLetras(H2430,2)</f>
        <v>Ochenta y cuatro mil quinientos sesenta y ocho euros con treinta y un céntimos</v>
      </c>
      <c r="G2430" s="88">
        <v>84568.31</v>
      </c>
      <c r="H2430" s="88">
        <f t="shared" si="37"/>
        <v>84568.31</v>
      </c>
    </row>
    <row r="2431" spans="1:8" s="89" customFormat="1" ht="30.6">
      <c r="A2431" s="40" t="s">
        <v>1177</v>
      </c>
      <c r="B2431" s="40" t="s">
        <v>2717</v>
      </c>
      <c r="C2431" s="50" t="s">
        <v>2915</v>
      </c>
      <c r="D2431" s="40" t="s">
        <v>8786</v>
      </c>
      <c r="E2431" s="41" t="s">
        <v>9684</v>
      </c>
      <c r="F2431" s="31" t="str" cm="1">
        <f t="array" ref="F2431">NumLetras(H2431,2)</f>
        <v>Noventa y cuatro mil seiscientos un euros con seis céntimos</v>
      </c>
      <c r="G2431" s="88">
        <v>94601.06</v>
      </c>
      <c r="H2431" s="88">
        <f t="shared" si="37"/>
        <v>94601.06</v>
      </c>
    </row>
    <row r="2432" spans="1:8" s="89" customFormat="1" ht="30.6">
      <c r="A2432" s="40" t="s">
        <v>1177</v>
      </c>
      <c r="B2432" s="40" t="s">
        <v>2717</v>
      </c>
      <c r="C2432" s="50" t="s">
        <v>2916</v>
      </c>
      <c r="D2432" s="40" t="s">
        <v>8786</v>
      </c>
      <c r="E2432" s="41" t="s">
        <v>9685</v>
      </c>
      <c r="F2432" s="31" t="str" cm="1">
        <f t="array" ref="F2432">NumLetras(H2432,2)</f>
        <v>Ochenta y siete mil cuatrocientos cuarenta euros con seis céntimos</v>
      </c>
      <c r="G2432" s="88">
        <v>87440.06</v>
      </c>
      <c r="H2432" s="88">
        <f t="shared" si="37"/>
        <v>87440.06</v>
      </c>
    </row>
    <row r="2433" spans="1:8" s="89" customFormat="1" ht="30.6">
      <c r="A2433" s="40" t="s">
        <v>1177</v>
      </c>
      <c r="B2433" s="40" t="s">
        <v>2717</v>
      </c>
      <c r="C2433" s="50" t="s">
        <v>2917</v>
      </c>
      <c r="D2433" s="40" t="s">
        <v>8786</v>
      </c>
      <c r="E2433" s="41" t="s">
        <v>9686</v>
      </c>
      <c r="F2433" s="31" t="str" cm="1">
        <f t="array" ref="F2433">NumLetras(H2433,2)</f>
        <v>Setenta mil novecientos sesenta y un euros con sesenta y tres céntimos</v>
      </c>
      <c r="G2433" s="88">
        <v>70961.63</v>
      </c>
      <c r="H2433" s="88">
        <f t="shared" si="37"/>
        <v>70961.63</v>
      </c>
    </row>
    <row r="2434" spans="1:8" s="89" customFormat="1" ht="30.6">
      <c r="A2434" s="40" t="s">
        <v>1177</v>
      </c>
      <c r="B2434" s="40" t="s">
        <v>2717</v>
      </c>
      <c r="C2434" s="50" t="s">
        <v>2918</v>
      </c>
      <c r="D2434" s="40" t="s">
        <v>8786</v>
      </c>
      <c r="E2434" s="41" t="s">
        <v>9687</v>
      </c>
      <c r="F2434" s="31" t="str" cm="1">
        <f t="array" ref="F2434">NumLetras(H2434,2)</f>
        <v>Sesenta y nueve mil trescientos noventa y ocho euros con cuarenta y cuatro céntimos</v>
      </c>
      <c r="G2434" s="88">
        <v>69398.44</v>
      </c>
      <c r="H2434" s="88">
        <f t="shared" si="37"/>
        <v>69398.44</v>
      </c>
    </row>
    <row r="2435" spans="1:8" s="89" customFormat="1" ht="30.6">
      <c r="A2435" s="40" t="s">
        <v>1177</v>
      </c>
      <c r="B2435" s="40" t="s">
        <v>2717</v>
      </c>
      <c r="C2435" s="50" t="s">
        <v>2919</v>
      </c>
      <c r="D2435" s="40" t="s">
        <v>8786</v>
      </c>
      <c r="E2435" s="41" t="s">
        <v>9688</v>
      </c>
      <c r="F2435" s="31" t="str" cm="1">
        <f t="array" ref="F2435">NumLetras(H2435,2)</f>
        <v>Setenta y dos mil setecientos ochenta y siete euros con treinta y un céntimos</v>
      </c>
      <c r="G2435" s="88">
        <v>72787.31</v>
      </c>
      <c r="H2435" s="88">
        <f t="shared" si="37"/>
        <v>72787.31</v>
      </c>
    </row>
    <row r="2436" spans="1:8" s="89" customFormat="1" ht="30.6">
      <c r="A2436" s="40" t="s">
        <v>1177</v>
      </c>
      <c r="B2436" s="40" t="s">
        <v>2717</v>
      </c>
      <c r="C2436" s="50" t="s">
        <v>2920</v>
      </c>
      <c r="D2436" s="40" t="s">
        <v>8786</v>
      </c>
      <c r="E2436" s="41" t="s">
        <v>9689</v>
      </c>
      <c r="F2436" s="31" t="str" cm="1">
        <f t="array" ref="F2436">NumLetras(H2436,2)</f>
        <v>Setenta mil ochocientos seis euros con setenta y cinco céntimos</v>
      </c>
      <c r="G2436" s="88">
        <v>70806.75</v>
      </c>
      <c r="H2436" s="88">
        <f t="shared" si="37"/>
        <v>70806.75</v>
      </c>
    </row>
    <row r="2437" spans="1:8" s="89" customFormat="1" ht="30.6">
      <c r="A2437" s="40" t="s">
        <v>1177</v>
      </c>
      <c r="B2437" s="40" t="s">
        <v>2717</v>
      </c>
      <c r="C2437" s="50" t="s">
        <v>2921</v>
      </c>
      <c r="D2437" s="40" t="s">
        <v>8786</v>
      </c>
      <c r="E2437" s="41" t="s">
        <v>9690</v>
      </c>
      <c r="F2437" s="31" t="str" cm="1">
        <f t="array" ref="F2437">NumLetras(H2437,2)</f>
        <v>Setenta y cuatro mil seiscientos once euros con sesenta y nueve céntimos</v>
      </c>
      <c r="G2437" s="88">
        <v>74611.69</v>
      </c>
      <c r="H2437" s="88">
        <f t="shared" si="37"/>
        <v>74611.69</v>
      </c>
    </row>
    <row r="2438" spans="1:8" s="89" customFormat="1" ht="30.6">
      <c r="A2438" s="40" t="s">
        <v>1177</v>
      </c>
      <c r="B2438" s="40" t="s">
        <v>2717</v>
      </c>
      <c r="C2438" s="50" t="s">
        <v>2922</v>
      </c>
      <c r="D2438" s="40" t="s">
        <v>8786</v>
      </c>
      <c r="E2438" s="41" t="s">
        <v>9691</v>
      </c>
      <c r="F2438" s="31" t="str" cm="1">
        <f t="array" ref="F2438">NumLetras(H2438,2)</f>
        <v>Setenta y dos mil doscientos diecisiete euros con sesenta y nueve céntimos</v>
      </c>
      <c r="G2438" s="88">
        <v>72217.69</v>
      </c>
      <c r="H2438" s="88">
        <f t="shared" si="37"/>
        <v>72217.69</v>
      </c>
    </row>
    <row r="2439" spans="1:8" s="89" customFormat="1" ht="30.6">
      <c r="A2439" s="40" t="s">
        <v>1177</v>
      </c>
      <c r="B2439" s="40" t="s">
        <v>2717</v>
      </c>
      <c r="C2439" s="50" t="s">
        <v>2923</v>
      </c>
      <c r="D2439" s="40" t="s">
        <v>8786</v>
      </c>
      <c r="E2439" s="41" t="s">
        <v>9692</v>
      </c>
      <c r="F2439" s="31" t="str" cm="1">
        <f t="array" ref="F2439">NumLetras(H2439,2)</f>
        <v>Setenta y seis mil cuatrocientos treinta y seis euros con seis céntimos</v>
      </c>
      <c r="G2439" s="88">
        <v>76436.06</v>
      </c>
      <c r="H2439" s="88">
        <f t="shared" si="37"/>
        <v>76436.06</v>
      </c>
    </row>
    <row r="2440" spans="1:8" s="89" customFormat="1" ht="30.6">
      <c r="A2440" s="40" t="s">
        <v>1177</v>
      </c>
      <c r="B2440" s="40" t="s">
        <v>2717</v>
      </c>
      <c r="C2440" s="50" t="s">
        <v>2924</v>
      </c>
      <c r="D2440" s="40" t="s">
        <v>8786</v>
      </c>
      <c r="E2440" s="41" t="s">
        <v>9693</v>
      </c>
      <c r="F2440" s="31" t="str" cm="1">
        <f t="array" ref="F2440">NumLetras(H2440,2)</f>
        <v>Setenta y tres mil seiscientos veintiséis euros</v>
      </c>
      <c r="G2440" s="88">
        <v>73626</v>
      </c>
      <c r="H2440" s="88">
        <f t="shared" si="37"/>
        <v>73626</v>
      </c>
    </row>
    <row r="2441" spans="1:8" s="89" customFormat="1" ht="30.6">
      <c r="A2441" s="40" t="s">
        <v>1177</v>
      </c>
      <c r="B2441" s="40" t="s">
        <v>2717</v>
      </c>
      <c r="C2441" s="50" t="s">
        <v>2925</v>
      </c>
      <c r="D2441" s="40" t="s">
        <v>8786</v>
      </c>
      <c r="E2441" s="41" t="s">
        <v>9694</v>
      </c>
      <c r="F2441" s="31" t="str" cm="1">
        <f t="array" ref="F2441">NumLetras(H2441,2)</f>
        <v>Setenta y ocho mil doscientos cincuenta y siete euros con ochenta y un céntimos</v>
      </c>
      <c r="G2441" s="88">
        <v>78257.81</v>
      </c>
      <c r="H2441" s="88">
        <f t="shared" si="37"/>
        <v>78257.81</v>
      </c>
    </row>
    <row r="2442" spans="1:8" s="89" customFormat="1" ht="30.6">
      <c r="A2442" s="40" t="s">
        <v>1177</v>
      </c>
      <c r="B2442" s="40" t="s">
        <v>2717</v>
      </c>
      <c r="C2442" s="50" t="s">
        <v>2926</v>
      </c>
      <c r="D2442" s="40" t="s">
        <v>8786</v>
      </c>
      <c r="E2442" s="41" t="s">
        <v>9695</v>
      </c>
      <c r="F2442" s="31" t="str" cm="1">
        <f t="array" ref="F2442">NumLetras(H2442,2)</f>
        <v>Setenta y cinco mil treinta euros con treinta y ocho céntimos</v>
      </c>
      <c r="G2442" s="88">
        <v>75030.38</v>
      </c>
      <c r="H2442" s="88">
        <f t="shared" si="37"/>
        <v>75030.38</v>
      </c>
    </row>
    <row r="2443" spans="1:8" s="89" customFormat="1" ht="30.6">
      <c r="A2443" s="40" t="s">
        <v>1177</v>
      </c>
      <c r="B2443" s="40" t="s">
        <v>2717</v>
      </c>
      <c r="C2443" s="50" t="s">
        <v>2927</v>
      </c>
      <c r="D2443" s="40" t="s">
        <v>8786</v>
      </c>
      <c r="E2443" s="41" t="s">
        <v>9696</v>
      </c>
      <c r="F2443" s="31" t="str" cm="1">
        <f t="array" ref="F2443">NumLetras(H2443,2)</f>
        <v>Ochenta mil ochenta y tres euros con cincuenta céntimos</v>
      </c>
      <c r="G2443" s="88">
        <v>80083.5</v>
      </c>
      <c r="H2443" s="88">
        <f t="shared" si="37"/>
        <v>80083.5</v>
      </c>
    </row>
    <row r="2444" spans="1:8" s="89" customFormat="1" ht="30.6">
      <c r="A2444" s="40" t="s">
        <v>1177</v>
      </c>
      <c r="B2444" s="40" t="s">
        <v>2717</v>
      </c>
      <c r="C2444" s="50" t="s">
        <v>2928</v>
      </c>
      <c r="D2444" s="40" t="s">
        <v>8786</v>
      </c>
      <c r="E2444" s="41" t="s">
        <v>9697</v>
      </c>
      <c r="F2444" s="31" t="str" cm="1">
        <f t="array" ref="F2444">NumLetras(H2444,2)</f>
        <v>Setenta y seis mil cuatrocientos treinta y siete euros con treinta y ocho céntimos</v>
      </c>
      <c r="G2444" s="88">
        <v>76437.38</v>
      </c>
      <c r="H2444" s="88">
        <f t="shared" si="37"/>
        <v>76437.38</v>
      </c>
    </row>
    <row r="2445" spans="1:8" s="89" customFormat="1" ht="30.6">
      <c r="A2445" s="40" t="s">
        <v>1177</v>
      </c>
      <c r="B2445" s="40" t="s">
        <v>2717</v>
      </c>
      <c r="C2445" s="50" t="s">
        <v>2929</v>
      </c>
      <c r="D2445" s="40" t="s">
        <v>8786</v>
      </c>
      <c r="E2445" s="41" t="s">
        <v>9698</v>
      </c>
      <c r="F2445" s="31" t="str" cm="1">
        <f t="array" ref="F2445">NumLetras(H2445,2)</f>
        <v>Ochenta y un mil novecientos tres euros con noventa y cuatro céntimos</v>
      </c>
      <c r="G2445" s="88">
        <v>81903.94</v>
      </c>
      <c r="H2445" s="88">
        <f t="shared" si="37"/>
        <v>81903.94</v>
      </c>
    </row>
    <row r="2446" spans="1:8" s="89" customFormat="1" ht="30.6">
      <c r="A2446" s="40" t="s">
        <v>1177</v>
      </c>
      <c r="B2446" s="40" t="s">
        <v>2717</v>
      </c>
      <c r="C2446" s="50" t="s">
        <v>2930</v>
      </c>
      <c r="D2446" s="40" t="s">
        <v>8786</v>
      </c>
      <c r="E2446" s="41" t="s">
        <v>9699</v>
      </c>
      <c r="F2446" s="31" t="str" cm="1">
        <f t="array" ref="F2446">NumLetras(H2446,2)</f>
        <v>Setenta y siete mil ochocientos cuarenta y un euros con setenta y cinco céntimos</v>
      </c>
      <c r="G2446" s="88">
        <v>77841.75</v>
      </c>
      <c r="H2446" s="88">
        <f t="shared" si="37"/>
        <v>77841.75</v>
      </c>
    </row>
    <row r="2447" spans="1:8" s="89" customFormat="1" ht="30.6">
      <c r="A2447" s="40" t="s">
        <v>1177</v>
      </c>
      <c r="B2447" s="40" t="s">
        <v>2717</v>
      </c>
      <c r="C2447" s="50" t="s">
        <v>2931</v>
      </c>
      <c r="D2447" s="40" t="s">
        <v>8786</v>
      </c>
      <c r="E2447" s="41" t="s">
        <v>9700</v>
      </c>
      <c r="F2447" s="31" t="str" cm="1">
        <f t="array" ref="F2447">NumLetras(H2447,2)</f>
        <v>Ochenta y tres mil setecientos veintiocho euros con treinta y un céntimos</v>
      </c>
      <c r="G2447" s="88">
        <v>83728.31</v>
      </c>
      <c r="H2447" s="88">
        <f t="shared" si="37"/>
        <v>83728.31</v>
      </c>
    </row>
    <row r="2448" spans="1:8" s="89" customFormat="1" ht="30.6">
      <c r="A2448" s="40" t="s">
        <v>1177</v>
      </c>
      <c r="B2448" s="40" t="s">
        <v>2717</v>
      </c>
      <c r="C2448" s="50" t="s">
        <v>2932</v>
      </c>
      <c r="D2448" s="40" t="s">
        <v>8786</v>
      </c>
      <c r="E2448" s="41" t="s">
        <v>9701</v>
      </c>
      <c r="F2448" s="31" t="str" cm="1">
        <f t="array" ref="F2448">NumLetras(H2448,2)</f>
        <v>Setenta y nueve mil doscientos cuarenta y ocho euros con setenta y cinco céntimos</v>
      </c>
      <c r="G2448" s="88">
        <v>79248.75</v>
      </c>
      <c r="H2448" s="88">
        <f t="shared" si="37"/>
        <v>79248.75</v>
      </c>
    </row>
    <row r="2449" spans="1:8" s="89" customFormat="1" ht="30.6">
      <c r="A2449" s="40" t="s">
        <v>1177</v>
      </c>
      <c r="B2449" s="40" t="s">
        <v>2717</v>
      </c>
      <c r="C2449" s="50" t="s">
        <v>2933</v>
      </c>
      <c r="D2449" s="40" t="s">
        <v>8786</v>
      </c>
      <c r="E2449" s="41" t="s">
        <v>9702</v>
      </c>
      <c r="F2449" s="31" t="str" cm="1">
        <f t="array" ref="F2449">NumLetras(H2449,2)</f>
        <v>Ochenta y cinco mil quinientos cuarenta y ocho euros con setenta y cinco céntimos</v>
      </c>
      <c r="G2449" s="88">
        <v>85548.75</v>
      </c>
      <c r="H2449" s="88">
        <f t="shared" si="37"/>
        <v>85548.75</v>
      </c>
    </row>
    <row r="2450" spans="1:8" s="89" customFormat="1" ht="30.6">
      <c r="A2450" s="40" t="s">
        <v>1177</v>
      </c>
      <c r="B2450" s="40" t="s">
        <v>2717</v>
      </c>
      <c r="C2450" s="50" t="s">
        <v>2934</v>
      </c>
      <c r="D2450" s="40" t="s">
        <v>8786</v>
      </c>
      <c r="E2450" s="41" t="s">
        <v>9703</v>
      </c>
      <c r="F2450" s="31" t="str" cm="1">
        <f t="array" ref="F2450">NumLetras(H2450,2)</f>
        <v>Ochenta mil seiscientos cincuenta y cuatro euros con cuarenta y cuatro céntimos</v>
      </c>
      <c r="G2450" s="88">
        <v>80654.44</v>
      </c>
      <c r="H2450" s="88">
        <f t="shared" si="37"/>
        <v>80654.44</v>
      </c>
    </row>
    <row r="2451" spans="1:8" s="89" customFormat="1" ht="30.6">
      <c r="A2451" s="40" t="s">
        <v>1177</v>
      </c>
      <c r="B2451" s="40" t="s">
        <v>2717</v>
      </c>
      <c r="C2451" s="50" t="s">
        <v>2935</v>
      </c>
      <c r="D2451" s="40" t="s">
        <v>8786</v>
      </c>
      <c r="E2451" s="41" t="s">
        <v>9704</v>
      </c>
      <c r="F2451" s="31" t="str" cm="1">
        <f t="array" ref="F2451">NumLetras(H2451,2)</f>
        <v>Ochenta y siete mil ochocientos cincuenta y cuatro euros con ochenta y un céntimos</v>
      </c>
      <c r="G2451" s="88">
        <v>87854.81</v>
      </c>
      <c r="H2451" s="88">
        <f t="shared" si="37"/>
        <v>87854.81</v>
      </c>
    </row>
    <row r="2452" spans="1:8" s="89" customFormat="1" ht="30.6">
      <c r="A2452" s="40" t="s">
        <v>1177</v>
      </c>
      <c r="B2452" s="40" t="s">
        <v>2717</v>
      </c>
      <c r="C2452" s="50" t="s">
        <v>2936</v>
      </c>
      <c r="D2452" s="40" t="s">
        <v>8786</v>
      </c>
      <c r="E2452" s="41" t="s">
        <v>9705</v>
      </c>
      <c r="F2452" s="31" t="str" cm="1">
        <f t="array" ref="F2452">NumLetras(H2452,2)</f>
        <v>Ochenta y dos mil quinientos cuarenta y cinco euros con setenta y cinco céntimos</v>
      </c>
      <c r="G2452" s="88">
        <v>82545.75</v>
      </c>
      <c r="H2452" s="88">
        <f t="shared" si="37"/>
        <v>82545.75</v>
      </c>
    </row>
    <row r="2453" spans="1:8" s="89" customFormat="1" ht="30.6">
      <c r="A2453" s="40" t="s">
        <v>1177</v>
      </c>
      <c r="B2453" s="40" t="s">
        <v>2717</v>
      </c>
      <c r="C2453" s="50" t="s">
        <v>2937</v>
      </c>
      <c r="D2453" s="40" t="s">
        <v>8786</v>
      </c>
      <c r="E2453" s="41" t="s">
        <v>9706</v>
      </c>
      <c r="F2453" s="31" t="str" cm="1">
        <f t="array" ref="F2453">NumLetras(H2453,2)</f>
        <v>Ochenta y nueve mil ochocientos sesenta y cuatro euros con veinticinco céntimos</v>
      </c>
      <c r="G2453" s="88">
        <v>89864.25</v>
      </c>
      <c r="H2453" s="88">
        <f t="shared" si="37"/>
        <v>89864.25</v>
      </c>
    </row>
    <row r="2454" spans="1:8" s="89" customFormat="1" ht="30.6">
      <c r="A2454" s="40" t="s">
        <v>1177</v>
      </c>
      <c r="B2454" s="40" t="s">
        <v>2717</v>
      </c>
      <c r="C2454" s="50" t="s">
        <v>2938</v>
      </c>
      <c r="D2454" s="40" t="s">
        <v>8786</v>
      </c>
      <c r="E2454" s="41" t="s">
        <v>9707</v>
      </c>
      <c r="F2454" s="31" t="str" cm="1">
        <f t="array" ref="F2454">NumLetras(H2454,2)</f>
        <v>Ochenta y cuatro mil ciento treinta y seis euros con cincuenta céntimos</v>
      </c>
      <c r="G2454" s="88">
        <v>84136.5</v>
      </c>
      <c r="H2454" s="88">
        <f t="shared" si="37"/>
        <v>84136.5</v>
      </c>
    </row>
    <row r="2455" spans="1:8" s="89" customFormat="1" ht="30.6">
      <c r="A2455" s="40" t="s">
        <v>1177</v>
      </c>
      <c r="B2455" s="40" t="s">
        <v>2717</v>
      </c>
      <c r="C2455" s="50" t="s">
        <v>2939</v>
      </c>
      <c r="D2455" s="40" t="s">
        <v>8786</v>
      </c>
      <c r="E2455" s="41" t="s">
        <v>9708</v>
      </c>
      <c r="F2455" s="31" t="str" cm="1">
        <f t="array" ref="F2455">NumLetras(H2455,2)</f>
        <v>Noventa y un mil seiscientos ochenta euros con setenta y cinco céntimos</v>
      </c>
      <c r="G2455" s="88">
        <v>91680.75</v>
      </c>
      <c r="H2455" s="88">
        <f t="shared" si="37"/>
        <v>91680.75</v>
      </c>
    </row>
    <row r="2456" spans="1:8" s="89" customFormat="1" ht="30.6">
      <c r="A2456" s="40" t="s">
        <v>1177</v>
      </c>
      <c r="B2456" s="40" t="s">
        <v>2717</v>
      </c>
      <c r="C2456" s="50" t="s">
        <v>2940</v>
      </c>
      <c r="D2456" s="40" t="s">
        <v>8786</v>
      </c>
      <c r="E2456" s="41" t="s">
        <v>9709</v>
      </c>
      <c r="F2456" s="31" t="str" cm="1">
        <f t="array" ref="F2456">NumLetras(H2456,2)</f>
        <v>Ochenta y cinco mil quinientos treinta y ocho euros con veinticinco céntimos</v>
      </c>
      <c r="G2456" s="88">
        <v>85538.25</v>
      </c>
      <c r="H2456" s="88">
        <f t="shared" si="37"/>
        <v>85538.25</v>
      </c>
    </row>
    <row r="2457" spans="1:8" s="89" customFormat="1" ht="30.6">
      <c r="A2457" s="40" t="s">
        <v>1177</v>
      </c>
      <c r="B2457" s="40" t="s">
        <v>2717</v>
      </c>
      <c r="C2457" s="50" t="s">
        <v>2941</v>
      </c>
      <c r="D2457" s="40" t="s">
        <v>8786</v>
      </c>
      <c r="E2457" s="41" t="s">
        <v>9710</v>
      </c>
      <c r="F2457" s="31" t="str" cm="1">
        <f t="array" ref="F2457">NumLetras(H2457,2)</f>
        <v>Noventa y tres mil quinientos un euros con diecinueve céntimos</v>
      </c>
      <c r="G2457" s="88">
        <v>93501.19</v>
      </c>
      <c r="H2457" s="88">
        <f t="shared" si="37"/>
        <v>93501.19</v>
      </c>
    </row>
    <row r="2458" spans="1:8" s="89" customFormat="1" ht="30.6">
      <c r="A2458" s="40" t="s">
        <v>1177</v>
      </c>
      <c r="B2458" s="40" t="s">
        <v>2717</v>
      </c>
      <c r="C2458" s="50" t="s">
        <v>2942</v>
      </c>
      <c r="D2458" s="40" t="s">
        <v>8786</v>
      </c>
      <c r="E2458" s="41" t="s">
        <v>9711</v>
      </c>
      <c r="F2458" s="31" t="str" cm="1">
        <f t="array" ref="F2458">NumLetras(H2458,2)</f>
        <v>Ochenta y seis mil novecientos cuarenta y un euros con treinta y un céntimos</v>
      </c>
      <c r="G2458" s="88">
        <v>86941.31</v>
      </c>
      <c r="H2458" s="88">
        <f t="shared" ref="H2458:H2521" si="38">G2458*(1-$H$2)</f>
        <v>86941.31</v>
      </c>
    </row>
    <row r="2459" spans="1:8" s="89" customFormat="1" ht="30.6">
      <c r="A2459" s="40" t="s">
        <v>1177</v>
      </c>
      <c r="B2459" s="40" t="s">
        <v>2717</v>
      </c>
      <c r="C2459" s="50" t="s">
        <v>2943</v>
      </c>
      <c r="D2459" s="40" t="s">
        <v>8786</v>
      </c>
      <c r="E2459" s="41" t="s">
        <v>9712</v>
      </c>
      <c r="F2459" s="31" t="str" cm="1">
        <f t="array" ref="F2459">NumLetras(H2459,2)</f>
        <v>Noventa y cinco mil trescientos diecinueve euros</v>
      </c>
      <c r="G2459" s="88">
        <v>95319</v>
      </c>
      <c r="H2459" s="88">
        <f t="shared" si="38"/>
        <v>95319</v>
      </c>
    </row>
    <row r="2460" spans="1:8" s="89" customFormat="1" ht="30.6">
      <c r="A2460" s="40" t="s">
        <v>1177</v>
      </c>
      <c r="B2460" s="40" t="s">
        <v>2717</v>
      </c>
      <c r="C2460" s="50" t="s">
        <v>2944</v>
      </c>
      <c r="D2460" s="40" t="s">
        <v>8786</v>
      </c>
      <c r="E2460" s="41" t="s">
        <v>9713</v>
      </c>
      <c r="F2460" s="31" t="str" cm="1">
        <f t="array" ref="F2460">NumLetras(H2460,2)</f>
        <v>Ochenta y ocho mil trescientos cuarenta euros con cuarenta y cuatro céntimos</v>
      </c>
      <c r="G2460" s="88">
        <v>88340.44</v>
      </c>
      <c r="H2460" s="88">
        <f t="shared" si="38"/>
        <v>88340.44</v>
      </c>
    </row>
    <row r="2461" spans="1:8" s="89" customFormat="1" ht="30.6">
      <c r="A2461" s="40" t="s">
        <v>1177</v>
      </c>
      <c r="B2461" s="40" t="s">
        <v>2717</v>
      </c>
      <c r="C2461" s="50" t="s">
        <v>2945</v>
      </c>
      <c r="D2461" s="40" t="s">
        <v>8786</v>
      </c>
      <c r="E2461" s="41" t="s">
        <v>9714</v>
      </c>
      <c r="F2461" s="31" t="str" cm="1">
        <f t="array" ref="F2461">NumLetras(H2461,2)</f>
        <v>Noventa y ocho mil setecientos diecisiete euros con seis céntimos</v>
      </c>
      <c r="G2461" s="88">
        <v>98717.06</v>
      </c>
      <c r="H2461" s="88">
        <f t="shared" si="38"/>
        <v>98717.06</v>
      </c>
    </row>
    <row r="2462" spans="1:8" s="89" customFormat="1" ht="30.6">
      <c r="A2462" s="40" t="s">
        <v>1177</v>
      </c>
      <c r="B2462" s="40" t="s">
        <v>2717</v>
      </c>
      <c r="C2462" s="50" t="s">
        <v>2946</v>
      </c>
      <c r="D2462" s="40" t="s">
        <v>8786</v>
      </c>
      <c r="E2462" s="41" t="s">
        <v>9715</v>
      </c>
      <c r="F2462" s="31" t="str" cm="1">
        <f t="array" ref="F2462">NumLetras(H2462,2)</f>
        <v>Noventa y un mil trescientos veinticinco euros con seis céntimos</v>
      </c>
      <c r="G2462" s="88">
        <v>91325.06</v>
      </c>
      <c r="H2462" s="88">
        <f t="shared" si="38"/>
        <v>91325.06</v>
      </c>
    </row>
    <row r="2463" spans="1:8" s="89" customFormat="1" ht="30.6">
      <c r="A2463" s="40" t="s">
        <v>1177</v>
      </c>
      <c r="B2463" s="40" t="s">
        <v>2717</v>
      </c>
      <c r="C2463" s="50" t="s">
        <v>2947</v>
      </c>
      <c r="D2463" s="40" t="s">
        <v>8786</v>
      </c>
      <c r="E2463" s="41" t="s">
        <v>9716</v>
      </c>
      <c r="F2463" s="31" t="str" cm="1">
        <f t="array" ref="F2463">NumLetras(H2463,2)</f>
        <v>Setenta y seis mil novecientos ochenta y nueve euros con noventa y cuatro céntimos</v>
      </c>
      <c r="G2463" s="88">
        <v>76989.94</v>
      </c>
      <c r="H2463" s="88">
        <f t="shared" si="38"/>
        <v>76989.94</v>
      </c>
    </row>
    <row r="2464" spans="1:8" s="89" customFormat="1" ht="30.6">
      <c r="A2464" s="40" t="s">
        <v>1177</v>
      </c>
      <c r="B2464" s="40" t="s">
        <v>2717</v>
      </c>
      <c r="C2464" s="50" t="s">
        <v>2948</v>
      </c>
      <c r="D2464" s="40" t="s">
        <v>8786</v>
      </c>
      <c r="E2464" s="41" t="s">
        <v>9717</v>
      </c>
      <c r="F2464" s="31" t="str" cm="1">
        <f t="array" ref="F2464">NumLetras(H2464,2)</f>
        <v>Setenta y cinco mil trescientos setenta y ocho euros con diecinueve céntimos</v>
      </c>
      <c r="G2464" s="88">
        <v>75378.19</v>
      </c>
      <c r="H2464" s="88">
        <f t="shared" si="38"/>
        <v>75378.19</v>
      </c>
    </row>
    <row r="2465" spans="1:8" s="89" customFormat="1" ht="30.6">
      <c r="A2465" s="40" t="s">
        <v>1177</v>
      </c>
      <c r="B2465" s="40" t="s">
        <v>2717</v>
      </c>
      <c r="C2465" s="50" t="s">
        <v>2949</v>
      </c>
      <c r="D2465" s="40" t="s">
        <v>8786</v>
      </c>
      <c r="E2465" s="41" t="s">
        <v>9718</v>
      </c>
      <c r="F2465" s="31" t="str" cm="1">
        <f t="array" ref="F2465">NumLetras(H2465,2)</f>
        <v>Setenta y ocho mil novecientos setenta y cuatro euros con cuarenta y cuatro céntimos</v>
      </c>
      <c r="G2465" s="88">
        <v>78974.44</v>
      </c>
      <c r="H2465" s="88">
        <f t="shared" si="38"/>
        <v>78974.44</v>
      </c>
    </row>
    <row r="2466" spans="1:8" s="89" customFormat="1" ht="30.6">
      <c r="A2466" s="40" t="s">
        <v>1177</v>
      </c>
      <c r="B2466" s="40" t="s">
        <v>2717</v>
      </c>
      <c r="C2466" s="50" t="s">
        <v>2950</v>
      </c>
      <c r="D2466" s="40" t="s">
        <v>8786</v>
      </c>
      <c r="E2466" s="41" t="s">
        <v>9719</v>
      </c>
      <c r="F2466" s="31" t="str" cm="1">
        <f t="array" ref="F2466">NumLetras(H2466,2)</f>
        <v>Setenta y seis mil novecientos treinta y tres euros con cincuenta céntimos</v>
      </c>
      <c r="G2466" s="88">
        <v>76933.5</v>
      </c>
      <c r="H2466" s="88">
        <f t="shared" si="38"/>
        <v>76933.5</v>
      </c>
    </row>
    <row r="2467" spans="1:8" s="89" customFormat="1" ht="30.6">
      <c r="A2467" s="40" t="s">
        <v>1177</v>
      </c>
      <c r="B2467" s="40" t="s">
        <v>2717</v>
      </c>
      <c r="C2467" s="50" t="s">
        <v>2951</v>
      </c>
      <c r="D2467" s="40" t="s">
        <v>8786</v>
      </c>
      <c r="E2467" s="41" t="s">
        <v>9720</v>
      </c>
      <c r="F2467" s="31" t="str" cm="1">
        <f t="array" ref="F2467">NumLetras(H2467,2)</f>
        <v>Ochenta mil novecientos cincuenta y siete euros con sesenta y tres céntimos</v>
      </c>
      <c r="G2467" s="88">
        <v>80957.63</v>
      </c>
      <c r="H2467" s="88">
        <f t="shared" si="38"/>
        <v>80957.63</v>
      </c>
    </row>
    <row r="2468" spans="1:8" s="89" customFormat="1" ht="30.6">
      <c r="A2468" s="40" t="s">
        <v>1177</v>
      </c>
      <c r="B2468" s="40" t="s">
        <v>2717</v>
      </c>
      <c r="C2468" s="50" t="s">
        <v>2952</v>
      </c>
      <c r="D2468" s="40" t="s">
        <v>8786</v>
      </c>
      <c r="E2468" s="41" t="s">
        <v>9721</v>
      </c>
      <c r="F2468" s="31" t="str" cm="1">
        <f t="array" ref="F2468">NumLetras(H2468,2)</f>
        <v>Setenta y ocho mil cuatrocientos noventa y un euros con cuarenta y cuatro céntimos</v>
      </c>
      <c r="G2468" s="88">
        <v>78491.44</v>
      </c>
      <c r="H2468" s="88">
        <f t="shared" si="38"/>
        <v>78491.44</v>
      </c>
    </row>
    <row r="2469" spans="1:8" s="89" customFormat="1" ht="30.6">
      <c r="A2469" s="40" t="s">
        <v>1177</v>
      </c>
      <c r="B2469" s="40" t="s">
        <v>2717</v>
      </c>
      <c r="C2469" s="50" t="s">
        <v>2953</v>
      </c>
      <c r="D2469" s="40" t="s">
        <v>8786</v>
      </c>
      <c r="E2469" s="41" t="s">
        <v>9722</v>
      </c>
      <c r="F2469" s="31" t="str" cm="1">
        <f t="array" ref="F2469">NumLetras(H2469,2)</f>
        <v>Ochenta y dos mil novecientos cuarenta euros con ochenta y un céntimos</v>
      </c>
      <c r="G2469" s="88">
        <v>82940.81</v>
      </c>
      <c r="H2469" s="88">
        <f t="shared" si="38"/>
        <v>82940.81</v>
      </c>
    </row>
    <row r="2470" spans="1:8" s="89" customFormat="1" ht="30.6">
      <c r="A2470" s="40" t="s">
        <v>1177</v>
      </c>
      <c r="B2470" s="40" t="s">
        <v>2717</v>
      </c>
      <c r="C2470" s="50" t="s">
        <v>2954</v>
      </c>
      <c r="D2470" s="40" t="s">
        <v>8786</v>
      </c>
      <c r="E2470" s="41" t="s">
        <v>9723</v>
      </c>
      <c r="F2470" s="31" t="str" cm="1">
        <f t="array" ref="F2470">NumLetras(H2470,2)</f>
        <v>Ochenta mil cuarenta y seis euros con setenta y cinco céntimos</v>
      </c>
      <c r="G2470" s="88">
        <v>80046.75</v>
      </c>
      <c r="H2470" s="88">
        <f t="shared" si="38"/>
        <v>80046.75</v>
      </c>
    </row>
    <row r="2471" spans="1:8" s="89" customFormat="1" ht="30.6">
      <c r="A2471" s="40" t="s">
        <v>1177</v>
      </c>
      <c r="B2471" s="40" t="s">
        <v>2717</v>
      </c>
      <c r="C2471" s="50" t="s">
        <v>2955</v>
      </c>
      <c r="D2471" s="40" t="s">
        <v>8786</v>
      </c>
      <c r="E2471" s="41" t="s">
        <v>9724</v>
      </c>
      <c r="F2471" s="31" t="str" cm="1">
        <f t="array" ref="F2471">NumLetras(H2471,2)</f>
        <v>Ochenta y cuatro mil novecientos veintiún euros con treinta y ocho céntimos</v>
      </c>
      <c r="G2471" s="88">
        <v>84921.38</v>
      </c>
      <c r="H2471" s="88">
        <f t="shared" si="38"/>
        <v>84921.38</v>
      </c>
    </row>
    <row r="2472" spans="1:8" s="89" customFormat="1" ht="30.6">
      <c r="A2472" s="40" t="s">
        <v>1177</v>
      </c>
      <c r="B2472" s="40" t="s">
        <v>2717</v>
      </c>
      <c r="C2472" s="50" t="s">
        <v>2956</v>
      </c>
      <c r="D2472" s="40" t="s">
        <v>8786</v>
      </c>
      <c r="E2472" s="41" t="s">
        <v>9725</v>
      </c>
      <c r="F2472" s="31" t="str" cm="1">
        <f t="array" ref="F2472">NumLetras(H2472,2)</f>
        <v>Ochenta y un mil quinientos noventa y ocho euros con trece céntimos</v>
      </c>
      <c r="G2472" s="88">
        <v>81598.13</v>
      </c>
      <c r="H2472" s="88">
        <f t="shared" si="38"/>
        <v>81598.13</v>
      </c>
    </row>
    <row r="2473" spans="1:8" s="89" customFormat="1" ht="30.6">
      <c r="A2473" s="40" t="s">
        <v>1177</v>
      </c>
      <c r="B2473" s="40" t="s">
        <v>2717</v>
      </c>
      <c r="C2473" s="50" t="s">
        <v>2957</v>
      </c>
      <c r="D2473" s="40" t="s">
        <v>8786</v>
      </c>
      <c r="E2473" s="41" t="s">
        <v>9726</v>
      </c>
      <c r="F2473" s="31" t="str" cm="1">
        <f t="array" ref="F2473">NumLetras(H2473,2)</f>
        <v>Ochenta y seis mil novecientos cinco euros con ochenta y ocho céntimos</v>
      </c>
      <c r="G2473" s="88">
        <v>86905.88</v>
      </c>
      <c r="H2473" s="88">
        <f t="shared" si="38"/>
        <v>86905.88</v>
      </c>
    </row>
    <row r="2474" spans="1:8" s="89" customFormat="1" ht="30.6">
      <c r="A2474" s="40" t="s">
        <v>1177</v>
      </c>
      <c r="B2474" s="40" t="s">
        <v>2717</v>
      </c>
      <c r="C2474" s="50" t="s">
        <v>2958</v>
      </c>
      <c r="D2474" s="40" t="s">
        <v>8786</v>
      </c>
      <c r="E2474" s="41" t="s">
        <v>9727</v>
      </c>
      <c r="F2474" s="31" t="str" cm="1">
        <f t="array" ref="F2474">NumLetras(H2474,2)</f>
        <v>Ochenta y tres mil ciento cincuenta y dos euros con trece céntimos</v>
      </c>
      <c r="G2474" s="88">
        <v>83152.13</v>
      </c>
      <c r="H2474" s="88">
        <f t="shared" si="38"/>
        <v>83152.13</v>
      </c>
    </row>
    <row r="2475" spans="1:8" s="89" customFormat="1" ht="30.6">
      <c r="A2475" s="40" t="s">
        <v>1177</v>
      </c>
      <c r="B2475" s="40" t="s">
        <v>2717</v>
      </c>
      <c r="C2475" s="50" t="s">
        <v>2959</v>
      </c>
      <c r="D2475" s="40" t="s">
        <v>8786</v>
      </c>
      <c r="E2475" s="41" t="s">
        <v>9728</v>
      </c>
      <c r="F2475" s="31" t="str" cm="1">
        <f t="array" ref="F2475">NumLetras(H2475,2)</f>
        <v>Ochenta y ocho mil ochocientos ochenta y cinco euros con trece céntimos</v>
      </c>
      <c r="G2475" s="88">
        <v>88885.13</v>
      </c>
      <c r="H2475" s="88">
        <f t="shared" si="38"/>
        <v>88885.13</v>
      </c>
    </row>
    <row r="2476" spans="1:8" s="89" customFormat="1" ht="30.6">
      <c r="A2476" s="40" t="s">
        <v>1177</v>
      </c>
      <c r="B2476" s="40" t="s">
        <v>2717</v>
      </c>
      <c r="C2476" s="50" t="s">
        <v>2960</v>
      </c>
      <c r="D2476" s="40" t="s">
        <v>8786</v>
      </c>
      <c r="E2476" s="41" t="s">
        <v>9729</v>
      </c>
      <c r="F2476" s="31" t="str" cm="1">
        <f t="array" ref="F2476">NumLetras(H2476,2)</f>
        <v>Ochenta y cuatro mil setecientos tres euros con cincuenta céntimos</v>
      </c>
      <c r="G2476" s="88">
        <v>84703.5</v>
      </c>
      <c r="H2476" s="88">
        <f t="shared" si="38"/>
        <v>84703.5</v>
      </c>
    </row>
    <row r="2477" spans="1:8" s="89" customFormat="1" ht="30.6">
      <c r="A2477" s="40" t="s">
        <v>1177</v>
      </c>
      <c r="B2477" s="40" t="s">
        <v>2717</v>
      </c>
      <c r="C2477" s="50" t="s">
        <v>2961</v>
      </c>
      <c r="D2477" s="40" t="s">
        <v>8786</v>
      </c>
      <c r="E2477" s="41" t="s">
        <v>9730</v>
      </c>
      <c r="F2477" s="31" t="str" cm="1">
        <f t="array" ref="F2477">NumLetras(H2477,2)</f>
        <v>Noventa mil ochocientos sesenta y ocho euros con treinta y un céntimos</v>
      </c>
      <c r="G2477" s="88">
        <v>90868.31</v>
      </c>
      <c r="H2477" s="88">
        <f t="shared" si="38"/>
        <v>90868.31</v>
      </c>
    </row>
    <row r="2478" spans="1:8" s="89" customFormat="1" ht="30.6">
      <c r="A2478" s="40" t="s">
        <v>1177</v>
      </c>
      <c r="B2478" s="40" t="s">
        <v>2717</v>
      </c>
      <c r="C2478" s="50" t="s">
        <v>2962</v>
      </c>
      <c r="D2478" s="40" t="s">
        <v>8786</v>
      </c>
      <c r="E2478" s="41" t="s">
        <v>9731</v>
      </c>
      <c r="F2478" s="31" t="str" cm="1">
        <f t="array" ref="F2478">NumLetras(H2478,2)</f>
        <v>Ochenta y seis mil doscientos cincuenta y siete euros con cincuenta céntimos</v>
      </c>
      <c r="G2478" s="88">
        <v>86257.5</v>
      </c>
      <c r="H2478" s="88">
        <f t="shared" si="38"/>
        <v>86257.5</v>
      </c>
    </row>
    <row r="2479" spans="1:8" s="89" customFormat="1" ht="30.6">
      <c r="A2479" s="40" t="s">
        <v>1177</v>
      </c>
      <c r="B2479" s="40" t="s">
        <v>2717</v>
      </c>
      <c r="C2479" s="50" t="s">
        <v>2963</v>
      </c>
      <c r="D2479" s="40" t="s">
        <v>8786</v>
      </c>
      <c r="E2479" s="41" t="s">
        <v>9732</v>
      </c>
      <c r="F2479" s="31" t="str" cm="1">
        <f t="array" ref="F2479">NumLetras(H2479,2)</f>
        <v>Noventa y dos mil ochocientos cuarenta y siete euros con cincuenta y seis céntimos</v>
      </c>
      <c r="G2479" s="88">
        <v>92847.56</v>
      </c>
      <c r="H2479" s="88">
        <f t="shared" si="38"/>
        <v>92847.56</v>
      </c>
    </row>
    <row r="2480" spans="1:8" s="89" customFormat="1" ht="30.6">
      <c r="A2480" s="40" t="s">
        <v>1177</v>
      </c>
      <c r="B2480" s="40" t="s">
        <v>2717</v>
      </c>
      <c r="C2480" s="50" t="s">
        <v>2964</v>
      </c>
      <c r="D2480" s="40" t="s">
        <v>8786</v>
      </c>
      <c r="E2480" s="41" t="s">
        <v>9733</v>
      </c>
      <c r="F2480" s="31" t="str" cm="1">
        <f t="array" ref="F2480">NumLetras(H2480,2)</f>
        <v>Ochenta y siete mil ochocientos diez euros con diecinueve céntimos</v>
      </c>
      <c r="G2480" s="88">
        <v>87810.19</v>
      </c>
      <c r="H2480" s="88">
        <f t="shared" si="38"/>
        <v>87810.19</v>
      </c>
    </row>
    <row r="2481" spans="1:8" s="89" customFormat="1" ht="30.6">
      <c r="A2481" s="40" t="s">
        <v>1177</v>
      </c>
      <c r="B2481" s="40" t="s">
        <v>2717</v>
      </c>
      <c r="C2481" s="50" t="s">
        <v>2965</v>
      </c>
      <c r="D2481" s="40" t="s">
        <v>8786</v>
      </c>
      <c r="E2481" s="41" t="s">
        <v>9734</v>
      </c>
      <c r="F2481" s="31" t="str" cm="1">
        <f t="array" ref="F2481">NumLetras(H2481,2)</f>
        <v>Noventa y cinco mil trescientos doce euros con cuarenta y cuatro céntimos</v>
      </c>
      <c r="G2481" s="88">
        <v>95312.44</v>
      </c>
      <c r="H2481" s="88">
        <f t="shared" si="38"/>
        <v>95312.44</v>
      </c>
    </row>
    <row r="2482" spans="1:8" s="89" customFormat="1" ht="30.6">
      <c r="A2482" s="40" t="s">
        <v>1177</v>
      </c>
      <c r="B2482" s="40" t="s">
        <v>2717</v>
      </c>
      <c r="C2482" s="50" t="s">
        <v>2966</v>
      </c>
      <c r="D2482" s="40" t="s">
        <v>8786</v>
      </c>
      <c r="E2482" s="41" t="s">
        <v>9735</v>
      </c>
      <c r="F2482" s="31" t="str" cm="1">
        <f t="array" ref="F2482">NumLetras(H2482,2)</f>
        <v>Ochenta y nueve mil ochocientos cuarenta y ocho euros con cincuenta céntimos</v>
      </c>
      <c r="G2482" s="88">
        <v>89848.5</v>
      </c>
      <c r="H2482" s="88">
        <f t="shared" si="38"/>
        <v>89848.5</v>
      </c>
    </row>
    <row r="2483" spans="1:8" s="89" customFormat="1" ht="30.6">
      <c r="A2483" s="40" t="s">
        <v>1177</v>
      </c>
      <c r="B2483" s="40" t="s">
        <v>2717</v>
      </c>
      <c r="C2483" s="50" t="s">
        <v>2967</v>
      </c>
      <c r="D2483" s="40" t="s">
        <v>8786</v>
      </c>
      <c r="E2483" s="41" t="s">
        <v>9736</v>
      </c>
      <c r="F2483" s="31" t="str" cm="1">
        <f t="array" ref="F2483">NumLetras(H2483,2)</f>
        <v>Noventa y siete mil cuatrocientos ochenta euros con sesenta y nueve céntimos</v>
      </c>
      <c r="G2483" s="88">
        <v>97480.69</v>
      </c>
      <c r="H2483" s="88">
        <f t="shared" si="38"/>
        <v>97480.69</v>
      </c>
    </row>
    <row r="2484" spans="1:8" s="89" customFormat="1" ht="30.6">
      <c r="A2484" s="40" t="s">
        <v>1177</v>
      </c>
      <c r="B2484" s="40" t="s">
        <v>2717</v>
      </c>
      <c r="C2484" s="50" t="s">
        <v>2968</v>
      </c>
      <c r="D2484" s="40" t="s">
        <v>8786</v>
      </c>
      <c r="E2484" s="41" t="s">
        <v>9737</v>
      </c>
      <c r="F2484" s="31" t="str" cm="1">
        <f t="array" ref="F2484">NumLetras(H2484,2)</f>
        <v>Noventa y un mil quinientos ochenta y seis euros con veinticinco céntimos</v>
      </c>
      <c r="G2484" s="88">
        <v>91586.25</v>
      </c>
      <c r="H2484" s="88">
        <f t="shared" si="38"/>
        <v>91586.25</v>
      </c>
    </row>
    <row r="2485" spans="1:8" s="89" customFormat="1" ht="30.6">
      <c r="A2485" s="40" t="s">
        <v>1177</v>
      </c>
      <c r="B2485" s="40" t="s">
        <v>2717</v>
      </c>
      <c r="C2485" s="50" t="s">
        <v>2969</v>
      </c>
      <c r="D2485" s="40" t="s">
        <v>8786</v>
      </c>
      <c r="E2485" s="41" t="s">
        <v>9738</v>
      </c>
      <c r="F2485" s="31" t="str" cm="1">
        <f t="array" ref="F2485">NumLetras(H2485,2)</f>
        <v>Noventa y nueve mil cuatrocientos cincuenta y seis euros</v>
      </c>
      <c r="G2485" s="88">
        <v>99456</v>
      </c>
      <c r="H2485" s="88">
        <f t="shared" si="38"/>
        <v>99456</v>
      </c>
    </row>
    <row r="2486" spans="1:8" s="89" customFormat="1" ht="30.6">
      <c r="A2486" s="40" t="s">
        <v>1177</v>
      </c>
      <c r="B2486" s="40" t="s">
        <v>2717</v>
      </c>
      <c r="C2486" s="50" t="s">
        <v>2970</v>
      </c>
      <c r="D2486" s="40" t="s">
        <v>8786</v>
      </c>
      <c r="E2486" s="41" t="s">
        <v>9739</v>
      </c>
      <c r="F2486" s="31" t="str" cm="1">
        <f t="array" ref="F2486">NumLetras(H2486,2)</f>
        <v>Noventa y tres mil ciento treinta y cinco euros</v>
      </c>
      <c r="G2486" s="88">
        <v>93135</v>
      </c>
      <c r="H2486" s="88">
        <f t="shared" si="38"/>
        <v>93135</v>
      </c>
    </row>
    <row r="2487" spans="1:8" s="89" customFormat="1" ht="30.6">
      <c r="A2487" s="40" t="s">
        <v>1177</v>
      </c>
      <c r="B2487" s="40" t="s">
        <v>2717</v>
      </c>
      <c r="C2487" s="50" t="s">
        <v>2971</v>
      </c>
      <c r="D2487" s="40" t="s">
        <v>8786</v>
      </c>
      <c r="E2487" s="41" t="s">
        <v>9740</v>
      </c>
      <c r="F2487" s="31" t="str" cm="1">
        <f t="array" ref="F2487">NumLetras(H2487,2)</f>
        <v>Ciento un mil cuatrocientos treinta y cinco euros con veinticinco céntimos</v>
      </c>
      <c r="G2487" s="88">
        <v>101435.25</v>
      </c>
      <c r="H2487" s="88">
        <f t="shared" si="38"/>
        <v>101435.25</v>
      </c>
    </row>
    <row r="2488" spans="1:8" s="89" customFormat="1" ht="30.6">
      <c r="A2488" s="40" t="s">
        <v>1177</v>
      </c>
      <c r="B2488" s="40" t="s">
        <v>2717</v>
      </c>
      <c r="C2488" s="50" t="s">
        <v>2972</v>
      </c>
      <c r="D2488" s="40" t="s">
        <v>8786</v>
      </c>
      <c r="E2488" s="41" t="s">
        <v>9741</v>
      </c>
      <c r="F2488" s="31" t="str" cm="1">
        <f t="array" ref="F2488">NumLetras(H2488,2)</f>
        <v>Noventa y cuatro mil seiscientos ochenta y cinco euros con seis céntimos</v>
      </c>
      <c r="G2488" s="88">
        <v>94685.06</v>
      </c>
      <c r="H2488" s="88">
        <f t="shared" si="38"/>
        <v>94685.06</v>
      </c>
    </row>
    <row r="2489" spans="1:8" s="89" customFormat="1" ht="30.6">
      <c r="A2489" s="40" t="s">
        <v>1177</v>
      </c>
      <c r="B2489" s="40" t="s">
        <v>2717</v>
      </c>
      <c r="C2489" s="50" t="s">
        <v>2973</v>
      </c>
      <c r="D2489" s="40" t="s">
        <v>8786</v>
      </c>
      <c r="E2489" s="41" t="s">
        <v>9742</v>
      </c>
      <c r="F2489" s="31" t="str" cm="1">
        <f t="array" ref="F2489">NumLetras(H2489,2)</f>
        <v>Ciento tres mil cuatrocientos once euros con ochenta y ocho céntimos</v>
      </c>
      <c r="G2489" s="88">
        <v>103411.88</v>
      </c>
      <c r="H2489" s="88">
        <f t="shared" si="38"/>
        <v>103411.88</v>
      </c>
    </row>
    <row r="2490" spans="1:8" s="89" customFormat="1" ht="30.6">
      <c r="A2490" s="40" t="s">
        <v>1177</v>
      </c>
      <c r="B2490" s="40" t="s">
        <v>2717</v>
      </c>
      <c r="C2490" s="50" t="s">
        <v>2974</v>
      </c>
      <c r="D2490" s="40" t="s">
        <v>8786</v>
      </c>
      <c r="E2490" s="41" t="s">
        <v>9743</v>
      </c>
      <c r="F2490" s="31" t="str" cm="1">
        <f t="array" ref="F2490">NumLetras(H2490,2)</f>
        <v>Noventa y seis mil doscientos treinta y un euros con diecinueve céntimos</v>
      </c>
      <c r="G2490" s="88">
        <v>96231.19</v>
      </c>
      <c r="H2490" s="88">
        <f t="shared" si="38"/>
        <v>96231.19</v>
      </c>
    </row>
    <row r="2491" spans="1:8" s="89" customFormat="1" ht="30.6">
      <c r="A2491" s="40" t="s">
        <v>1177</v>
      </c>
      <c r="B2491" s="40" t="s">
        <v>2717</v>
      </c>
      <c r="C2491" s="50" t="s">
        <v>2975</v>
      </c>
      <c r="D2491" s="40" t="s">
        <v>8786</v>
      </c>
      <c r="E2491" s="41" t="s">
        <v>9744</v>
      </c>
      <c r="F2491" s="31" t="str" cm="1">
        <f t="array" ref="F2491">NumLetras(H2491,2)</f>
        <v>Ciento seis mil novecientos noventa y seis euros con treinta y un céntimos</v>
      </c>
      <c r="G2491" s="88">
        <v>106996.31</v>
      </c>
      <c r="H2491" s="88">
        <f t="shared" si="38"/>
        <v>106996.31</v>
      </c>
    </row>
    <row r="2492" spans="1:8" s="89" customFormat="1" ht="30.6">
      <c r="A2492" s="40" t="s">
        <v>1177</v>
      </c>
      <c r="B2492" s="40" t="s">
        <v>2717</v>
      </c>
      <c r="C2492" s="50" t="s">
        <v>2976</v>
      </c>
      <c r="D2492" s="40" t="s">
        <v>8786</v>
      </c>
      <c r="E2492" s="41" t="s">
        <v>9745</v>
      </c>
      <c r="F2492" s="31" t="str" cm="1">
        <f t="array" ref="F2492">NumLetras(H2492,2)</f>
        <v>Noventa y nueve mil trescientos setenta euros con sesenta y nueve céntimos</v>
      </c>
      <c r="G2492" s="88">
        <v>99370.69</v>
      </c>
      <c r="H2492" s="88">
        <f t="shared" si="38"/>
        <v>99370.69</v>
      </c>
    </row>
    <row r="2493" spans="1:8" s="89" customFormat="1" ht="30.6">
      <c r="A2493" s="40" t="s">
        <v>1177</v>
      </c>
      <c r="B2493" s="40" t="s">
        <v>2717</v>
      </c>
      <c r="C2493" s="50" t="s">
        <v>2977</v>
      </c>
      <c r="D2493" s="40" t="s">
        <v>8786</v>
      </c>
      <c r="E2493" s="41" t="s">
        <v>9746</v>
      </c>
      <c r="F2493" s="31" t="str" cm="1">
        <f t="array" ref="F2493">NumLetras(H2493,2)</f>
        <v>Ochenta y un mil ochocientos ochenta y un euros con sesenta y tres céntimos</v>
      </c>
      <c r="G2493" s="88">
        <v>81881.63</v>
      </c>
      <c r="H2493" s="88">
        <f t="shared" si="38"/>
        <v>81881.63</v>
      </c>
    </row>
    <row r="2494" spans="1:8" s="89" customFormat="1" ht="30.6">
      <c r="A2494" s="40" t="s">
        <v>1177</v>
      </c>
      <c r="B2494" s="40" t="s">
        <v>2717</v>
      </c>
      <c r="C2494" s="50" t="s">
        <v>2978</v>
      </c>
      <c r="D2494" s="40" t="s">
        <v>8786</v>
      </c>
      <c r="E2494" s="41" t="s">
        <v>9747</v>
      </c>
      <c r="F2494" s="31" t="str" cm="1">
        <f t="array" ref="F2494">NumLetras(H2494,2)</f>
        <v>Ochenta mil doscientos veintidós euros con sesenta y tres céntimos</v>
      </c>
      <c r="G2494" s="88">
        <v>80222.63</v>
      </c>
      <c r="H2494" s="88">
        <f t="shared" si="38"/>
        <v>80222.63</v>
      </c>
    </row>
    <row r="2495" spans="1:8" s="89" customFormat="1" ht="30.6">
      <c r="A2495" s="40" t="s">
        <v>1177</v>
      </c>
      <c r="B2495" s="40" t="s">
        <v>2717</v>
      </c>
      <c r="C2495" s="50" t="s">
        <v>2979</v>
      </c>
      <c r="D2495" s="40" t="s">
        <v>8786</v>
      </c>
      <c r="E2495" s="41" t="s">
        <v>9748</v>
      </c>
      <c r="F2495" s="31" t="str" cm="1">
        <f t="array" ref="F2495">NumLetras(H2495,2)</f>
        <v>Ochenta y cuatro mil veintiún euros</v>
      </c>
      <c r="G2495" s="88">
        <v>84021</v>
      </c>
      <c r="H2495" s="88">
        <f t="shared" si="38"/>
        <v>84021</v>
      </c>
    </row>
    <row r="2496" spans="1:8" s="89" customFormat="1" ht="30.6">
      <c r="A2496" s="40" t="s">
        <v>1177</v>
      </c>
      <c r="B2496" s="40" t="s">
        <v>2717</v>
      </c>
      <c r="C2496" s="50" t="s">
        <v>2980</v>
      </c>
      <c r="D2496" s="40" t="s">
        <v>8786</v>
      </c>
      <c r="E2496" s="41" t="s">
        <v>9749</v>
      </c>
      <c r="F2496" s="31" t="str" cm="1">
        <f t="array" ref="F2496">NumLetras(H2496,2)</f>
        <v>Ochenta y un mil novecientos diecisiete euros con seis céntimos</v>
      </c>
      <c r="G2496" s="88">
        <v>81917.06</v>
      </c>
      <c r="H2496" s="88">
        <f t="shared" si="38"/>
        <v>81917.06</v>
      </c>
    </row>
    <row r="2497" spans="1:8" s="89" customFormat="1" ht="30.6">
      <c r="A2497" s="40" t="s">
        <v>1177</v>
      </c>
      <c r="B2497" s="40" t="s">
        <v>2717</v>
      </c>
      <c r="C2497" s="50" t="s">
        <v>2981</v>
      </c>
      <c r="D2497" s="40" t="s">
        <v>8786</v>
      </c>
      <c r="E2497" s="41" t="s">
        <v>9750</v>
      </c>
      <c r="F2497" s="31" t="str" cm="1">
        <f t="array" ref="F2497">NumLetras(H2497,2)</f>
        <v>Ochenta y cinco mil quinientos sesenta y tres euros con diecinueve céntimos</v>
      </c>
      <c r="G2497" s="88">
        <v>85563.19</v>
      </c>
      <c r="H2497" s="88">
        <f t="shared" si="38"/>
        <v>85563.19</v>
      </c>
    </row>
    <row r="2498" spans="1:8" s="89" customFormat="1" ht="30.6">
      <c r="A2498" s="40" t="s">
        <v>1177</v>
      </c>
      <c r="B2498" s="40" t="s">
        <v>2717</v>
      </c>
      <c r="C2498" s="50" t="s">
        <v>2982</v>
      </c>
      <c r="D2498" s="40" t="s">
        <v>8786</v>
      </c>
      <c r="E2498" s="41" t="s">
        <v>9751</v>
      </c>
      <c r="F2498" s="31" t="str" cm="1">
        <f t="array" ref="F2498">NumLetras(H2498,2)</f>
        <v>Ochenta y tres mil seiscientos siete euros con cincuenta y seis céntimos</v>
      </c>
      <c r="G2498" s="88">
        <v>83607.56</v>
      </c>
      <c r="H2498" s="88">
        <f t="shared" si="38"/>
        <v>83607.56</v>
      </c>
    </row>
    <row r="2499" spans="1:8" s="89" customFormat="1" ht="30.6">
      <c r="A2499" s="40" t="s">
        <v>1177</v>
      </c>
      <c r="B2499" s="40" t="s">
        <v>2717</v>
      </c>
      <c r="C2499" s="50" t="s">
        <v>2983</v>
      </c>
      <c r="D2499" s="40" t="s">
        <v>8786</v>
      </c>
      <c r="E2499" s="41" t="s">
        <v>9752</v>
      </c>
      <c r="F2499" s="31" t="str" cm="1">
        <f t="array" ref="F2499">NumLetras(H2499,2)</f>
        <v>Ochenta y ocho mil doscientos ochenta y siete euros con noventa y cuatro céntimos</v>
      </c>
      <c r="G2499" s="88">
        <v>88287.94</v>
      </c>
      <c r="H2499" s="88">
        <f t="shared" si="38"/>
        <v>88287.94</v>
      </c>
    </row>
    <row r="2500" spans="1:8" s="89" customFormat="1" ht="30.6">
      <c r="A2500" s="40" t="s">
        <v>1177</v>
      </c>
      <c r="B2500" s="40" t="s">
        <v>2717</v>
      </c>
      <c r="C2500" s="50" t="s">
        <v>2984</v>
      </c>
      <c r="D2500" s="40" t="s">
        <v>8786</v>
      </c>
      <c r="E2500" s="41" t="s">
        <v>9753</v>
      </c>
      <c r="F2500" s="31" t="str" cm="1">
        <f t="array" ref="F2500">NumLetras(H2500,2)</f>
        <v>Ochenta y cinco mil trescientos dos euros</v>
      </c>
      <c r="G2500" s="88">
        <v>85302</v>
      </c>
      <c r="H2500" s="88">
        <f t="shared" si="38"/>
        <v>85302</v>
      </c>
    </row>
    <row r="2501" spans="1:8" s="89" customFormat="1" ht="30.6">
      <c r="A2501" s="40" t="s">
        <v>1177</v>
      </c>
      <c r="B2501" s="40" t="s">
        <v>2717</v>
      </c>
      <c r="C2501" s="50" t="s">
        <v>2985</v>
      </c>
      <c r="D2501" s="40" t="s">
        <v>8786</v>
      </c>
      <c r="E2501" s="41" t="s">
        <v>9754</v>
      </c>
      <c r="F2501" s="31" t="str" cm="1">
        <f t="array" ref="F2501">NumLetras(H2501,2)</f>
        <v>Noventa mil cuatrocientos veintidós euros con seis céntimos</v>
      </c>
      <c r="G2501" s="88">
        <v>90422.06</v>
      </c>
      <c r="H2501" s="88">
        <f t="shared" si="38"/>
        <v>90422.06</v>
      </c>
    </row>
    <row r="2502" spans="1:8" s="89" customFormat="1" ht="30.6">
      <c r="A2502" s="40" t="s">
        <v>1177</v>
      </c>
      <c r="B2502" s="40" t="s">
        <v>2717</v>
      </c>
      <c r="C2502" s="50" t="s">
        <v>2986</v>
      </c>
      <c r="D2502" s="40" t="s">
        <v>8786</v>
      </c>
      <c r="E2502" s="41" t="s">
        <v>9755</v>
      </c>
      <c r="F2502" s="31" t="str" cm="1">
        <f t="array" ref="F2502">NumLetras(H2502,2)</f>
        <v>Ochenta y seis mil novecientos noventa y dos euros con cincuenta céntimos</v>
      </c>
      <c r="G2502" s="88">
        <v>86992.5</v>
      </c>
      <c r="H2502" s="88">
        <f t="shared" si="38"/>
        <v>86992.5</v>
      </c>
    </row>
    <row r="2503" spans="1:8" s="89" customFormat="1" ht="30.6">
      <c r="A2503" s="40" t="s">
        <v>1177</v>
      </c>
      <c r="B2503" s="40" t="s">
        <v>2717</v>
      </c>
      <c r="C2503" s="50" t="s">
        <v>2987</v>
      </c>
      <c r="D2503" s="40" t="s">
        <v>8786</v>
      </c>
      <c r="E2503" s="41" t="s">
        <v>9756</v>
      </c>
      <c r="F2503" s="31" t="str" cm="1">
        <f t="array" ref="F2503">NumLetras(H2503,2)</f>
        <v>Noventa y dos mil quinientos cincuenta y ocho euros con ochenta y un céntimos</v>
      </c>
      <c r="G2503" s="88">
        <v>92558.81</v>
      </c>
      <c r="H2503" s="88">
        <f t="shared" si="38"/>
        <v>92558.81</v>
      </c>
    </row>
    <row r="2504" spans="1:8" s="89" customFormat="1" ht="30.6">
      <c r="A2504" s="40" t="s">
        <v>1177</v>
      </c>
      <c r="B2504" s="40" t="s">
        <v>2717</v>
      </c>
      <c r="C2504" s="50" t="s">
        <v>2988</v>
      </c>
      <c r="D2504" s="40" t="s">
        <v>8786</v>
      </c>
      <c r="E2504" s="41" t="s">
        <v>9757</v>
      </c>
      <c r="F2504" s="31" t="str" cm="1">
        <f t="array" ref="F2504">NumLetras(H2504,2)</f>
        <v>Ochenta y ocho mil seiscientos ochenta y cuatro euros con treinta y un céntimos</v>
      </c>
      <c r="G2504" s="88">
        <v>88684.31</v>
      </c>
      <c r="H2504" s="88">
        <f t="shared" si="38"/>
        <v>88684.31</v>
      </c>
    </row>
    <row r="2505" spans="1:8" s="89" customFormat="1" ht="30.6">
      <c r="A2505" s="40" t="s">
        <v>1177</v>
      </c>
      <c r="B2505" s="40" t="s">
        <v>2717</v>
      </c>
      <c r="C2505" s="50" t="s">
        <v>2989</v>
      </c>
      <c r="D2505" s="40" t="s">
        <v>8786</v>
      </c>
      <c r="E2505" s="41" t="s">
        <v>9758</v>
      </c>
      <c r="F2505" s="31" t="str" cm="1">
        <f t="array" ref="F2505">NumLetras(H2505,2)</f>
        <v>Noventa y cuatro mil seiscientos ochenta y siete euros con sesenta y nueve céntimos</v>
      </c>
      <c r="G2505" s="88">
        <v>94687.69</v>
      </c>
      <c r="H2505" s="88">
        <f t="shared" si="38"/>
        <v>94687.69</v>
      </c>
    </row>
    <row r="2506" spans="1:8" s="89" customFormat="1" ht="30.6">
      <c r="A2506" s="40" t="s">
        <v>1177</v>
      </c>
      <c r="B2506" s="40" t="s">
        <v>2717</v>
      </c>
      <c r="C2506" s="50" t="s">
        <v>2990</v>
      </c>
      <c r="D2506" s="40" t="s">
        <v>8786</v>
      </c>
      <c r="E2506" s="41" t="s">
        <v>9759</v>
      </c>
      <c r="F2506" s="31" t="str" cm="1">
        <f t="array" ref="F2506">NumLetras(H2506,2)</f>
        <v>Noventa mil trescientos setenta euros con ochenta y ocho céntimos</v>
      </c>
      <c r="G2506" s="88">
        <v>90370.880000000005</v>
      </c>
      <c r="H2506" s="88">
        <f t="shared" si="38"/>
        <v>90370.880000000005</v>
      </c>
    </row>
    <row r="2507" spans="1:8" s="89" customFormat="1" ht="30.6">
      <c r="A2507" s="40" t="s">
        <v>1177</v>
      </c>
      <c r="B2507" s="40" t="s">
        <v>2717</v>
      </c>
      <c r="C2507" s="50" t="s">
        <v>2991</v>
      </c>
      <c r="D2507" s="40" t="s">
        <v>8786</v>
      </c>
      <c r="E2507" s="41" t="s">
        <v>9760</v>
      </c>
      <c r="F2507" s="31" t="str" cm="1">
        <f t="array" ref="F2507">NumLetras(H2507,2)</f>
        <v>Noventa y seis mil ochocientos veintiún euros con ochenta y un céntimos</v>
      </c>
      <c r="G2507" s="88">
        <v>96821.81</v>
      </c>
      <c r="H2507" s="88">
        <f t="shared" si="38"/>
        <v>96821.81</v>
      </c>
    </row>
    <row r="2508" spans="1:8" s="89" customFormat="1" ht="30.6">
      <c r="A2508" s="40" t="s">
        <v>1177</v>
      </c>
      <c r="B2508" s="40" t="s">
        <v>2717</v>
      </c>
      <c r="C2508" s="50" t="s">
        <v>2992</v>
      </c>
      <c r="D2508" s="40" t="s">
        <v>8786</v>
      </c>
      <c r="E2508" s="41" t="s">
        <v>9761</v>
      </c>
      <c r="F2508" s="31" t="str" cm="1">
        <f t="array" ref="F2508">NumLetras(H2508,2)</f>
        <v>Noventa y dos mil sesenta y un euros con treinta y ocho céntimos</v>
      </c>
      <c r="G2508" s="88">
        <v>92061.38</v>
      </c>
      <c r="H2508" s="88">
        <f t="shared" si="38"/>
        <v>92061.38</v>
      </c>
    </row>
    <row r="2509" spans="1:8" s="89" customFormat="1" ht="30.6">
      <c r="A2509" s="40" t="s">
        <v>1177</v>
      </c>
      <c r="B2509" s="40" t="s">
        <v>2717</v>
      </c>
      <c r="C2509" s="50" t="s">
        <v>2993</v>
      </c>
      <c r="D2509" s="40" t="s">
        <v>8786</v>
      </c>
      <c r="E2509" s="41" t="s">
        <v>9762</v>
      </c>
      <c r="F2509" s="31" t="str" cm="1">
        <f t="array" ref="F2509">NumLetras(H2509,2)</f>
        <v>Noventa y ocho mil novecientos cincuenta y dos euros</v>
      </c>
      <c r="G2509" s="88">
        <v>98952</v>
      </c>
      <c r="H2509" s="88">
        <f t="shared" si="38"/>
        <v>98952</v>
      </c>
    </row>
    <row r="2510" spans="1:8" s="89" customFormat="1" ht="30.6">
      <c r="A2510" s="40" t="s">
        <v>1177</v>
      </c>
      <c r="B2510" s="40" t="s">
        <v>2717</v>
      </c>
      <c r="C2510" s="50" t="s">
        <v>2994</v>
      </c>
      <c r="D2510" s="40" t="s">
        <v>8786</v>
      </c>
      <c r="E2510" s="41" t="s">
        <v>9763</v>
      </c>
      <c r="F2510" s="31" t="str" cm="1">
        <f t="array" ref="F2510">NumLetras(H2510,2)</f>
        <v>Noventa y tres mil setecientos cincuenta y un euros con ochenta y ocho céntimos</v>
      </c>
      <c r="G2510" s="88">
        <v>93751.88</v>
      </c>
      <c r="H2510" s="88">
        <f t="shared" si="38"/>
        <v>93751.88</v>
      </c>
    </row>
    <row r="2511" spans="1:8" s="89" customFormat="1" ht="30.6">
      <c r="A2511" s="40" t="s">
        <v>1177</v>
      </c>
      <c r="B2511" s="40" t="s">
        <v>2717</v>
      </c>
      <c r="C2511" s="50" t="s">
        <v>2995</v>
      </c>
      <c r="D2511" s="40" t="s">
        <v>8786</v>
      </c>
      <c r="E2511" s="41" t="s">
        <v>9764</v>
      </c>
      <c r="F2511" s="31" t="str" cm="1">
        <f t="array" ref="F2511">NumLetras(H2511,2)</f>
        <v>Ciento un mil quinientos noventa y ocho euros</v>
      </c>
      <c r="G2511" s="88">
        <v>101598</v>
      </c>
      <c r="H2511" s="88">
        <f t="shared" si="38"/>
        <v>101598</v>
      </c>
    </row>
    <row r="2512" spans="1:8" s="89" customFormat="1" ht="30.6">
      <c r="A2512" s="40" t="s">
        <v>1177</v>
      </c>
      <c r="B2512" s="40" t="s">
        <v>2717</v>
      </c>
      <c r="C2512" s="50" t="s">
        <v>2996</v>
      </c>
      <c r="D2512" s="40" t="s">
        <v>8786</v>
      </c>
      <c r="E2512" s="41" t="s">
        <v>9765</v>
      </c>
      <c r="F2512" s="31" t="str" cm="1">
        <f t="array" ref="F2512">NumLetras(H2512,2)</f>
        <v>Noventa y cinco mil novecientos cincuenta y cinco euros con cincuenta y seis céntimos</v>
      </c>
      <c r="G2512" s="88">
        <v>95955.56</v>
      </c>
      <c r="H2512" s="88">
        <f t="shared" si="38"/>
        <v>95955.56</v>
      </c>
    </row>
    <row r="2513" spans="1:8" s="89" customFormat="1" ht="30.6">
      <c r="A2513" s="40" t="s">
        <v>1177</v>
      </c>
      <c r="B2513" s="40" t="s">
        <v>2717</v>
      </c>
      <c r="C2513" s="50" t="s">
        <v>2997</v>
      </c>
      <c r="D2513" s="40" t="s">
        <v>8786</v>
      </c>
      <c r="E2513" s="41" t="s">
        <v>9766</v>
      </c>
      <c r="F2513" s="31" t="str" cm="1">
        <f t="array" ref="F2513">NumLetras(H2513,2)</f>
        <v>Ciento tres mil novecientos trece euros con veinticinco céntimos</v>
      </c>
      <c r="G2513" s="88">
        <v>103913.25</v>
      </c>
      <c r="H2513" s="88">
        <f t="shared" si="38"/>
        <v>103913.25</v>
      </c>
    </row>
    <row r="2514" spans="1:8" s="89" customFormat="1" ht="30.6">
      <c r="A2514" s="40" t="s">
        <v>1177</v>
      </c>
      <c r="B2514" s="40" t="s">
        <v>2717</v>
      </c>
      <c r="C2514" s="50" t="s">
        <v>2998</v>
      </c>
      <c r="D2514" s="40" t="s">
        <v>8786</v>
      </c>
      <c r="E2514" s="41" t="s">
        <v>9767</v>
      </c>
      <c r="F2514" s="31" t="str" cm="1">
        <f t="array" ref="F2514">NumLetras(H2514,2)</f>
        <v>Noventa y siete mil ochocientos veinticinco euros con ochenta y ocho céntimos</v>
      </c>
      <c r="G2514" s="88">
        <v>97825.88</v>
      </c>
      <c r="H2514" s="88">
        <f t="shared" si="38"/>
        <v>97825.88</v>
      </c>
    </row>
    <row r="2515" spans="1:8" s="89" customFormat="1" ht="30.6">
      <c r="A2515" s="40" t="s">
        <v>1177</v>
      </c>
      <c r="B2515" s="40" t="s">
        <v>2717</v>
      </c>
      <c r="C2515" s="50" t="s">
        <v>2999</v>
      </c>
      <c r="D2515" s="40" t="s">
        <v>8786</v>
      </c>
      <c r="E2515" s="41" t="s">
        <v>9768</v>
      </c>
      <c r="F2515" s="31" t="str" cm="1">
        <f t="array" ref="F2515">NumLetras(H2515,2)</f>
        <v>Ciento seis mil cuarenta y seis euros con seis céntimos</v>
      </c>
      <c r="G2515" s="88">
        <v>106046.06</v>
      </c>
      <c r="H2515" s="88">
        <f t="shared" si="38"/>
        <v>106046.06</v>
      </c>
    </row>
    <row r="2516" spans="1:8" s="89" customFormat="1" ht="30.6">
      <c r="A2516" s="40" t="s">
        <v>1177</v>
      </c>
      <c r="B2516" s="40" t="s">
        <v>2717</v>
      </c>
      <c r="C2516" s="50" t="s">
        <v>3000</v>
      </c>
      <c r="D2516" s="40" t="s">
        <v>8786</v>
      </c>
      <c r="E2516" s="41" t="s">
        <v>9769</v>
      </c>
      <c r="F2516" s="31" t="str" cm="1">
        <f t="array" ref="F2516">NumLetras(H2516,2)</f>
        <v>Noventa y nueve mil quinientos dieciséis euros con treinta y ocho céntimos</v>
      </c>
      <c r="G2516" s="88">
        <v>99516.38</v>
      </c>
      <c r="H2516" s="88">
        <f t="shared" si="38"/>
        <v>99516.38</v>
      </c>
    </row>
    <row r="2517" spans="1:8" s="89" customFormat="1" ht="30.6">
      <c r="A2517" s="40" t="s">
        <v>1177</v>
      </c>
      <c r="B2517" s="40" t="s">
        <v>2717</v>
      </c>
      <c r="C2517" s="50" t="s">
        <v>3001</v>
      </c>
      <c r="D2517" s="40" t="s">
        <v>8786</v>
      </c>
      <c r="E2517" s="41" t="s">
        <v>9770</v>
      </c>
      <c r="F2517" s="31" t="str" cm="1">
        <f t="array" ref="F2517">NumLetras(H2517,2)</f>
        <v>Ciento ocho mil ciento setenta y cuatro euros con noventa y cuatro céntimos</v>
      </c>
      <c r="G2517" s="88">
        <v>108174.94</v>
      </c>
      <c r="H2517" s="88">
        <f t="shared" si="38"/>
        <v>108174.94</v>
      </c>
    </row>
    <row r="2518" spans="1:8" s="89" customFormat="1" ht="30.6">
      <c r="A2518" s="40" t="s">
        <v>1177</v>
      </c>
      <c r="B2518" s="40" t="s">
        <v>2717</v>
      </c>
      <c r="C2518" s="50" t="s">
        <v>3002</v>
      </c>
      <c r="D2518" s="40" t="s">
        <v>8786</v>
      </c>
      <c r="E2518" s="41" t="s">
        <v>9771</v>
      </c>
      <c r="F2518" s="31" t="str" cm="1">
        <f t="array" ref="F2518">NumLetras(H2518,2)</f>
        <v>Ciento un mil doscientos dos euros con noventa y cuatro céntimos</v>
      </c>
      <c r="G2518" s="88">
        <v>101202.94</v>
      </c>
      <c r="H2518" s="88">
        <f t="shared" si="38"/>
        <v>101202.94</v>
      </c>
    </row>
    <row r="2519" spans="1:8" s="89" customFormat="1" ht="30.6">
      <c r="A2519" s="40" t="s">
        <v>1177</v>
      </c>
      <c r="B2519" s="40" t="s">
        <v>2717</v>
      </c>
      <c r="C2519" s="50" t="s">
        <v>3003</v>
      </c>
      <c r="D2519" s="40" t="s">
        <v>8786</v>
      </c>
      <c r="E2519" s="41" t="s">
        <v>9772</v>
      </c>
      <c r="F2519" s="31" t="str" cm="1">
        <f t="array" ref="F2519">NumLetras(H2519,2)</f>
        <v>Ciento diez mil trescientos cinco euros con trece céntimos</v>
      </c>
      <c r="G2519" s="88">
        <v>110305.13</v>
      </c>
      <c r="H2519" s="88">
        <f t="shared" si="38"/>
        <v>110305.13</v>
      </c>
    </row>
    <row r="2520" spans="1:8" s="89" customFormat="1" ht="30.6">
      <c r="A2520" s="40" t="s">
        <v>1177</v>
      </c>
      <c r="B2520" s="40" t="s">
        <v>2717</v>
      </c>
      <c r="C2520" s="50" t="s">
        <v>3004</v>
      </c>
      <c r="D2520" s="40" t="s">
        <v>8786</v>
      </c>
      <c r="E2520" s="41" t="s">
        <v>9773</v>
      </c>
      <c r="F2520" s="31" t="str" cm="1">
        <f t="array" ref="F2520">NumLetras(H2520,2)</f>
        <v>Ciento dos mil ochocientos ochenta y ocho euros con diecinueve céntimos</v>
      </c>
      <c r="G2520" s="88">
        <v>102888.19</v>
      </c>
      <c r="H2520" s="88">
        <f t="shared" si="38"/>
        <v>102888.19</v>
      </c>
    </row>
    <row r="2521" spans="1:8" s="89" customFormat="1" ht="30.6">
      <c r="A2521" s="40" t="s">
        <v>1177</v>
      </c>
      <c r="B2521" s="40" t="s">
        <v>2717</v>
      </c>
      <c r="C2521" s="50" t="s">
        <v>3005</v>
      </c>
      <c r="D2521" s="40" t="s">
        <v>8786</v>
      </c>
      <c r="E2521" s="41" t="s">
        <v>9774</v>
      </c>
      <c r="F2521" s="31" t="str" cm="1">
        <f t="array" ref="F2521">NumLetras(H2521,2)</f>
        <v>Ciento catorce mil ciento ochenta y siete euros con cincuenta céntimos</v>
      </c>
      <c r="G2521" s="88">
        <v>114187.5</v>
      </c>
      <c r="H2521" s="88">
        <f t="shared" si="38"/>
        <v>114187.5</v>
      </c>
    </row>
    <row r="2522" spans="1:8" s="89" customFormat="1" ht="30.6">
      <c r="A2522" s="40" t="s">
        <v>1177</v>
      </c>
      <c r="B2522" s="40" t="s">
        <v>2717</v>
      </c>
      <c r="C2522" s="50" t="s">
        <v>3006</v>
      </c>
      <c r="D2522" s="40" t="s">
        <v>8786</v>
      </c>
      <c r="E2522" s="41" t="s">
        <v>9775</v>
      </c>
      <c r="F2522" s="31" t="str" cm="1">
        <f t="array" ref="F2522">NumLetras(H2522,2)</f>
        <v>Ciento seis mil trescientos veintinueve euros con cincuenta y seis céntimos</v>
      </c>
      <c r="G2522" s="88">
        <v>106329.56</v>
      </c>
      <c r="H2522" s="88">
        <f t="shared" ref="H2522:H2585" si="39">G2522*(1-$H$2)</f>
        <v>106329.56</v>
      </c>
    </row>
    <row r="2523" spans="1:8" s="89" customFormat="1" ht="30.6">
      <c r="A2523" s="40" t="s">
        <v>1177</v>
      </c>
      <c r="B2523" s="40" t="s">
        <v>2717</v>
      </c>
      <c r="C2523" s="50" t="s">
        <v>3007</v>
      </c>
      <c r="D2523" s="40" t="s">
        <v>8786</v>
      </c>
      <c r="E2523" s="41" t="s">
        <v>9776</v>
      </c>
      <c r="F2523" s="31" t="str" cm="1">
        <f t="array" ref="F2523">NumLetras(H2523,2)</f>
        <v>Ochenta y nueve mil ochenta y cuatro euros con sesenta y tres céntimos</v>
      </c>
      <c r="G2523" s="88">
        <v>89084.63</v>
      </c>
      <c r="H2523" s="88">
        <f t="shared" si="39"/>
        <v>89084.63</v>
      </c>
    </row>
    <row r="2524" spans="1:8" s="89" customFormat="1" ht="30.6">
      <c r="A2524" s="40" t="s">
        <v>1177</v>
      </c>
      <c r="B2524" s="40" t="s">
        <v>2717</v>
      </c>
      <c r="C2524" s="50" t="s">
        <v>3008</v>
      </c>
      <c r="D2524" s="40" t="s">
        <v>8786</v>
      </c>
      <c r="E2524" s="41" t="s">
        <v>9777</v>
      </c>
      <c r="F2524" s="31" t="str" cm="1">
        <f t="array" ref="F2524">NumLetras(H2524,2)</f>
        <v>Ochenta y siete mil trescientos veintisiete euros con diecinueve céntimos</v>
      </c>
      <c r="G2524" s="88">
        <v>87327.19</v>
      </c>
      <c r="H2524" s="88">
        <f t="shared" si="39"/>
        <v>87327.19</v>
      </c>
    </row>
    <row r="2525" spans="1:8" s="89" customFormat="1" ht="30.6">
      <c r="A2525" s="40" t="s">
        <v>1177</v>
      </c>
      <c r="B2525" s="40" t="s">
        <v>2717</v>
      </c>
      <c r="C2525" s="50" t="s">
        <v>3009</v>
      </c>
      <c r="D2525" s="40" t="s">
        <v>8786</v>
      </c>
      <c r="E2525" s="41" t="s">
        <v>9778</v>
      </c>
      <c r="F2525" s="31" t="str" cm="1">
        <f t="array" ref="F2525">NumLetras(H2525,2)</f>
        <v>Noventa y un mil trescientos cuarenta y siete euros con treinta y ocho céntimos</v>
      </c>
      <c r="G2525" s="88">
        <v>91347.38</v>
      </c>
      <c r="H2525" s="88">
        <f t="shared" si="39"/>
        <v>91347.38</v>
      </c>
    </row>
    <row r="2526" spans="1:8" s="89" customFormat="1" ht="30.6">
      <c r="A2526" s="40" t="s">
        <v>1177</v>
      </c>
      <c r="B2526" s="40" t="s">
        <v>2717</v>
      </c>
      <c r="C2526" s="50" t="s">
        <v>3010</v>
      </c>
      <c r="D2526" s="40" t="s">
        <v>8786</v>
      </c>
      <c r="E2526" s="41" t="s">
        <v>9779</v>
      </c>
      <c r="F2526" s="31" t="str" cm="1">
        <f t="array" ref="F2526">NumLetras(H2526,2)</f>
        <v>Ochenta y nueve mil ciento dieciocho euros con setenta y cinco céntimos</v>
      </c>
      <c r="G2526" s="88">
        <v>89118.75</v>
      </c>
      <c r="H2526" s="88">
        <f t="shared" si="39"/>
        <v>89118.75</v>
      </c>
    </row>
    <row r="2527" spans="1:8" s="89" customFormat="1" ht="30.6">
      <c r="A2527" s="40" t="s">
        <v>1177</v>
      </c>
      <c r="B2527" s="40" t="s">
        <v>2717</v>
      </c>
      <c r="C2527" s="50" t="s">
        <v>3011</v>
      </c>
      <c r="D2527" s="40" t="s">
        <v>8786</v>
      </c>
      <c r="E2527" s="41" t="s">
        <v>9780</v>
      </c>
      <c r="F2527" s="31" t="str" cm="1">
        <f t="array" ref="F2527">NumLetras(H2527,2)</f>
        <v>Noventa y tres mil doce euros con noventa y cuatro céntimos</v>
      </c>
      <c r="G2527" s="88">
        <v>93012.94</v>
      </c>
      <c r="H2527" s="88">
        <f t="shared" si="39"/>
        <v>93012.94</v>
      </c>
    </row>
    <row r="2528" spans="1:8" s="89" customFormat="1" ht="30.6">
      <c r="A2528" s="40" t="s">
        <v>1177</v>
      </c>
      <c r="B2528" s="40" t="s">
        <v>2717</v>
      </c>
      <c r="C2528" s="50" t="s">
        <v>3012</v>
      </c>
      <c r="D2528" s="40" t="s">
        <v>8786</v>
      </c>
      <c r="E2528" s="41" t="s">
        <v>9781</v>
      </c>
      <c r="F2528" s="31" t="str" cm="1">
        <f t="array" ref="F2528">NumLetras(H2528,2)</f>
        <v>Noventa mil novecientos seis euros con treinta y ocho céntimos</v>
      </c>
      <c r="G2528" s="88">
        <v>90906.38</v>
      </c>
      <c r="H2528" s="88">
        <f t="shared" si="39"/>
        <v>90906.38</v>
      </c>
    </row>
    <row r="2529" spans="1:8" s="89" customFormat="1" ht="30.6">
      <c r="A2529" s="40" t="s">
        <v>1177</v>
      </c>
      <c r="B2529" s="40" t="s">
        <v>2717</v>
      </c>
      <c r="C2529" s="50" t="s">
        <v>3013</v>
      </c>
      <c r="D2529" s="40" t="s">
        <v>8786</v>
      </c>
      <c r="E2529" s="41" t="s">
        <v>9782</v>
      </c>
      <c r="F2529" s="31" t="str" cm="1">
        <f t="array" ref="F2529">NumLetras(H2529,2)</f>
        <v>Noventa y cinco mil ochocientos sesenta y un euros con seis céntimos</v>
      </c>
      <c r="G2529" s="88">
        <v>95861.06</v>
      </c>
      <c r="H2529" s="88">
        <f t="shared" si="39"/>
        <v>95861.06</v>
      </c>
    </row>
    <row r="2530" spans="1:8" s="89" customFormat="1" ht="30.6">
      <c r="A2530" s="40" t="s">
        <v>1177</v>
      </c>
      <c r="B2530" s="40" t="s">
        <v>2717</v>
      </c>
      <c r="C2530" s="50" t="s">
        <v>3014</v>
      </c>
      <c r="D2530" s="40" t="s">
        <v>8786</v>
      </c>
      <c r="E2530" s="41" t="s">
        <v>9783</v>
      </c>
      <c r="F2530" s="31" t="str" cm="1">
        <f t="array" ref="F2530">NumLetras(H2530,2)</f>
        <v>Noventa y dos mil seiscientos noventa y siete euros con noventa y cuatro céntimos</v>
      </c>
      <c r="G2530" s="88">
        <v>92697.94</v>
      </c>
      <c r="H2530" s="88">
        <f t="shared" si="39"/>
        <v>92697.94</v>
      </c>
    </row>
    <row r="2531" spans="1:8" s="89" customFormat="1" ht="30.6">
      <c r="A2531" s="40" t="s">
        <v>1177</v>
      </c>
      <c r="B2531" s="40" t="s">
        <v>2717</v>
      </c>
      <c r="C2531" s="50" t="s">
        <v>3015</v>
      </c>
      <c r="D2531" s="40" t="s">
        <v>8786</v>
      </c>
      <c r="E2531" s="41" t="s">
        <v>9784</v>
      </c>
      <c r="F2531" s="31" t="str" cm="1">
        <f t="array" ref="F2531">NumLetras(H2531,2)</f>
        <v>Noventa y ocho mil ciento dieciocho euros con cincuenta y seis céntimos</v>
      </c>
      <c r="G2531" s="88">
        <v>98118.56</v>
      </c>
      <c r="H2531" s="88">
        <f t="shared" si="39"/>
        <v>98118.56</v>
      </c>
    </row>
    <row r="2532" spans="1:8" s="89" customFormat="1" ht="30.6">
      <c r="A2532" s="40" t="s">
        <v>1177</v>
      </c>
      <c r="B2532" s="40" t="s">
        <v>2717</v>
      </c>
      <c r="C2532" s="50" t="s">
        <v>3016</v>
      </c>
      <c r="D2532" s="40" t="s">
        <v>8786</v>
      </c>
      <c r="E2532" s="41" t="s">
        <v>9785</v>
      </c>
      <c r="F2532" s="31" t="str" cm="1">
        <f t="array" ref="F2532">NumLetras(H2532,2)</f>
        <v>Noventa y cuatro mil cuatrocientos ochenta y cinco euros con cincuenta y seis céntimos</v>
      </c>
      <c r="G2532" s="88">
        <v>94485.56</v>
      </c>
      <c r="H2532" s="88">
        <f t="shared" si="39"/>
        <v>94485.56</v>
      </c>
    </row>
    <row r="2533" spans="1:8" s="89" customFormat="1" ht="30.6">
      <c r="A2533" s="40" t="s">
        <v>1177</v>
      </c>
      <c r="B2533" s="40" t="s">
        <v>2717</v>
      </c>
      <c r="C2533" s="50" t="s">
        <v>3017</v>
      </c>
      <c r="D2533" s="40" t="s">
        <v>8786</v>
      </c>
      <c r="E2533" s="41" t="s">
        <v>9786</v>
      </c>
      <c r="F2533" s="31" t="str" cm="1">
        <f t="array" ref="F2533">NumLetras(H2533,2)</f>
        <v>Cien mil trescientos setenta y ocho euros con sesenta y nueve céntimos</v>
      </c>
      <c r="G2533" s="88">
        <v>100378.69</v>
      </c>
      <c r="H2533" s="88">
        <f t="shared" si="39"/>
        <v>100378.69</v>
      </c>
    </row>
    <row r="2534" spans="1:8" s="89" customFormat="1" ht="30.6">
      <c r="A2534" s="40" t="s">
        <v>1177</v>
      </c>
      <c r="B2534" s="40" t="s">
        <v>2717</v>
      </c>
      <c r="C2534" s="50" t="s">
        <v>3018</v>
      </c>
      <c r="D2534" s="40" t="s">
        <v>8786</v>
      </c>
      <c r="E2534" s="41" t="s">
        <v>9787</v>
      </c>
      <c r="F2534" s="31" t="str" cm="1">
        <f t="array" ref="F2534">NumLetras(H2534,2)</f>
        <v>Noventa y seis mil doscientos setenta y cuatro euros con cincuenta céntimos</v>
      </c>
      <c r="G2534" s="88">
        <v>96274.5</v>
      </c>
      <c r="H2534" s="88">
        <f t="shared" si="39"/>
        <v>96274.5</v>
      </c>
    </row>
    <row r="2535" spans="1:8" s="89" customFormat="1" ht="30.6">
      <c r="A2535" s="40" t="s">
        <v>1177</v>
      </c>
      <c r="B2535" s="40" t="s">
        <v>2717</v>
      </c>
      <c r="C2535" s="50" t="s">
        <v>3019</v>
      </c>
      <c r="D2535" s="40" t="s">
        <v>8786</v>
      </c>
      <c r="E2535" s="41" t="s">
        <v>9788</v>
      </c>
      <c r="F2535" s="31" t="str" cm="1">
        <f t="array" ref="F2535">NumLetras(H2535,2)</f>
        <v>Ciento dos mil seiscientos treinta euros con noventa y cuatro céntimos</v>
      </c>
      <c r="G2535" s="88">
        <v>102630.94</v>
      </c>
      <c r="H2535" s="88">
        <f t="shared" si="39"/>
        <v>102630.94</v>
      </c>
    </row>
    <row r="2536" spans="1:8" s="89" customFormat="1" ht="30.6">
      <c r="A2536" s="40" t="s">
        <v>1177</v>
      </c>
      <c r="B2536" s="40" t="s">
        <v>2717</v>
      </c>
      <c r="C2536" s="50" t="s">
        <v>3020</v>
      </c>
      <c r="D2536" s="40" t="s">
        <v>8786</v>
      </c>
      <c r="E2536" s="41" t="s">
        <v>9789</v>
      </c>
      <c r="F2536" s="31" t="str" cm="1">
        <f t="array" ref="F2536">NumLetras(H2536,2)</f>
        <v>Noventa y ocho mil cincuenta y ocho euros con diecinueve céntimos</v>
      </c>
      <c r="G2536" s="88">
        <v>98058.19</v>
      </c>
      <c r="H2536" s="88">
        <f t="shared" si="39"/>
        <v>98058.19</v>
      </c>
    </row>
    <row r="2537" spans="1:8" s="89" customFormat="1" ht="30.6">
      <c r="A2537" s="40" t="s">
        <v>1177</v>
      </c>
      <c r="B2537" s="40" t="s">
        <v>2717</v>
      </c>
      <c r="C2537" s="50" t="s">
        <v>3021</v>
      </c>
      <c r="D2537" s="40" t="s">
        <v>8786</v>
      </c>
      <c r="E2537" s="41" t="s">
        <v>9790</v>
      </c>
      <c r="F2537" s="31" t="str" cm="1">
        <f t="array" ref="F2537">NumLetras(H2537,2)</f>
        <v>Ciento cuatro mil ochocientos ochenta y ocho euros con cuarenta y cuatro céntimos</v>
      </c>
      <c r="G2537" s="88">
        <v>104888.44</v>
      </c>
      <c r="H2537" s="88">
        <f t="shared" si="39"/>
        <v>104888.44</v>
      </c>
    </row>
    <row r="2538" spans="1:8" s="89" customFormat="1" ht="30.6">
      <c r="A2538" s="40" t="s">
        <v>1177</v>
      </c>
      <c r="B2538" s="40" t="s">
        <v>2717</v>
      </c>
      <c r="C2538" s="50" t="s">
        <v>3022</v>
      </c>
      <c r="D2538" s="40" t="s">
        <v>8786</v>
      </c>
      <c r="E2538" s="41" t="s">
        <v>9791</v>
      </c>
      <c r="F2538" s="31" t="str" cm="1">
        <f t="array" ref="F2538">NumLetras(H2538,2)</f>
        <v>Noventa y nueve mil ochocientos cuarenta y cinco euros con ochenta y un céntimos</v>
      </c>
      <c r="G2538" s="88">
        <v>99845.81</v>
      </c>
      <c r="H2538" s="88">
        <f t="shared" si="39"/>
        <v>99845.81</v>
      </c>
    </row>
    <row r="2539" spans="1:8" s="89" customFormat="1" ht="30.6">
      <c r="A2539" s="40" t="s">
        <v>1177</v>
      </c>
      <c r="B2539" s="40" t="s">
        <v>2717</v>
      </c>
      <c r="C2539" s="50" t="s">
        <v>3023</v>
      </c>
      <c r="D2539" s="40" t="s">
        <v>8786</v>
      </c>
      <c r="E2539" s="41" t="s">
        <v>9792</v>
      </c>
      <c r="F2539" s="31" t="str" cm="1">
        <f t="array" ref="F2539">NumLetras(H2539,2)</f>
        <v>Ciento siete mil ciento cuarenta y dos euros</v>
      </c>
      <c r="G2539" s="88">
        <v>107142</v>
      </c>
      <c r="H2539" s="88">
        <f t="shared" si="39"/>
        <v>107142</v>
      </c>
    </row>
    <row r="2540" spans="1:8" s="89" customFormat="1" ht="30.6">
      <c r="A2540" s="40" t="s">
        <v>1177</v>
      </c>
      <c r="B2540" s="40" t="s">
        <v>2717</v>
      </c>
      <c r="C2540" s="50" t="s">
        <v>3024</v>
      </c>
      <c r="D2540" s="40" t="s">
        <v>8786</v>
      </c>
      <c r="E2540" s="41" t="s">
        <v>9793</v>
      </c>
      <c r="F2540" s="31" t="str" cm="1">
        <f t="array" ref="F2540">NumLetras(H2540,2)</f>
        <v>Ciento un mil seiscientos treinta y tres euros con cuarenta y cuatro céntimos</v>
      </c>
      <c r="G2540" s="88">
        <v>101633.44</v>
      </c>
      <c r="H2540" s="88">
        <f t="shared" si="39"/>
        <v>101633.44</v>
      </c>
    </row>
    <row r="2541" spans="1:8" s="89" customFormat="1" ht="30.6">
      <c r="A2541" s="40" t="s">
        <v>1177</v>
      </c>
      <c r="B2541" s="40" t="s">
        <v>2717</v>
      </c>
      <c r="C2541" s="50" t="s">
        <v>3025</v>
      </c>
      <c r="D2541" s="40" t="s">
        <v>8786</v>
      </c>
      <c r="E2541" s="41" t="s">
        <v>9794</v>
      </c>
      <c r="F2541" s="31" t="str" cm="1">
        <f t="array" ref="F2541">NumLetras(H2541,2)</f>
        <v>Ciento nueve mil novecientos once euros con treinta y ocho céntimos</v>
      </c>
      <c r="G2541" s="88">
        <v>109911.38</v>
      </c>
      <c r="H2541" s="88">
        <f t="shared" si="39"/>
        <v>109911.38</v>
      </c>
    </row>
    <row r="2542" spans="1:8" s="89" customFormat="1" ht="30.6">
      <c r="A2542" s="40" t="s">
        <v>1177</v>
      </c>
      <c r="B2542" s="40" t="s">
        <v>2717</v>
      </c>
      <c r="C2542" s="50" t="s">
        <v>3026</v>
      </c>
      <c r="D2542" s="40" t="s">
        <v>8786</v>
      </c>
      <c r="E2542" s="41" t="s">
        <v>9795</v>
      </c>
      <c r="F2542" s="31" t="str" cm="1">
        <f t="array" ref="F2542">NumLetras(H2542,2)</f>
        <v>Ciento tres mil novecientos treinta y cuatro euros con veinticinco céntimos</v>
      </c>
      <c r="G2542" s="88">
        <v>103934.25</v>
      </c>
      <c r="H2542" s="88">
        <f t="shared" si="39"/>
        <v>103934.25</v>
      </c>
    </row>
    <row r="2543" spans="1:8" s="89" customFormat="1" ht="30.6">
      <c r="A2543" s="40" t="s">
        <v>1177</v>
      </c>
      <c r="B2543" s="40" t="s">
        <v>2717</v>
      </c>
      <c r="C2543" s="50" t="s">
        <v>3027</v>
      </c>
      <c r="D2543" s="40" t="s">
        <v>8786</v>
      </c>
      <c r="E2543" s="41" t="s">
        <v>9796</v>
      </c>
      <c r="F2543" s="31" t="str" cm="1">
        <f t="array" ref="F2543">NumLetras(H2543,2)</f>
        <v>Ciento doce mil trescientos cincuenta euros</v>
      </c>
      <c r="G2543" s="88">
        <v>112350</v>
      </c>
      <c r="H2543" s="88">
        <f t="shared" si="39"/>
        <v>112350</v>
      </c>
    </row>
    <row r="2544" spans="1:8" s="89" customFormat="1" ht="30.6">
      <c r="A2544" s="40" t="s">
        <v>1177</v>
      </c>
      <c r="B2544" s="40" t="s">
        <v>2717</v>
      </c>
      <c r="C2544" s="50" t="s">
        <v>3028</v>
      </c>
      <c r="D2544" s="40" t="s">
        <v>8786</v>
      </c>
      <c r="E2544" s="41" t="s">
        <v>9797</v>
      </c>
      <c r="F2544" s="31" t="str" cm="1">
        <f t="array" ref="F2544">NumLetras(H2544,2)</f>
        <v>Ciento cinco mil novecientos un euros con sesenta y nueve céntimos</v>
      </c>
      <c r="G2544" s="88">
        <v>105901.69</v>
      </c>
      <c r="H2544" s="88">
        <f t="shared" si="39"/>
        <v>105901.69</v>
      </c>
    </row>
    <row r="2545" spans="1:8" s="89" customFormat="1" ht="30.6">
      <c r="A2545" s="40" t="s">
        <v>1177</v>
      </c>
      <c r="B2545" s="40" t="s">
        <v>2717</v>
      </c>
      <c r="C2545" s="50" t="s">
        <v>3029</v>
      </c>
      <c r="D2545" s="40" t="s">
        <v>8786</v>
      </c>
      <c r="E2545" s="41" t="s">
        <v>9798</v>
      </c>
      <c r="F2545" s="31" t="str" cm="1">
        <f t="array" ref="F2545">NumLetras(H2545,2)</f>
        <v>Ciento catorce mil seiscientos seis euros con diecinueve céntimos</v>
      </c>
      <c r="G2545" s="88">
        <v>114606.19</v>
      </c>
      <c r="H2545" s="88">
        <f t="shared" si="39"/>
        <v>114606.19</v>
      </c>
    </row>
    <row r="2546" spans="1:8" s="89" customFormat="1" ht="30.6">
      <c r="A2546" s="40" t="s">
        <v>1177</v>
      </c>
      <c r="B2546" s="40" t="s">
        <v>2717</v>
      </c>
      <c r="C2546" s="50" t="s">
        <v>3030</v>
      </c>
      <c r="D2546" s="40" t="s">
        <v>8786</v>
      </c>
      <c r="E2546" s="41" t="s">
        <v>9799</v>
      </c>
      <c r="F2546" s="31" t="str" cm="1">
        <f t="array" ref="F2546">NumLetras(H2546,2)</f>
        <v>Ciento siete mil seiscientos ochenta y nueve euros con treinta y un céntimos</v>
      </c>
      <c r="G2546" s="88">
        <v>107689.31</v>
      </c>
      <c r="H2546" s="88">
        <f t="shared" si="39"/>
        <v>107689.31</v>
      </c>
    </row>
    <row r="2547" spans="1:8" s="89" customFormat="1" ht="30.6">
      <c r="A2547" s="40" t="s">
        <v>1177</v>
      </c>
      <c r="B2547" s="40" t="s">
        <v>2717</v>
      </c>
      <c r="C2547" s="50" t="s">
        <v>3031</v>
      </c>
      <c r="D2547" s="40" t="s">
        <v>8786</v>
      </c>
      <c r="E2547" s="41" t="s">
        <v>9800</v>
      </c>
      <c r="F2547" s="31" t="str" cm="1">
        <f t="array" ref="F2547">NumLetras(H2547,2)</f>
        <v>Ciento dieciséis mil ochocientos cincuenta y ocho euros con cuarenta y cuatro céntimos</v>
      </c>
      <c r="G2547" s="88">
        <v>116858.44</v>
      </c>
      <c r="H2547" s="88">
        <f t="shared" si="39"/>
        <v>116858.44</v>
      </c>
    </row>
    <row r="2548" spans="1:8" s="89" customFormat="1" ht="30.6">
      <c r="A2548" s="40" t="s">
        <v>1177</v>
      </c>
      <c r="B2548" s="40" t="s">
        <v>2717</v>
      </c>
      <c r="C2548" s="50" t="s">
        <v>3032</v>
      </c>
      <c r="D2548" s="40" t="s">
        <v>8786</v>
      </c>
      <c r="E2548" s="41" t="s">
        <v>9801</v>
      </c>
      <c r="F2548" s="31" t="str" cm="1">
        <f t="array" ref="F2548">NumLetras(H2548,2)</f>
        <v>Ciento nueve mil cuatrocientos setenta y tres euros</v>
      </c>
      <c r="G2548" s="88">
        <v>109473</v>
      </c>
      <c r="H2548" s="88">
        <f t="shared" si="39"/>
        <v>109473</v>
      </c>
    </row>
    <row r="2549" spans="1:8" s="89" customFormat="1" ht="30.6">
      <c r="A2549" s="40" t="s">
        <v>1177</v>
      </c>
      <c r="B2549" s="40" t="s">
        <v>2717</v>
      </c>
      <c r="C2549" s="50" t="s">
        <v>3033</v>
      </c>
      <c r="D2549" s="40" t="s">
        <v>8786</v>
      </c>
      <c r="E2549" s="41" t="s">
        <v>9802</v>
      </c>
      <c r="F2549" s="31" t="str" cm="1">
        <f t="array" ref="F2549">NumLetras(H2549,2)</f>
        <v>Ciento diecinueve mil ciento doce euros</v>
      </c>
      <c r="G2549" s="88">
        <v>119112</v>
      </c>
      <c r="H2549" s="88">
        <f t="shared" si="39"/>
        <v>119112</v>
      </c>
    </row>
    <row r="2550" spans="1:8" s="89" customFormat="1" ht="30.6">
      <c r="A2550" s="40" t="s">
        <v>1177</v>
      </c>
      <c r="B2550" s="40" t="s">
        <v>2717</v>
      </c>
      <c r="C2550" s="50" t="s">
        <v>3034</v>
      </c>
      <c r="D2550" s="40" t="s">
        <v>8786</v>
      </c>
      <c r="E2550" s="41" t="s">
        <v>9803</v>
      </c>
      <c r="F2550" s="31" t="str" cm="1">
        <f t="array" ref="F2550">NumLetras(H2550,2)</f>
        <v>Ciento once mil doscientos cincuenta y cinco euros con treinta y ocho céntimos</v>
      </c>
      <c r="G2550" s="88">
        <v>111255.38</v>
      </c>
      <c r="H2550" s="88">
        <f t="shared" si="39"/>
        <v>111255.38</v>
      </c>
    </row>
    <row r="2551" spans="1:8" s="89" customFormat="1" ht="30.6">
      <c r="A2551" s="40" t="s">
        <v>1177</v>
      </c>
      <c r="B2551" s="40" t="s">
        <v>2717</v>
      </c>
      <c r="C2551" s="50" t="s">
        <v>3035</v>
      </c>
      <c r="D2551" s="40" t="s">
        <v>8786</v>
      </c>
      <c r="E2551" s="41" t="s">
        <v>9804</v>
      </c>
      <c r="F2551" s="31" t="str" cm="1">
        <f t="array" ref="F2551">NumLetras(H2551,2)</f>
        <v>Ciento veintitrés mil ciento diecisiete euros con setenta y cinco céntimos</v>
      </c>
      <c r="G2551" s="88">
        <v>123117.75</v>
      </c>
      <c r="H2551" s="88">
        <f t="shared" si="39"/>
        <v>123117.75</v>
      </c>
    </row>
    <row r="2552" spans="1:8" s="89" customFormat="1" ht="30.6">
      <c r="A2552" s="40" t="s">
        <v>1177</v>
      </c>
      <c r="B2552" s="40" t="s">
        <v>2717</v>
      </c>
      <c r="C2552" s="50" t="s">
        <v>3036</v>
      </c>
      <c r="D2552" s="40" t="s">
        <v>8786</v>
      </c>
      <c r="E2552" s="41" t="s">
        <v>9805</v>
      </c>
      <c r="F2552" s="31" t="str" cm="1">
        <f t="array" ref="F2552">NumLetras(H2552,2)</f>
        <v>Ciento catorce mil setecientos noventa y tres euros con ochenta y ocho céntimos</v>
      </c>
      <c r="G2552" s="88">
        <v>114793.88</v>
      </c>
      <c r="H2552" s="88">
        <f t="shared" si="39"/>
        <v>114793.88</v>
      </c>
    </row>
    <row r="2553" spans="1:8" s="89" customFormat="1" ht="30.6">
      <c r="A2553" s="40" t="s">
        <v>1177</v>
      </c>
      <c r="B2553" s="40" t="s">
        <v>2717</v>
      </c>
      <c r="C2553" s="50" t="s">
        <v>3037</v>
      </c>
      <c r="D2553" s="40" t="s">
        <v>8786</v>
      </c>
      <c r="E2553" s="41" t="s">
        <v>9806</v>
      </c>
      <c r="F2553" s="31" t="str" cm="1">
        <f t="array" ref="F2553">NumLetras(H2553,2)</f>
        <v>Noventa y siete mil quinientos cincuenta y seis euros con ochenta y un céntimos</v>
      </c>
      <c r="G2553" s="88">
        <v>97556.81</v>
      </c>
      <c r="H2553" s="88">
        <f t="shared" si="39"/>
        <v>97556.81</v>
      </c>
    </row>
    <row r="2554" spans="1:8" s="89" customFormat="1" ht="30.6">
      <c r="A2554" s="40" t="s">
        <v>1177</v>
      </c>
      <c r="B2554" s="40" t="s">
        <v>2717</v>
      </c>
      <c r="C2554" s="50" t="s">
        <v>3038</v>
      </c>
      <c r="D2554" s="40" t="s">
        <v>8786</v>
      </c>
      <c r="E2554" s="41" t="s">
        <v>9807</v>
      </c>
      <c r="F2554" s="31" t="str" cm="1">
        <f t="array" ref="F2554">NumLetras(H2554,2)</f>
        <v>Noventa y cinco mil seiscientos noventa y nueve euros con sesenta y tres céntimos</v>
      </c>
      <c r="G2554" s="88">
        <v>95699.63</v>
      </c>
      <c r="H2554" s="88">
        <f t="shared" si="39"/>
        <v>95699.63</v>
      </c>
    </row>
    <row r="2555" spans="1:8" s="89" customFormat="1" ht="30.6">
      <c r="A2555" s="40" t="s">
        <v>1177</v>
      </c>
      <c r="B2555" s="40" t="s">
        <v>2717</v>
      </c>
      <c r="C2555" s="50" t="s">
        <v>3039</v>
      </c>
      <c r="D2555" s="40" t="s">
        <v>8786</v>
      </c>
      <c r="E2555" s="41" t="s">
        <v>9808</v>
      </c>
      <c r="F2555" s="31" t="str" cm="1">
        <f t="array" ref="F2555">NumLetras(H2555,2)</f>
        <v>Noventa y nueve mil novecientos cuarenta y cinco euros con cincuenta y seis céntimos</v>
      </c>
      <c r="G2555" s="88">
        <v>99945.56</v>
      </c>
      <c r="H2555" s="88">
        <f t="shared" si="39"/>
        <v>99945.56</v>
      </c>
    </row>
    <row r="2556" spans="1:8" s="89" customFormat="1" ht="30.6">
      <c r="A2556" s="40" t="s">
        <v>1177</v>
      </c>
      <c r="B2556" s="40" t="s">
        <v>2717</v>
      </c>
      <c r="C2556" s="50" t="s">
        <v>3040</v>
      </c>
      <c r="D2556" s="40" t="s">
        <v>8786</v>
      </c>
      <c r="E2556" s="41" t="s">
        <v>9809</v>
      </c>
      <c r="F2556" s="31" t="str" cm="1">
        <f t="array" ref="F2556">NumLetras(H2556,2)</f>
        <v>Noventa y siete mil quinientos noventa euros con noventa y cuatro céntimos</v>
      </c>
      <c r="G2556" s="88">
        <v>97590.94</v>
      </c>
      <c r="H2556" s="88">
        <f t="shared" si="39"/>
        <v>97590.94</v>
      </c>
    </row>
    <row r="2557" spans="1:8" s="89" customFormat="1" ht="30.6">
      <c r="A2557" s="40" t="s">
        <v>1177</v>
      </c>
      <c r="B2557" s="40" t="s">
        <v>2717</v>
      </c>
      <c r="C2557" s="50" t="s">
        <v>3041</v>
      </c>
      <c r="D2557" s="40" t="s">
        <v>8786</v>
      </c>
      <c r="E2557" s="41" t="s">
        <v>9810</v>
      </c>
      <c r="F2557" s="31" t="str" cm="1">
        <f t="array" ref="F2557">NumLetras(H2557,2)</f>
        <v>Ciento un mil setecientos treinta y siete euros con trece céntimos</v>
      </c>
      <c r="G2557" s="88">
        <v>101737.13</v>
      </c>
      <c r="H2557" s="88">
        <f t="shared" si="39"/>
        <v>101737.13</v>
      </c>
    </row>
    <row r="2558" spans="1:8" s="89" customFormat="1" ht="30.6">
      <c r="A2558" s="40" t="s">
        <v>1177</v>
      </c>
      <c r="B2558" s="40" t="s">
        <v>2717</v>
      </c>
      <c r="C2558" s="50" t="s">
        <v>3042</v>
      </c>
      <c r="D2558" s="40" t="s">
        <v>8786</v>
      </c>
      <c r="E2558" s="41" t="s">
        <v>9811</v>
      </c>
      <c r="F2558" s="31" t="str" cm="1">
        <f t="array" ref="F2558">NumLetras(H2558,2)</f>
        <v>Noventa y nueve mil cuatrocientos setenta y ocho euros con treinta y un céntimos</v>
      </c>
      <c r="G2558" s="88">
        <v>99478.31</v>
      </c>
      <c r="H2558" s="88">
        <f t="shared" si="39"/>
        <v>99478.31</v>
      </c>
    </row>
    <row r="2559" spans="1:8" s="89" customFormat="1" ht="30.6">
      <c r="A2559" s="40" t="s">
        <v>1177</v>
      </c>
      <c r="B2559" s="40" t="s">
        <v>2717</v>
      </c>
      <c r="C2559" s="50" t="s">
        <v>3043</v>
      </c>
      <c r="D2559" s="40" t="s">
        <v>8786</v>
      </c>
      <c r="E2559" s="41" t="s">
        <v>9812</v>
      </c>
      <c r="F2559" s="31" t="str" cm="1">
        <f t="array" ref="F2559">NumLetras(H2559,2)</f>
        <v>Ciento cuatro mil setecientos once euros con veinticinco céntimos</v>
      </c>
      <c r="G2559" s="88">
        <v>104711.25</v>
      </c>
      <c r="H2559" s="88">
        <f t="shared" si="39"/>
        <v>104711.25</v>
      </c>
    </row>
    <row r="2560" spans="1:8" s="89" customFormat="1" ht="30.6">
      <c r="A2560" s="40" t="s">
        <v>1177</v>
      </c>
      <c r="B2560" s="40" t="s">
        <v>2717</v>
      </c>
      <c r="C2560" s="50" t="s">
        <v>3044</v>
      </c>
      <c r="D2560" s="40" t="s">
        <v>8786</v>
      </c>
      <c r="E2560" s="41" t="s">
        <v>9813</v>
      </c>
      <c r="F2560" s="31" t="str" cm="1">
        <f t="array" ref="F2560">NumLetras(H2560,2)</f>
        <v>Ciento un mil trescientos sesenta y nueve euros con sesenta y tres céntimos</v>
      </c>
      <c r="G2560" s="88">
        <v>101369.63</v>
      </c>
      <c r="H2560" s="88">
        <f t="shared" si="39"/>
        <v>101369.63</v>
      </c>
    </row>
    <row r="2561" spans="1:8" s="89" customFormat="1" ht="30.6">
      <c r="A2561" s="40" t="s">
        <v>1177</v>
      </c>
      <c r="B2561" s="40" t="s">
        <v>2717</v>
      </c>
      <c r="C2561" s="50" t="s">
        <v>3045</v>
      </c>
      <c r="D2561" s="40" t="s">
        <v>8786</v>
      </c>
      <c r="E2561" s="41" t="s">
        <v>9814</v>
      </c>
      <c r="F2561" s="31" t="str" cm="1">
        <f t="array" ref="F2561">NumLetras(H2561,2)</f>
        <v>Ciento siete mil noventa y cuatro euros con setenta y cinco céntimos</v>
      </c>
      <c r="G2561" s="88">
        <v>107094.75</v>
      </c>
      <c r="H2561" s="88">
        <f t="shared" si="39"/>
        <v>107094.75</v>
      </c>
    </row>
    <row r="2562" spans="1:8" s="89" customFormat="1" ht="30.6">
      <c r="A2562" s="40" t="s">
        <v>1177</v>
      </c>
      <c r="B2562" s="40" t="s">
        <v>2717</v>
      </c>
      <c r="C2562" s="50" t="s">
        <v>3046</v>
      </c>
      <c r="D2562" s="40" t="s">
        <v>8786</v>
      </c>
      <c r="E2562" s="41" t="s">
        <v>9815</v>
      </c>
      <c r="F2562" s="31" t="str" cm="1">
        <f t="array" ref="F2562">NumLetras(H2562,2)</f>
        <v>Ciento tres mil doscientos cincuenta y siete euros</v>
      </c>
      <c r="G2562" s="88">
        <v>103257</v>
      </c>
      <c r="H2562" s="88">
        <f t="shared" si="39"/>
        <v>103257</v>
      </c>
    </row>
    <row r="2563" spans="1:8" s="89" customFormat="1" ht="30.6">
      <c r="A2563" s="40" t="s">
        <v>1177</v>
      </c>
      <c r="B2563" s="40" t="s">
        <v>2717</v>
      </c>
      <c r="C2563" s="50" t="s">
        <v>3047</v>
      </c>
      <c r="D2563" s="40" t="s">
        <v>8786</v>
      </c>
      <c r="E2563" s="41" t="s">
        <v>9816</v>
      </c>
      <c r="F2563" s="31" t="str" cm="1">
        <f t="array" ref="F2563">NumLetras(H2563,2)</f>
        <v>Ciento nueve mil cuatrocientos ochenta euros con ochenta y ocho céntimos</v>
      </c>
      <c r="G2563" s="88">
        <v>109480.88</v>
      </c>
      <c r="H2563" s="88">
        <f t="shared" si="39"/>
        <v>109480.88</v>
      </c>
    </row>
    <row r="2564" spans="1:8" s="89" customFormat="1" ht="30.6">
      <c r="A2564" s="40" t="s">
        <v>1177</v>
      </c>
      <c r="B2564" s="40" t="s">
        <v>2717</v>
      </c>
      <c r="C2564" s="50" t="s">
        <v>3048</v>
      </c>
      <c r="D2564" s="40" t="s">
        <v>8786</v>
      </c>
      <c r="E2564" s="41" t="s">
        <v>9817</v>
      </c>
      <c r="F2564" s="31" t="str" cm="1">
        <f t="array" ref="F2564">NumLetras(H2564,2)</f>
        <v>Ciento cinco mil ciento cuarenta y cinco euros con sesenta y nueve céntimos</v>
      </c>
      <c r="G2564" s="88">
        <v>105145.69</v>
      </c>
      <c r="H2564" s="88">
        <f t="shared" si="39"/>
        <v>105145.69</v>
      </c>
    </row>
    <row r="2565" spans="1:8" s="89" customFormat="1" ht="30.6">
      <c r="A2565" s="40" t="s">
        <v>1177</v>
      </c>
      <c r="B2565" s="40" t="s">
        <v>2717</v>
      </c>
      <c r="C2565" s="50" t="s">
        <v>3049</v>
      </c>
      <c r="D2565" s="40" t="s">
        <v>8786</v>
      </c>
      <c r="E2565" s="41" t="s">
        <v>9818</v>
      </c>
      <c r="F2565" s="31" t="str" cm="1">
        <f t="array" ref="F2565">NumLetras(H2565,2)</f>
        <v>Ciento once mil ochocientos cincuenta y nueve euros con trece céntimos</v>
      </c>
      <c r="G2565" s="88">
        <v>111859.13</v>
      </c>
      <c r="H2565" s="88">
        <f t="shared" si="39"/>
        <v>111859.13</v>
      </c>
    </row>
    <row r="2566" spans="1:8" s="89" customFormat="1" ht="30.6">
      <c r="A2566" s="40" t="s">
        <v>1177</v>
      </c>
      <c r="B2566" s="40" t="s">
        <v>2717</v>
      </c>
      <c r="C2566" s="50" t="s">
        <v>3050</v>
      </c>
      <c r="D2566" s="40" t="s">
        <v>8786</v>
      </c>
      <c r="E2566" s="41" t="s">
        <v>9819</v>
      </c>
      <c r="F2566" s="31" t="str" cm="1">
        <f t="array" ref="F2566">NumLetras(H2566,2)</f>
        <v>Ciento siete mil veintinueve euros con trece céntimos</v>
      </c>
      <c r="G2566" s="88">
        <v>107029.13</v>
      </c>
      <c r="H2566" s="88">
        <f t="shared" si="39"/>
        <v>107029.13</v>
      </c>
    </row>
    <row r="2567" spans="1:8" s="89" customFormat="1" ht="30.6">
      <c r="A2567" s="40" t="s">
        <v>1177</v>
      </c>
      <c r="B2567" s="40" t="s">
        <v>2717</v>
      </c>
      <c r="C2567" s="50" t="s">
        <v>3051</v>
      </c>
      <c r="D2567" s="40" t="s">
        <v>8786</v>
      </c>
      <c r="E2567" s="41" t="s">
        <v>9820</v>
      </c>
      <c r="F2567" s="31" t="str" cm="1">
        <f t="array" ref="F2567">NumLetras(H2567,2)</f>
        <v>Ciento catorce mil doscientos cuarenta y dos euros con sesenta y tres céntimos</v>
      </c>
      <c r="G2567" s="88">
        <v>114242.63</v>
      </c>
      <c r="H2567" s="88">
        <f t="shared" si="39"/>
        <v>114242.63</v>
      </c>
    </row>
    <row r="2568" spans="1:8" s="89" customFormat="1" ht="30.6">
      <c r="A2568" s="40" t="s">
        <v>1177</v>
      </c>
      <c r="B2568" s="40" t="s">
        <v>2717</v>
      </c>
      <c r="C2568" s="50" t="s">
        <v>3052</v>
      </c>
      <c r="D2568" s="40" t="s">
        <v>8786</v>
      </c>
      <c r="E2568" s="41" t="s">
        <v>9821</v>
      </c>
      <c r="F2568" s="31" t="str" cm="1">
        <f t="array" ref="F2568">NumLetras(H2568,2)</f>
        <v>Ciento ocho mil novecientos dieciséis euros con cincuenta céntimos</v>
      </c>
      <c r="G2568" s="88">
        <v>108916.5</v>
      </c>
      <c r="H2568" s="88">
        <f t="shared" si="39"/>
        <v>108916.5</v>
      </c>
    </row>
    <row r="2569" spans="1:8" s="89" customFormat="1" ht="30.6">
      <c r="A2569" s="40" t="s">
        <v>1177</v>
      </c>
      <c r="B2569" s="40" t="s">
        <v>2717</v>
      </c>
      <c r="C2569" s="50" t="s">
        <v>3053</v>
      </c>
      <c r="D2569" s="40" t="s">
        <v>8786</v>
      </c>
      <c r="E2569" s="41" t="s">
        <v>9822</v>
      </c>
      <c r="F2569" s="31" t="str" cm="1">
        <f t="array" ref="F2569">NumLetras(H2569,2)</f>
        <v>Ciento dieciséis mil seiscientos veintidós euros con diecinueve céntimos</v>
      </c>
      <c r="G2569" s="88">
        <v>116622.19</v>
      </c>
      <c r="H2569" s="88">
        <f t="shared" si="39"/>
        <v>116622.19</v>
      </c>
    </row>
    <row r="2570" spans="1:8" s="89" customFormat="1" ht="30.6">
      <c r="A2570" s="40" t="s">
        <v>1177</v>
      </c>
      <c r="B2570" s="40" t="s">
        <v>2717</v>
      </c>
      <c r="C2570" s="50" t="s">
        <v>3054</v>
      </c>
      <c r="D2570" s="40" t="s">
        <v>8786</v>
      </c>
      <c r="E2570" s="41" t="s">
        <v>9823</v>
      </c>
      <c r="F2570" s="31" t="str" cm="1">
        <f t="array" ref="F2570">NumLetras(H2570,2)</f>
        <v>Ciento diez mil ochocientos tres euros con ochenta y ocho céntimos</v>
      </c>
      <c r="G2570" s="88">
        <v>110803.88</v>
      </c>
      <c r="H2570" s="88">
        <f t="shared" si="39"/>
        <v>110803.88</v>
      </c>
    </row>
    <row r="2571" spans="1:8" s="89" customFormat="1" ht="30.6">
      <c r="A2571" s="40" t="s">
        <v>1177</v>
      </c>
      <c r="B2571" s="40" t="s">
        <v>2717</v>
      </c>
      <c r="C2571" s="50" t="s">
        <v>3055</v>
      </c>
      <c r="D2571" s="40" t="s">
        <v>8786</v>
      </c>
      <c r="E2571" s="41" t="s">
        <v>9824</v>
      </c>
      <c r="F2571" s="31" t="str" cm="1">
        <f t="array" ref="F2571">NumLetras(H2571,2)</f>
        <v>Ciento diecinueve mil quinientos diecisiete euros con cincuenta y seis céntimos</v>
      </c>
      <c r="G2571" s="88">
        <v>119517.56</v>
      </c>
      <c r="H2571" s="88">
        <f t="shared" si="39"/>
        <v>119517.56</v>
      </c>
    </row>
    <row r="2572" spans="1:8" s="89" customFormat="1" ht="30.6">
      <c r="A2572" s="40" t="s">
        <v>1177</v>
      </c>
      <c r="B2572" s="40" t="s">
        <v>2717</v>
      </c>
      <c r="C2572" s="50" t="s">
        <v>3056</v>
      </c>
      <c r="D2572" s="40" t="s">
        <v>8786</v>
      </c>
      <c r="E2572" s="41" t="s">
        <v>9825</v>
      </c>
      <c r="F2572" s="31" t="str" cm="1">
        <f t="array" ref="F2572">NumLetras(H2572,2)</f>
        <v>Ciento trece mil doscientos cuatro euros con cuarenta y cuatro céntimos</v>
      </c>
      <c r="G2572" s="88">
        <v>113204.44</v>
      </c>
      <c r="H2572" s="88">
        <f t="shared" si="39"/>
        <v>113204.44</v>
      </c>
    </row>
    <row r="2573" spans="1:8" s="89" customFormat="1" ht="30.6">
      <c r="A2573" s="40" t="s">
        <v>1177</v>
      </c>
      <c r="B2573" s="40" t="s">
        <v>2717</v>
      </c>
      <c r="C2573" s="50" t="s">
        <v>3057</v>
      </c>
      <c r="D2573" s="40" t="s">
        <v>8786</v>
      </c>
      <c r="E2573" s="41" t="s">
        <v>9826</v>
      </c>
      <c r="F2573" s="31" t="str" cm="1">
        <f t="array" ref="F2573">NumLetras(H2573,2)</f>
        <v>Ciento veintidós mil ochenta y dos euros con diecinueve céntimos</v>
      </c>
      <c r="G2573" s="88">
        <v>122082.19</v>
      </c>
      <c r="H2573" s="88">
        <f t="shared" si="39"/>
        <v>122082.19</v>
      </c>
    </row>
    <row r="2574" spans="1:8" s="89" customFormat="1" ht="30.6">
      <c r="A2574" s="40" t="s">
        <v>1177</v>
      </c>
      <c r="B2574" s="40" t="s">
        <v>2717</v>
      </c>
      <c r="C2574" s="50" t="s">
        <v>3058</v>
      </c>
      <c r="D2574" s="40" t="s">
        <v>8786</v>
      </c>
      <c r="E2574" s="41" t="s">
        <v>9827</v>
      </c>
      <c r="F2574" s="31" t="str" cm="1">
        <f t="array" ref="F2574">NumLetras(H2574,2)</f>
        <v>Ciento quince mil doscientos setenta y un euros con sesenta y tres céntimos</v>
      </c>
      <c r="G2574" s="88">
        <v>115271.63</v>
      </c>
      <c r="H2574" s="88">
        <f t="shared" si="39"/>
        <v>115271.63</v>
      </c>
    </row>
    <row r="2575" spans="1:8" s="89" customFormat="1" ht="30.6">
      <c r="A2575" s="40" t="s">
        <v>1177</v>
      </c>
      <c r="B2575" s="40" t="s">
        <v>2717</v>
      </c>
      <c r="C2575" s="50" t="s">
        <v>3059</v>
      </c>
      <c r="D2575" s="40" t="s">
        <v>8786</v>
      </c>
      <c r="E2575" s="41" t="s">
        <v>9828</v>
      </c>
      <c r="F2575" s="31" t="str" cm="1">
        <f t="array" ref="F2575">NumLetras(H2575,2)</f>
        <v>Ciento veinticuatro mil cuatrocientos sesenta y cuatro euros con treinta y ocho céntimos</v>
      </c>
      <c r="G2575" s="88">
        <v>124464.38</v>
      </c>
      <c r="H2575" s="88">
        <f t="shared" si="39"/>
        <v>124464.38</v>
      </c>
    </row>
    <row r="2576" spans="1:8" s="89" customFormat="1" ht="30.6">
      <c r="A2576" s="40" t="s">
        <v>1177</v>
      </c>
      <c r="B2576" s="40" t="s">
        <v>2717</v>
      </c>
      <c r="C2576" s="50" t="s">
        <v>3060</v>
      </c>
      <c r="D2576" s="40" t="s">
        <v>8786</v>
      </c>
      <c r="E2576" s="41" t="s">
        <v>9829</v>
      </c>
      <c r="F2576" s="31" t="str" cm="1">
        <f t="array" ref="F2576">NumLetras(H2576,2)</f>
        <v>Ciento diecisiete mil ciento cincuenta y nueve euros</v>
      </c>
      <c r="G2576" s="88">
        <v>117159</v>
      </c>
      <c r="H2576" s="88">
        <f t="shared" si="39"/>
        <v>117159</v>
      </c>
    </row>
    <row r="2577" spans="1:8" s="89" customFormat="1" ht="30.6">
      <c r="A2577" s="40" t="s">
        <v>1177</v>
      </c>
      <c r="B2577" s="40" t="s">
        <v>2717</v>
      </c>
      <c r="C2577" s="50" t="s">
        <v>3061</v>
      </c>
      <c r="D2577" s="40" t="s">
        <v>8786</v>
      </c>
      <c r="E2577" s="41" t="s">
        <v>9830</v>
      </c>
      <c r="F2577" s="31" t="str" cm="1">
        <f t="array" ref="F2577">NumLetras(H2577,2)</f>
        <v>Ciento veintiséis mil ochocientos cuarenta y dos euros con sesenta y tres céntimos</v>
      </c>
      <c r="G2577" s="88">
        <v>126842.63</v>
      </c>
      <c r="H2577" s="88">
        <f t="shared" si="39"/>
        <v>126842.63</v>
      </c>
    </row>
    <row r="2578" spans="1:8" s="89" customFormat="1" ht="30.6">
      <c r="A2578" s="40" t="s">
        <v>1177</v>
      </c>
      <c r="B2578" s="40" t="s">
        <v>2717</v>
      </c>
      <c r="C2578" s="50" t="s">
        <v>3062</v>
      </c>
      <c r="D2578" s="40" t="s">
        <v>8786</v>
      </c>
      <c r="E2578" s="41" t="s">
        <v>9831</v>
      </c>
      <c r="F2578" s="31" t="str" cm="1">
        <f t="array" ref="F2578">NumLetras(H2578,2)</f>
        <v>Ciento diecinueve mil cuarenta y dos euros con cuarenta y cuatro céntimos</v>
      </c>
      <c r="G2578" s="88">
        <v>119042.44</v>
      </c>
      <c r="H2578" s="88">
        <f t="shared" si="39"/>
        <v>119042.44</v>
      </c>
    </row>
    <row r="2579" spans="1:8" s="89" customFormat="1" ht="30.6">
      <c r="A2579" s="40" t="s">
        <v>1177</v>
      </c>
      <c r="B2579" s="40" t="s">
        <v>2717</v>
      </c>
      <c r="C2579" s="50" t="s">
        <v>3063</v>
      </c>
      <c r="D2579" s="40" t="s">
        <v>8786</v>
      </c>
      <c r="E2579" s="41" t="s">
        <v>9832</v>
      </c>
      <c r="F2579" s="31" t="str" cm="1">
        <f t="array" ref="F2579">NumLetras(H2579,2)</f>
        <v>Ciento veintinueve mil doscientos veintidós euros con diecinueve céntimos</v>
      </c>
      <c r="G2579" s="88">
        <v>129222.19</v>
      </c>
      <c r="H2579" s="88">
        <f t="shared" si="39"/>
        <v>129222.19</v>
      </c>
    </row>
    <row r="2580" spans="1:8" s="89" customFormat="1" ht="30.6">
      <c r="A2580" s="40" t="s">
        <v>1177</v>
      </c>
      <c r="B2580" s="40" t="s">
        <v>2717</v>
      </c>
      <c r="C2580" s="50" t="s">
        <v>3064</v>
      </c>
      <c r="D2580" s="40" t="s">
        <v>8786</v>
      </c>
      <c r="E2580" s="41" t="s">
        <v>9833</v>
      </c>
      <c r="F2580" s="31" t="str" cm="1">
        <f t="array" ref="F2580">NumLetras(H2580,2)</f>
        <v>Ciento veinte mil novecientos veinticuatro euros con cincuenta y seis céntimos</v>
      </c>
      <c r="G2580" s="88">
        <v>120924.56</v>
      </c>
      <c r="H2580" s="88">
        <f t="shared" si="39"/>
        <v>120924.56</v>
      </c>
    </row>
    <row r="2581" spans="1:8" s="89" customFormat="1" ht="30.6">
      <c r="A2581" s="40" t="s">
        <v>1177</v>
      </c>
      <c r="B2581" s="40" t="s">
        <v>2717</v>
      </c>
      <c r="C2581" s="50" t="s">
        <v>3065</v>
      </c>
      <c r="D2581" s="40" t="s">
        <v>8786</v>
      </c>
      <c r="E2581" s="41" t="s">
        <v>9834</v>
      </c>
      <c r="F2581" s="31" t="str" cm="1">
        <f t="array" ref="F2581">NumLetras(H2581,2)</f>
        <v>Ciento treinta y tres mil trescientos cincuenta y tres euros con noventa y cuatro céntimos</v>
      </c>
      <c r="G2581" s="88">
        <v>133353.94</v>
      </c>
      <c r="H2581" s="88">
        <f t="shared" si="39"/>
        <v>133353.94</v>
      </c>
    </row>
    <row r="2582" spans="1:8" s="89" customFormat="1" ht="30.6">
      <c r="A2582" s="40" t="s">
        <v>1177</v>
      </c>
      <c r="B2582" s="40" t="s">
        <v>2717</v>
      </c>
      <c r="C2582" s="50" t="s">
        <v>3066</v>
      </c>
      <c r="D2582" s="40" t="s">
        <v>8786</v>
      </c>
      <c r="E2582" s="41" t="s">
        <v>9835</v>
      </c>
      <c r="F2582" s="31" t="str" cm="1">
        <f t="array" ref="F2582">NumLetras(H2582,2)</f>
        <v>Ciento veinticuatro mil quinientos sesenta y dos euros con ochenta y un céntimos</v>
      </c>
      <c r="G2582" s="88">
        <v>124562.81</v>
      </c>
      <c r="H2582" s="88">
        <f t="shared" si="39"/>
        <v>124562.81</v>
      </c>
    </row>
    <row r="2583" spans="1:8" s="89" customFormat="1" ht="20.399999999999999">
      <c r="A2583" s="40" t="s">
        <v>1177</v>
      </c>
      <c r="B2583" s="40" t="s">
        <v>2717</v>
      </c>
      <c r="C2583" s="50" t="s">
        <v>3067</v>
      </c>
      <c r="D2583" s="40" t="s">
        <v>8786</v>
      </c>
      <c r="E2583" s="41" t="s">
        <v>8797</v>
      </c>
      <c r="F2583" s="31" t="str" cm="1">
        <f t="array" ref="F2583">NumLetras(H2583,2)</f>
        <v>Veinticuatro mil ciento diez euros con sesenta y un céntimos</v>
      </c>
      <c r="G2583" s="88">
        <v>24110.61</v>
      </c>
      <c r="H2583" s="88">
        <f t="shared" si="39"/>
        <v>24110.61</v>
      </c>
    </row>
    <row r="2584" spans="1:8" s="89" customFormat="1" ht="20.399999999999999">
      <c r="A2584" s="40" t="s">
        <v>1177</v>
      </c>
      <c r="B2584" s="40" t="s">
        <v>2717</v>
      </c>
      <c r="C2584" s="50" t="s">
        <v>3068</v>
      </c>
      <c r="D2584" s="40" t="s">
        <v>8786</v>
      </c>
      <c r="E2584" s="41" t="s">
        <v>8798</v>
      </c>
      <c r="F2584" s="31" t="str" cm="1">
        <f t="array" ref="F2584">NumLetras(H2584,2)</f>
        <v>Veintisiete mil novecientos ochenta y cuatro euros con once céntimos</v>
      </c>
      <c r="G2584" s="88">
        <v>27984.11</v>
      </c>
      <c r="H2584" s="88">
        <f t="shared" si="39"/>
        <v>27984.11</v>
      </c>
    </row>
    <row r="2585" spans="1:8" s="89" customFormat="1" ht="30.6">
      <c r="A2585" s="40" t="s">
        <v>1177</v>
      </c>
      <c r="B2585" s="40" t="s">
        <v>2717</v>
      </c>
      <c r="C2585" s="50" t="s">
        <v>3069</v>
      </c>
      <c r="D2585" s="40" t="s">
        <v>8786</v>
      </c>
      <c r="E2585" s="41" t="s">
        <v>8799</v>
      </c>
      <c r="F2585" s="31" t="str" cm="1">
        <f t="array" ref="F2585">NumLetras(H2585,2)</f>
        <v>Treinta y cinco mil cuatrocientos noventa y dos euros con ochenta y dos céntimos</v>
      </c>
      <c r="G2585" s="88">
        <v>35492.82</v>
      </c>
      <c r="H2585" s="88">
        <f t="shared" si="39"/>
        <v>35492.82</v>
      </c>
    </row>
    <row r="2586" spans="1:8" s="89" customFormat="1" ht="20.399999999999999">
      <c r="A2586" s="40" t="s">
        <v>1177</v>
      </c>
      <c r="B2586" s="40" t="s">
        <v>2717</v>
      </c>
      <c r="C2586" s="50" t="s">
        <v>3070</v>
      </c>
      <c r="D2586" s="40" t="s">
        <v>8786</v>
      </c>
      <c r="E2586" s="41" t="s">
        <v>8800</v>
      </c>
      <c r="F2586" s="31" t="str" cm="1">
        <f t="array" ref="F2586">NumLetras(H2586,2)</f>
        <v>Treinta y nueve mil trescientos cinco euros con cincuenta y ocho céntimos</v>
      </c>
      <c r="G2586" s="88">
        <v>39305.58</v>
      </c>
      <c r="H2586" s="88">
        <f t="shared" ref="H2586:H2649" si="40">G2586*(1-$H$2)</f>
        <v>39305.58</v>
      </c>
    </row>
    <row r="2587" spans="1:8" s="89" customFormat="1" ht="30.6">
      <c r="A2587" s="40" t="s">
        <v>1177</v>
      </c>
      <c r="B2587" s="40" t="s">
        <v>2717</v>
      </c>
      <c r="C2587" s="50" t="s">
        <v>3071</v>
      </c>
      <c r="D2587" s="40" t="s">
        <v>8786</v>
      </c>
      <c r="E2587" s="41" t="s">
        <v>8801</v>
      </c>
      <c r="F2587" s="31" t="str" cm="1">
        <f t="array" ref="F2587">NumLetras(H2587,2)</f>
        <v>Cuarenta y ocho mil seiscientos ochenta y nueve euros con trece céntimos</v>
      </c>
      <c r="G2587" s="88">
        <v>48689.13</v>
      </c>
      <c r="H2587" s="88">
        <f t="shared" si="40"/>
        <v>48689.13</v>
      </c>
    </row>
    <row r="2588" spans="1:8" s="89" customFormat="1" ht="30.6">
      <c r="A2588" s="40" t="s">
        <v>1177</v>
      </c>
      <c r="B2588" s="40" t="s">
        <v>2717</v>
      </c>
      <c r="C2588" s="50" t="s">
        <v>3072</v>
      </c>
      <c r="D2588" s="40" t="s">
        <v>8786</v>
      </c>
      <c r="E2588" s="41" t="s">
        <v>8802</v>
      </c>
      <c r="F2588" s="31" t="str" cm="1">
        <f t="array" ref="F2588">NumLetras(H2588,2)</f>
        <v>Cincuenta y dos mil ochocientos cincuenta y nueve euros con treinta y cuatro céntimos</v>
      </c>
      <c r="G2588" s="88">
        <v>52859.34</v>
      </c>
      <c r="H2588" s="88">
        <f t="shared" si="40"/>
        <v>52859.34</v>
      </c>
    </row>
    <row r="2589" spans="1:8" s="89" customFormat="1" ht="20.399999999999999">
      <c r="A2589" s="40" t="s">
        <v>1177</v>
      </c>
      <c r="B2589" s="40" t="s">
        <v>2717</v>
      </c>
      <c r="C2589" s="50" t="s">
        <v>3073</v>
      </c>
      <c r="D2589" s="40" t="s">
        <v>8786</v>
      </c>
      <c r="E2589" s="41" t="s">
        <v>8803</v>
      </c>
      <c r="F2589" s="31" t="str" cm="1">
        <f t="array" ref="F2589">NumLetras(H2589,2)</f>
        <v>Veintiocho mil setenta y ocho euros con setenta y tres céntimos</v>
      </c>
      <c r="G2589" s="88">
        <v>28078.73</v>
      </c>
      <c r="H2589" s="88">
        <f t="shared" si="40"/>
        <v>28078.73</v>
      </c>
    </row>
    <row r="2590" spans="1:8" s="89" customFormat="1" ht="20.399999999999999">
      <c r="A2590" s="40" t="s">
        <v>1177</v>
      </c>
      <c r="B2590" s="40" t="s">
        <v>2717</v>
      </c>
      <c r="C2590" s="50" t="s">
        <v>3074</v>
      </c>
      <c r="D2590" s="40" t="s">
        <v>8786</v>
      </c>
      <c r="E2590" s="41" t="s">
        <v>8804</v>
      </c>
      <c r="F2590" s="31" t="str" cm="1">
        <f t="array" ref="F2590">NumLetras(H2590,2)</f>
        <v>Treinta y cinco mil ciento cuarenta y siete euros con seis céntimos</v>
      </c>
      <c r="G2590" s="88">
        <v>35147.06</v>
      </c>
      <c r="H2590" s="88">
        <f t="shared" si="40"/>
        <v>35147.06</v>
      </c>
    </row>
    <row r="2591" spans="1:8" s="89" customFormat="1" ht="30.6">
      <c r="A2591" s="40" t="s">
        <v>1177</v>
      </c>
      <c r="B2591" s="40" t="s">
        <v>2717</v>
      </c>
      <c r="C2591" s="50" t="s">
        <v>3075</v>
      </c>
      <c r="D2591" s="40" t="s">
        <v>8786</v>
      </c>
      <c r="E2591" s="41" t="s">
        <v>8805</v>
      </c>
      <c r="F2591" s="31" t="str" cm="1">
        <f t="array" ref="F2591">NumLetras(H2591,2)</f>
        <v>Cuarenta y cuatro mil trescientos veintiún euros con cincuenta y un céntimos</v>
      </c>
      <c r="G2591" s="88">
        <v>44321.51</v>
      </c>
      <c r="H2591" s="88">
        <f t="shared" si="40"/>
        <v>44321.51</v>
      </c>
    </row>
    <row r="2592" spans="1:8" s="89" customFormat="1" ht="30.6">
      <c r="A2592" s="40" t="s">
        <v>1177</v>
      </c>
      <c r="B2592" s="40" t="s">
        <v>2717</v>
      </c>
      <c r="C2592" s="50" t="s">
        <v>3076</v>
      </c>
      <c r="D2592" s="40" t="s">
        <v>8786</v>
      </c>
      <c r="E2592" s="41" t="s">
        <v>8806</v>
      </c>
      <c r="F2592" s="31" t="str" cm="1">
        <f t="array" ref="F2592">NumLetras(H2592,2)</f>
        <v>Cuarenta y nueve mil setecientos veintiocho euros con setenta y seis céntimos</v>
      </c>
      <c r="G2592" s="88">
        <v>49728.76</v>
      </c>
      <c r="H2592" s="88">
        <f t="shared" si="40"/>
        <v>49728.76</v>
      </c>
    </row>
    <row r="2593" spans="1:8" s="89" customFormat="1" ht="30.6">
      <c r="A2593" s="40" t="s">
        <v>1177</v>
      </c>
      <c r="B2593" s="40" t="s">
        <v>2717</v>
      </c>
      <c r="C2593" s="50" t="s">
        <v>3077</v>
      </c>
      <c r="D2593" s="40" t="s">
        <v>8786</v>
      </c>
      <c r="E2593" s="41" t="s">
        <v>8807</v>
      </c>
      <c r="F2593" s="31" t="str" cm="1">
        <f t="array" ref="F2593">NumLetras(H2593,2)</f>
        <v>Cincuenta y ocho mil cuatrocientos setenta y seis euros con ochenta y cinco céntimos</v>
      </c>
      <c r="G2593" s="88">
        <v>58476.85</v>
      </c>
      <c r="H2593" s="88">
        <f t="shared" si="40"/>
        <v>58476.85</v>
      </c>
    </row>
    <row r="2594" spans="1:8" s="89" customFormat="1" ht="20.399999999999999">
      <c r="A2594" s="40" t="s">
        <v>1177</v>
      </c>
      <c r="B2594" s="40" t="s">
        <v>2717</v>
      </c>
      <c r="C2594" s="50" t="s">
        <v>3078</v>
      </c>
      <c r="D2594" s="40" t="s">
        <v>8786</v>
      </c>
      <c r="E2594" s="41" t="s">
        <v>8808</v>
      </c>
      <c r="F2594" s="31" t="str" cm="1">
        <f t="array" ref="F2594">NumLetras(H2594,2)</f>
        <v>Sesenta y cuatro mil novecientos tres euros con ochenta y siete céntimos</v>
      </c>
      <c r="G2594" s="88">
        <v>64903.87</v>
      </c>
      <c r="H2594" s="88">
        <f t="shared" si="40"/>
        <v>64903.87</v>
      </c>
    </row>
    <row r="2595" spans="1:8" s="89" customFormat="1" ht="30.6">
      <c r="A2595" s="40" t="s">
        <v>1177</v>
      </c>
      <c r="B2595" s="40" t="s">
        <v>2717</v>
      </c>
      <c r="C2595" s="50" t="s">
        <v>3079</v>
      </c>
      <c r="D2595" s="40" t="s">
        <v>8786</v>
      </c>
      <c r="E2595" s="41" t="s">
        <v>8809</v>
      </c>
      <c r="F2595" s="31" t="str" cm="1">
        <f t="array" ref="F2595">NumLetras(H2595,2)</f>
        <v>Treinta y cinco mil doscientos sesenta y un euros con cincuenta y tres céntimos</v>
      </c>
      <c r="G2595" s="88">
        <v>35261.53</v>
      </c>
      <c r="H2595" s="88">
        <f t="shared" si="40"/>
        <v>35261.53</v>
      </c>
    </row>
    <row r="2596" spans="1:8" s="89" customFormat="1" ht="20.399999999999999">
      <c r="A2596" s="40" t="s">
        <v>1177</v>
      </c>
      <c r="B2596" s="40" t="s">
        <v>2717</v>
      </c>
      <c r="C2596" s="50" t="s">
        <v>3080</v>
      </c>
      <c r="D2596" s="40" t="s">
        <v>8786</v>
      </c>
      <c r="E2596" s="41" t="s">
        <v>8810</v>
      </c>
      <c r="F2596" s="31" t="str" cm="1">
        <f t="array" ref="F2596">NumLetras(H2596,2)</f>
        <v>Cuarenta y tres mil doscientos veintiún euros con catorce céntimos</v>
      </c>
      <c r="G2596" s="88">
        <v>43221.14</v>
      </c>
      <c r="H2596" s="88">
        <f t="shared" si="40"/>
        <v>43221.14</v>
      </c>
    </row>
    <row r="2597" spans="1:8" s="89" customFormat="1" ht="30.6">
      <c r="A2597" s="40" t="s">
        <v>1177</v>
      </c>
      <c r="B2597" s="40" t="s">
        <v>2717</v>
      </c>
      <c r="C2597" s="50" t="s">
        <v>3081</v>
      </c>
      <c r="D2597" s="40" t="s">
        <v>8786</v>
      </c>
      <c r="E2597" s="41" t="s">
        <v>8811</v>
      </c>
      <c r="F2597" s="31" t="str" cm="1">
        <f t="array" ref="F2597">NumLetras(H2597,2)</f>
        <v>Cuarenta y nueve mil trescientos noventa y un euros con diecisiete céntimos</v>
      </c>
      <c r="G2597" s="88">
        <v>49391.17</v>
      </c>
      <c r="H2597" s="88">
        <f t="shared" si="40"/>
        <v>49391.17</v>
      </c>
    </row>
    <row r="2598" spans="1:8" s="89" customFormat="1" ht="20.399999999999999">
      <c r="A2598" s="40" t="s">
        <v>1177</v>
      </c>
      <c r="B2598" s="40" t="s">
        <v>2717</v>
      </c>
      <c r="C2598" s="50" t="s">
        <v>3082</v>
      </c>
      <c r="D2598" s="40" t="s">
        <v>8786</v>
      </c>
      <c r="E2598" s="41" t="s">
        <v>8812</v>
      </c>
      <c r="F2598" s="31" t="str" cm="1">
        <f t="array" ref="F2598">NumLetras(H2598,2)</f>
        <v>Cincuenta y seis mil trescientos cinco euros con treinta y un céntimos</v>
      </c>
      <c r="G2598" s="88">
        <v>56305.31</v>
      </c>
      <c r="H2598" s="88">
        <f t="shared" si="40"/>
        <v>56305.31</v>
      </c>
    </row>
    <row r="2599" spans="1:8" s="89" customFormat="1" ht="20.399999999999999">
      <c r="A2599" s="40" t="s">
        <v>1177</v>
      </c>
      <c r="B2599" s="40" t="s">
        <v>2717</v>
      </c>
      <c r="C2599" s="50" t="s">
        <v>3083</v>
      </c>
      <c r="D2599" s="40" t="s">
        <v>8786</v>
      </c>
      <c r="E2599" s="41" t="s">
        <v>8813</v>
      </c>
      <c r="F2599" s="31" t="str" cm="1">
        <f t="array" ref="F2599">NumLetras(H2599,2)</f>
        <v>Setenta y tres mil un euros con treinta y dos céntimos</v>
      </c>
      <c r="G2599" s="88">
        <v>73001.320000000007</v>
      </c>
      <c r="H2599" s="88">
        <f t="shared" si="40"/>
        <v>73001.320000000007</v>
      </c>
    </row>
    <row r="2600" spans="1:8" s="89" customFormat="1" ht="20.399999999999999">
      <c r="A2600" s="40" t="s">
        <v>1177</v>
      </c>
      <c r="B2600" s="40" t="s">
        <v>2717</v>
      </c>
      <c r="C2600" s="50" t="s">
        <v>3084</v>
      </c>
      <c r="D2600" s="40" t="s">
        <v>8786</v>
      </c>
      <c r="E2600" s="41" t="s">
        <v>8814</v>
      </c>
      <c r="F2600" s="31" t="str" cm="1">
        <f t="array" ref="F2600">NumLetras(H2600,2)</f>
        <v>Ochenta y ocho mil noventa y cinco euros con ochenta y tres céntimos</v>
      </c>
      <c r="G2600" s="88">
        <v>88095.83</v>
      </c>
      <c r="H2600" s="88">
        <f t="shared" si="40"/>
        <v>88095.83</v>
      </c>
    </row>
    <row r="2601" spans="1:8" s="89" customFormat="1" ht="20.399999999999999">
      <c r="A2601" s="40" t="s">
        <v>1177</v>
      </c>
      <c r="B2601" s="40" t="s">
        <v>2717</v>
      </c>
      <c r="C2601" s="50" t="s">
        <v>3085</v>
      </c>
      <c r="D2601" s="40" t="s">
        <v>8786</v>
      </c>
      <c r="E2601" s="41" t="s">
        <v>8815</v>
      </c>
      <c r="F2601" s="31" t="str" cm="1">
        <f t="array" ref="F2601">NumLetras(H2601,2)</f>
        <v>Veinticinco mil cuatrocientos noventa y cinco euros con treinta y un céntimos</v>
      </c>
      <c r="G2601" s="88">
        <v>25495.31</v>
      </c>
      <c r="H2601" s="88">
        <f t="shared" si="40"/>
        <v>25495.31</v>
      </c>
    </row>
    <row r="2602" spans="1:8" s="89" customFormat="1" ht="20.399999999999999">
      <c r="A2602" s="40" t="s">
        <v>1177</v>
      </c>
      <c r="B2602" s="40" t="s">
        <v>2717</v>
      </c>
      <c r="C2602" s="50" t="s">
        <v>3086</v>
      </c>
      <c r="D2602" s="40" t="s">
        <v>8786</v>
      </c>
      <c r="E2602" s="41" t="s">
        <v>8816</v>
      </c>
      <c r="F2602" s="31" t="str" cm="1">
        <f t="array" ref="F2602">NumLetras(H2602,2)</f>
        <v>Veintinueve mil trescientos cuarenta y seis euros con diecinueve céntimos</v>
      </c>
      <c r="G2602" s="88">
        <v>29346.19</v>
      </c>
      <c r="H2602" s="88">
        <f t="shared" si="40"/>
        <v>29346.19</v>
      </c>
    </row>
    <row r="2603" spans="1:8" s="89" customFormat="1" ht="20.399999999999999">
      <c r="A2603" s="40" t="s">
        <v>1177</v>
      </c>
      <c r="B2603" s="40" t="s">
        <v>2717</v>
      </c>
      <c r="C2603" s="50" t="s">
        <v>3087</v>
      </c>
      <c r="D2603" s="40" t="s">
        <v>8786</v>
      </c>
      <c r="E2603" s="41" t="s">
        <v>8817</v>
      </c>
      <c r="F2603" s="31" t="str" cm="1">
        <f t="array" ref="F2603">NumLetras(H2603,2)</f>
        <v>Treinta y siete mil seiscientos noventa y seis euros con treinta y un céntimos</v>
      </c>
      <c r="G2603" s="88">
        <v>37696.31</v>
      </c>
      <c r="H2603" s="88">
        <f t="shared" si="40"/>
        <v>37696.31</v>
      </c>
    </row>
    <row r="2604" spans="1:8" s="89" customFormat="1" ht="30.6">
      <c r="A2604" s="40" t="s">
        <v>1177</v>
      </c>
      <c r="B2604" s="40" t="s">
        <v>2717</v>
      </c>
      <c r="C2604" s="50" t="s">
        <v>3088</v>
      </c>
      <c r="D2604" s="40" t="s">
        <v>8786</v>
      </c>
      <c r="E2604" s="41" t="s">
        <v>8818</v>
      </c>
      <c r="F2604" s="31" t="str" cm="1">
        <f t="array" ref="F2604">NumLetras(H2604,2)</f>
        <v>Cuarenta y un mil ochocientos cuarenta y un euros con diecinueve céntimos</v>
      </c>
      <c r="G2604" s="88">
        <v>41841.19</v>
      </c>
      <c r="H2604" s="88">
        <f t="shared" si="40"/>
        <v>41841.19</v>
      </c>
    </row>
    <row r="2605" spans="1:8" s="89" customFormat="1" ht="20.399999999999999">
      <c r="A2605" s="40" t="s">
        <v>1177</v>
      </c>
      <c r="B2605" s="40" t="s">
        <v>2717</v>
      </c>
      <c r="C2605" s="50" t="s">
        <v>3089</v>
      </c>
      <c r="D2605" s="40" t="s">
        <v>8786</v>
      </c>
      <c r="E2605" s="41" t="s">
        <v>8819</v>
      </c>
      <c r="F2605" s="31" t="str" cm="1">
        <f t="array" ref="F2605">NumLetras(H2605,2)</f>
        <v>Cincuenta mil ciento setenta y cinco euros con cincuenta y seis céntimos</v>
      </c>
      <c r="G2605" s="88">
        <v>50175.56</v>
      </c>
      <c r="H2605" s="88">
        <f t="shared" si="40"/>
        <v>50175.56</v>
      </c>
    </row>
    <row r="2606" spans="1:8" s="89" customFormat="1" ht="30.6">
      <c r="A2606" s="40" t="s">
        <v>1177</v>
      </c>
      <c r="B2606" s="40" t="s">
        <v>2717</v>
      </c>
      <c r="C2606" s="50" t="s">
        <v>3090</v>
      </c>
      <c r="D2606" s="40" t="s">
        <v>8786</v>
      </c>
      <c r="E2606" s="41" t="s">
        <v>8820</v>
      </c>
      <c r="F2606" s="31" t="str" cm="1">
        <f t="array" ref="F2606">NumLetras(H2606,2)</f>
        <v>Cincuenta y cinco mil setecientos setenta y cuatro euros con sesenta y nueve céntimos</v>
      </c>
      <c r="G2606" s="88">
        <v>55774.69</v>
      </c>
      <c r="H2606" s="88">
        <f t="shared" si="40"/>
        <v>55774.69</v>
      </c>
    </row>
    <row r="2607" spans="1:8" s="89" customFormat="1" ht="20.399999999999999">
      <c r="A2607" s="40" t="s">
        <v>1177</v>
      </c>
      <c r="B2607" s="40" t="s">
        <v>2717</v>
      </c>
      <c r="C2607" s="50" t="s">
        <v>3091</v>
      </c>
      <c r="D2607" s="40" t="s">
        <v>8786</v>
      </c>
      <c r="E2607" s="41" t="s">
        <v>8821</v>
      </c>
      <c r="F2607" s="31" t="str" cm="1">
        <f t="array" ref="F2607">NumLetras(H2607,2)</f>
        <v>Veintinueve mil novecientos dieciocho euros con cuarenta y cuatro céntimos</v>
      </c>
      <c r="G2607" s="88">
        <v>29918.44</v>
      </c>
      <c r="H2607" s="88">
        <f t="shared" si="40"/>
        <v>29918.44</v>
      </c>
    </row>
    <row r="2608" spans="1:8" s="89" customFormat="1" ht="30.6">
      <c r="A2608" s="40" t="s">
        <v>1177</v>
      </c>
      <c r="B2608" s="40" t="s">
        <v>2717</v>
      </c>
      <c r="C2608" s="50" t="s">
        <v>3092</v>
      </c>
      <c r="D2608" s="40" t="s">
        <v>8786</v>
      </c>
      <c r="E2608" s="41" t="s">
        <v>8822</v>
      </c>
      <c r="F2608" s="31" t="str" cm="1">
        <f t="array" ref="F2608">NumLetras(H2608,2)</f>
        <v>Treinta y ocho mil doscientos cincuenta y seis euros con setenta y cinco céntimos</v>
      </c>
      <c r="G2608" s="88">
        <v>38256.75</v>
      </c>
      <c r="H2608" s="88">
        <f t="shared" si="40"/>
        <v>38256.75</v>
      </c>
    </row>
    <row r="2609" spans="1:8" s="89" customFormat="1" ht="30.6">
      <c r="A2609" s="40" t="s">
        <v>1177</v>
      </c>
      <c r="B2609" s="40" t="s">
        <v>2717</v>
      </c>
      <c r="C2609" s="50" t="s">
        <v>3093</v>
      </c>
      <c r="D2609" s="40" t="s">
        <v>8786</v>
      </c>
      <c r="E2609" s="41" t="s">
        <v>8823</v>
      </c>
      <c r="F2609" s="31" t="str" cm="1">
        <f t="array" ref="F2609">NumLetras(H2609,2)</f>
        <v>Cuarenta y seis mil setecientos ochenta y un euros con cuarenta y cuatro céntimos</v>
      </c>
      <c r="G2609" s="88">
        <v>46781.440000000002</v>
      </c>
      <c r="H2609" s="88">
        <f t="shared" si="40"/>
        <v>46781.440000000002</v>
      </c>
    </row>
    <row r="2610" spans="1:8" s="89" customFormat="1" ht="30.6">
      <c r="A2610" s="40" t="s">
        <v>1177</v>
      </c>
      <c r="B2610" s="40" t="s">
        <v>2717</v>
      </c>
      <c r="C2610" s="50" t="s">
        <v>3094</v>
      </c>
      <c r="D2610" s="40" t="s">
        <v>8786</v>
      </c>
      <c r="E2610" s="41" t="s">
        <v>8824</v>
      </c>
      <c r="F2610" s="31" t="str" cm="1">
        <f t="array" ref="F2610">NumLetras(H2610,2)</f>
        <v>Cincuenta y cuatro mil seiscientos siete euros con ochenta y ocho céntimos</v>
      </c>
      <c r="G2610" s="88">
        <v>54607.88</v>
      </c>
      <c r="H2610" s="88">
        <f t="shared" si="40"/>
        <v>54607.88</v>
      </c>
    </row>
    <row r="2611" spans="1:8" s="89" customFormat="1" ht="20.399999999999999">
      <c r="A2611" s="40" t="s">
        <v>1177</v>
      </c>
      <c r="B2611" s="40" t="s">
        <v>2717</v>
      </c>
      <c r="C2611" s="50" t="s">
        <v>3095</v>
      </c>
      <c r="D2611" s="40" t="s">
        <v>8786</v>
      </c>
      <c r="E2611" s="41" t="s">
        <v>8825</v>
      </c>
      <c r="F2611" s="31" t="str" cm="1">
        <f t="array" ref="F2611">NumLetras(H2611,2)</f>
        <v>Sesenta y tres mil trescientos cincuenta y siete euros</v>
      </c>
      <c r="G2611" s="88">
        <v>63357</v>
      </c>
      <c r="H2611" s="88">
        <f t="shared" si="40"/>
        <v>63357</v>
      </c>
    </row>
    <row r="2612" spans="1:8" s="89" customFormat="1" ht="20.399999999999999">
      <c r="A2612" s="40" t="s">
        <v>1177</v>
      </c>
      <c r="B2612" s="40" t="s">
        <v>2717</v>
      </c>
      <c r="C2612" s="50" t="s">
        <v>3096</v>
      </c>
      <c r="D2612" s="40" t="s">
        <v>8786</v>
      </c>
      <c r="E2612" s="41" t="s">
        <v>8826</v>
      </c>
      <c r="F2612" s="31" t="str" cm="1">
        <f t="array" ref="F2612">NumLetras(H2612,2)</f>
        <v>Sesenta y nueve mil cuatrocientos sesenta y ocho euros</v>
      </c>
      <c r="G2612" s="88">
        <v>69468</v>
      </c>
      <c r="H2612" s="88">
        <f t="shared" si="40"/>
        <v>69468</v>
      </c>
    </row>
    <row r="2613" spans="1:8" s="89" customFormat="1" ht="20.399999999999999">
      <c r="A2613" s="40" t="s">
        <v>1177</v>
      </c>
      <c r="B2613" s="40" t="s">
        <v>2717</v>
      </c>
      <c r="C2613" s="50" t="s">
        <v>3097</v>
      </c>
      <c r="D2613" s="40" t="s">
        <v>8786</v>
      </c>
      <c r="E2613" s="41" t="s">
        <v>8827</v>
      </c>
      <c r="F2613" s="31" t="str" cm="1">
        <f t="array" ref="F2613">NumLetras(H2613,2)</f>
        <v>Treinta y cinco mil ciento noventa y ocho euros con sesenta y tres céntimos</v>
      </c>
      <c r="G2613" s="88">
        <v>35198.629999999997</v>
      </c>
      <c r="H2613" s="88">
        <f t="shared" si="40"/>
        <v>35198.629999999997</v>
      </c>
    </row>
    <row r="2614" spans="1:8" s="89" customFormat="1" ht="20.399999999999999">
      <c r="A2614" s="40" t="s">
        <v>1177</v>
      </c>
      <c r="B2614" s="40" t="s">
        <v>2717</v>
      </c>
      <c r="C2614" s="50" t="s">
        <v>3098</v>
      </c>
      <c r="D2614" s="40" t="s">
        <v>8786</v>
      </c>
      <c r="E2614" s="41" t="s">
        <v>8828</v>
      </c>
      <c r="F2614" s="31" t="str" cm="1">
        <f t="array" ref="F2614">NumLetras(H2614,2)</f>
        <v>Cuarenta y cinco mil ochocientos dieciocho euros con seis céntimos</v>
      </c>
      <c r="G2614" s="88">
        <v>45818.06</v>
      </c>
      <c r="H2614" s="88">
        <f t="shared" si="40"/>
        <v>45818.06</v>
      </c>
    </row>
    <row r="2615" spans="1:8" s="89" customFormat="1" ht="30.6">
      <c r="A2615" s="40" t="s">
        <v>1177</v>
      </c>
      <c r="B2615" s="40" t="s">
        <v>2717</v>
      </c>
      <c r="C2615" s="50" t="s">
        <v>3099</v>
      </c>
      <c r="D2615" s="40" t="s">
        <v>8786</v>
      </c>
      <c r="E2615" s="41" t="s">
        <v>8829</v>
      </c>
      <c r="F2615" s="31" t="str" cm="1">
        <f t="array" ref="F2615">NumLetras(H2615,2)</f>
        <v>Cincuenta y tres mil novecientos setenta y tres euros con noventa y cuatro céntimos</v>
      </c>
      <c r="G2615" s="88">
        <v>53973.94</v>
      </c>
      <c r="H2615" s="88">
        <f t="shared" si="40"/>
        <v>53973.94</v>
      </c>
    </row>
    <row r="2616" spans="1:8" s="89" customFormat="1" ht="30.6">
      <c r="A2616" s="40" t="s">
        <v>1177</v>
      </c>
      <c r="B2616" s="40" t="s">
        <v>2717</v>
      </c>
      <c r="C2616" s="50" t="s">
        <v>3100</v>
      </c>
      <c r="D2616" s="40" t="s">
        <v>8786</v>
      </c>
      <c r="E2616" s="41" t="s">
        <v>8830</v>
      </c>
      <c r="F2616" s="31" t="str" cm="1">
        <f t="array" ref="F2616">NumLetras(H2616,2)</f>
        <v>Sesenta y un mil doscientos cuarenta y tres euros con ochenta y ocho céntimos</v>
      </c>
      <c r="G2616" s="88">
        <v>61243.88</v>
      </c>
      <c r="H2616" s="88">
        <f t="shared" si="40"/>
        <v>61243.88</v>
      </c>
    </row>
    <row r="2617" spans="1:8" s="89" customFormat="1" ht="30.6">
      <c r="A2617" s="40" t="s">
        <v>1177</v>
      </c>
      <c r="B2617" s="40" t="s">
        <v>2717</v>
      </c>
      <c r="C2617" s="50" t="s">
        <v>3101</v>
      </c>
      <c r="D2617" s="40" t="s">
        <v>8786</v>
      </c>
      <c r="E2617" s="41" t="s">
        <v>8831</v>
      </c>
      <c r="F2617" s="31" t="str" cm="1">
        <f t="array" ref="F2617">NumLetras(H2617,2)</f>
        <v>Setenta y ocho mil doscientos cuarenta y ocho euros con sesenta y tres céntimos</v>
      </c>
      <c r="G2617" s="88">
        <v>78248.63</v>
      </c>
      <c r="H2617" s="88">
        <f t="shared" si="40"/>
        <v>78248.63</v>
      </c>
    </row>
    <row r="2618" spans="1:8" s="89" customFormat="1" ht="20.399999999999999">
      <c r="A2618" s="40" t="s">
        <v>1177</v>
      </c>
      <c r="B2618" s="40" t="s">
        <v>2717</v>
      </c>
      <c r="C2618" s="50" t="s">
        <v>3102</v>
      </c>
      <c r="D2618" s="40" t="s">
        <v>8786</v>
      </c>
      <c r="E2618" s="41" t="s">
        <v>8832</v>
      </c>
      <c r="F2618" s="31" t="str" cm="1">
        <f t="array" ref="F2618">NumLetras(H2618,2)</f>
        <v>Noventa y cuatro mil ciento cuarenta y ocho euros con veinticinco céntimos</v>
      </c>
      <c r="G2618" s="88">
        <v>94148.25</v>
      </c>
      <c r="H2618" s="88">
        <f t="shared" si="40"/>
        <v>94148.25</v>
      </c>
    </row>
    <row r="2619" spans="1:8" s="89" customFormat="1" ht="81.599999999999994">
      <c r="A2619" s="40" t="s">
        <v>1177</v>
      </c>
      <c r="B2619" s="40" t="s">
        <v>2717</v>
      </c>
      <c r="C2619" s="50" t="s">
        <v>3103</v>
      </c>
      <c r="D2619" s="40" t="s">
        <v>8786</v>
      </c>
      <c r="E2619" s="41" t="s">
        <v>10754</v>
      </c>
      <c r="F2619" s="31" t="str" cm="1">
        <f t="array" ref="F2619">NumLetras(H2619,2)</f>
        <v>Treinta y un mil quinientos euros</v>
      </c>
      <c r="G2619" s="88">
        <v>31500</v>
      </c>
      <c r="H2619" s="88">
        <f t="shared" si="40"/>
        <v>31500</v>
      </c>
    </row>
    <row r="2620" spans="1:8" s="89" customFormat="1" ht="81.599999999999994">
      <c r="A2620" s="40" t="s">
        <v>1177</v>
      </c>
      <c r="B2620" s="40" t="s">
        <v>2717</v>
      </c>
      <c r="C2620" s="50" t="s">
        <v>3104</v>
      </c>
      <c r="D2620" s="40" t="s">
        <v>8786</v>
      </c>
      <c r="E2620" s="41" t="s">
        <v>10755</v>
      </c>
      <c r="F2620" s="31" t="str" cm="1">
        <f t="array" ref="F2620">NumLetras(H2620,2)</f>
        <v>Treinta y cuatro mil seiscientos cincuenta euros</v>
      </c>
      <c r="G2620" s="88">
        <v>34650</v>
      </c>
      <c r="H2620" s="88">
        <f t="shared" si="40"/>
        <v>34650</v>
      </c>
    </row>
    <row r="2621" spans="1:8" s="89" customFormat="1" ht="81.599999999999994">
      <c r="A2621" s="40" t="s">
        <v>1177</v>
      </c>
      <c r="B2621" s="40" t="s">
        <v>2717</v>
      </c>
      <c r="C2621" s="50" t="s">
        <v>3105</v>
      </c>
      <c r="D2621" s="40" t="s">
        <v>8786</v>
      </c>
      <c r="E2621" s="41" t="s">
        <v>10756</v>
      </c>
      <c r="F2621" s="31" t="str" cm="1">
        <f t="array" ref="F2621">NumLetras(H2621,2)</f>
        <v>Treinta y ocho mil doscientos veinte euros</v>
      </c>
      <c r="G2621" s="88">
        <v>38220</v>
      </c>
      <c r="H2621" s="88">
        <f t="shared" si="40"/>
        <v>38220</v>
      </c>
    </row>
    <row r="2622" spans="1:8" s="89" customFormat="1" ht="81.599999999999994">
      <c r="A2622" s="40" t="s">
        <v>1177</v>
      </c>
      <c r="B2622" s="40" t="s">
        <v>2717</v>
      </c>
      <c r="C2622" s="50" t="s">
        <v>3106</v>
      </c>
      <c r="D2622" s="40" t="s">
        <v>8786</v>
      </c>
      <c r="E2622" s="41" t="s">
        <v>10757</v>
      </c>
      <c r="F2622" s="31" t="str" cm="1">
        <f t="array" ref="F2622">NumLetras(H2622,2)</f>
        <v>Cuarenta y un mil ciento sesenta euros</v>
      </c>
      <c r="G2622" s="88">
        <v>41160</v>
      </c>
      <c r="H2622" s="88">
        <f t="shared" si="40"/>
        <v>41160</v>
      </c>
    </row>
    <row r="2623" spans="1:8" s="89" customFormat="1" ht="81.599999999999994">
      <c r="A2623" s="40" t="s">
        <v>1177</v>
      </c>
      <c r="B2623" s="40" t="s">
        <v>2717</v>
      </c>
      <c r="C2623" s="50" t="s">
        <v>3107</v>
      </c>
      <c r="D2623" s="40" t="s">
        <v>8786</v>
      </c>
      <c r="E2623" s="41" t="s">
        <v>10758</v>
      </c>
      <c r="F2623" s="31" t="str" cm="1">
        <f t="array" ref="F2623">NumLetras(H2623,2)</f>
        <v>Cuarenta y cinco mil ciento cincuenta euros</v>
      </c>
      <c r="G2623" s="88">
        <v>45150</v>
      </c>
      <c r="H2623" s="88">
        <f t="shared" si="40"/>
        <v>45150</v>
      </c>
    </row>
    <row r="2624" spans="1:8" s="89" customFormat="1" ht="81.599999999999994">
      <c r="A2624" s="40" t="s">
        <v>1177</v>
      </c>
      <c r="B2624" s="40" t="s">
        <v>2717</v>
      </c>
      <c r="C2624" s="50" t="s">
        <v>3108</v>
      </c>
      <c r="D2624" s="40" t="s">
        <v>8786</v>
      </c>
      <c r="E2624" s="41" t="s">
        <v>10759</v>
      </c>
      <c r="F2624" s="31" t="str" cm="1">
        <f t="array" ref="F2624">NumLetras(H2624,2)</f>
        <v>Treinta y cuatro mil seiscientos cincuenta euros</v>
      </c>
      <c r="G2624" s="88">
        <v>34650</v>
      </c>
      <c r="H2624" s="88">
        <f t="shared" si="40"/>
        <v>34650</v>
      </c>
    </row>
    <row r="2625" spans="1:8" s="89" customFormat="1" ht="81.599999999999994">
      <c r="A2625" s="40" t="s">
        <v>1177</v>
      </c>
      <c r="B2625" s="40" t="s">
        <v>2717</v>
      </c>
      <c r="C2625" s="50" t="s">
        <v>3109</v>
      </c>
      <c r="D2625" s="40" t="s">
        <v>8786</v>
      </c>
      <c r="E2625" s="41" t="s">
        <v>10760</v>
      </c>
      <c r="F2625" s="31" t="str" cm="1">
        <f t="array" ref="F2625">NumLetras(H2625,2)</f>
        <v>Treinta y siete mil ochocientos euros</v>
      </c>
      <c r="G2625" s="88">
        <v>37800</v>
      </c>
      <c r="H2625" s="88">
        <f t="shared" si="40"/>
        <v>37800</v>
      </c>
    </row>
    <row r="2626" spans="1:8" s="89" customFormat="1" ht="81.599999999999994">
      <c r="A2626" s="40" t="s">
        <v>1177</v>
      </c>
      <c r="B2626" s="40" t="s">
        <v>2717</v>
      </c>
      <c r="C2626" s="50" t="s">
        <v>3110</v>
      </c>
      <c r="D2626" s="40" t="s">
        <v>8786</v>
      </c>
      <c r="E2626" s="41" t="s">
        <v>10761</v>
      </c>
      <c r="F2626" s="31" t="str" cm="1">
        <f t="array" ref="F2626">NumLetras(H2626,2)</f>
        <v>Cuarenta y un mil trescientos setenta euros</v>
      </c>
      <c r="G2626" s="88">
        <v>41370</v>
      </c>
      <c r="H2626" s="88">
        <f t="shared" si="40"/>
        <v>41370</v>
      </c>
    </row>
    <row r="2627" spans="1:8" s="89" customFormat="1" ht="81.599999999999994">
      <c r="A2627" s="40" t="s">
        <v>1177</v>
      </c>
      <c r="B2627" s="40" t="s">
        <v>2717</v>
      </c>
      <c r="C2627" s="50" t="s">
        <v>3111</v>
      </c>
      <c r="D2627" s="40" t="s">
        <v>8786</v>
      </c>
      <c r="E2627" s="41" t="s">
        <v>10762</v>
      </c>
      <c r="F2627" s="31" t="str" cm="1">
        <f t="array" ref="F2627">NumLetras(H2627,2)</f>
        <v>Cuarenta y cinco mil ciento cincuenta euros</v>
      </c>
      <c r="G2627" s="88">
        <v>45150</v>
      </c>
      <c r="H2627" s="88">
        <f t="shared" si="40"/>
        <v>45150</v>
      </c>
    </row>
    <row r="2628" spans="1:8" s="89" customFormat="1" ht="81.599999999999994">
      <c r="A2628" s="40" t="s">
        <v>1177</v>
      </c>
      <c r="B2628" s="40" t="s">
        <v>2717</v>
      </c>
      <c r="C2628" s="50" t="s">
        <v>3112</v>
      </c>
      <c r="D2628" s="40" t="s">
        <v>8786</v>
      </c>
      <c r="E2628" s="41" t="s">
        <v>10763</v>
      </c>
      <c r="F2628" s="31" t="str" cm="1">
        <f t="array" ref="F2628">NumLetras(H2628,2)</f>
        <v>Cuarenta y nueve mil ciento cuarenta euros</v>
      </c>
      <c r="G2628" s="88">
        <v>49140</v>
      </c>
      <c r="H2628" s="88">
        <f t="shared" si="40"/>
        <v>49140</v>
      </c>
    </row>
    <row r="2629" spans="1:8" s="89" customFormat="1" ht="81.599999999999994">
      <c r="A2629" s="40" t="s">
        <v>1177</v>
      </c>
      <c r="B2629" s="40" t="s">
        <v>2717</v>
      </c>
      <c r="C2629" s="50" t="s">
        <v>3113</v>
      </c>
      <c r="D2629" s="40" t="s">
        <v>8786</v>
      </c>
      <c r="E2629" s="41" t="s">
        <v>10764</v>
      </c>
      <c r="F2629" s="31" t="str" cm="1">
        <f t="array" ref="F2629">NumLetras(H2629,2)</f>
        <v>Treinta y nueve mil novecientos euros</v>
      </c>
      <c r="G2629" s="88">
        <v>39900</v>
      </c>
      <c r="H2629" s="88">
        <f t="shared" si="40"/>
        <v>39900</v>
      </c>
    </row>
    <row r="2630" spans="1:8" s="89" customFormat="1" ht="81.599999999999994">
      <c r="A2630" s="40" t="s">
        <v>1177</v>
      </c>
      <c r="B2630" s="40" t="s">
        <v>2717</v>
      </c>
      <c r="C2630" s="50" t="s">
        <v>3114</v>
      </c>
      <c r="D2630" s="40" t="s">
        <v>8786</v>
      </c>
      <c r="E2630" s="41" t="s">
        <v>10765</v>
      </c>
      <c r="F2630" s="31" t="str" cm="1">
        <f t="array" ref="F2630">NumLetras(H2630,2)</f>
        <v>Cuarenta y cuatro mil cien euros</v>
      </c>
      <c r="G2630" s="88">
        <v>44100</v>
      </c>
      <c r="H2630" s="88">
        <f t="shared" si="40"/>
        <v>44100</v>
      </c>
    </row>
    <row r="2631" spans="1:8" s="89" customFormat="1" ht="81.599999999999994">
      <c r="A2631" s="40" t="s">
        <v>1177</v>
      </c>
      <c r="B2631" s="40" t="s">
        <v>2717</v>
      </c>
      <c r="C2631" s="50" t="s">
        <v>3115</v>
      </c>
      <c r="D2631" s="40" t="s">
        <v>8786</v>
      </c>
      <c r="E2631" s="41" t="s">
        <v>10766</v>
      </c>
      <c r="F2631" s="31" t="str" cm="1">
        <f t="array" ref="F2631">NumLetras(H2631,2)</f>
        <v>Cuarenta y ocho mil trescientos euros</v>
      </c>
      <c r="G2631" s="88">
        <v>48300</v>
      </c>
      <c r="H2631" s="88">
        <f t="shared" si="40"/>
        <v>48300</v>
      </c>
    </row>
    <row r="2632" spans="1:8" s="89" customFormat="1" ht="81.599999999999994">
      <c r="A2632" s="40" t="s">
        <v>1177</v>
      </c>
      <c r="B2632" s="40" t="s">
        <v>2717</v>
      </c>
      <c r="C2632" s="50" t="s">
        <v>3116</v>
      </c>
      <c r="D2632" s="40" t="s">
        <v>8786</v>
      </c>
      <c r="E2632" s="41" t="s">
        <v>10767</v>
      </c>
      <c r="F2632" s="31" t="str" cm="1">
        <f t="array" ref="F2632">NumLetras(H2632,2)</f>
        <v>Cincuenta y dos mil novecientos veinte euros</v>
      </c>
      <c r="G2632" s="88">
        <v>52920</v>
      </c>
      <c r="H2632" s="88">
        <f t="shared" si="40"/>
        <v>52920</v>
      </c>
    </row>
    <row r="2633" spans="1:8" s="89" customFormat="1" ht="81.599999999999994">
      <c r="A2633" s="40" t="s">
        <v>1177</v>
      </c>
      <c r="B2633" s="40" t="s">
        <v>2717</v>
      </c>
      <c r="C2633" s="50" t="s">
        <v>3117</v>
      </c>
      <c r="D2633" s="40" t="s">
        <v>8786</v>
      </c>
      <c r="E2633" s="41" t="s">
        <v>10768</v>
      </c>
      <c r="F2633" s="31" t="str" cm="1">
        <f t="array" ref="F2633">NumLetras(H2633,2)</f>
        <v>Cincuenta y siete mil quinientos cuarenta euros</v>
      </c>
      <c r="G2633" s="88">
        <v>57540</v>
      </c>
      <c r="H2633" s="88">
        <f t="shared" si="40"/>
        <v>57540</v>
      </c>
    </row>
    <row r="2634" spans="1:8" s="89" customFormat="1" ht="81.599999999999994">
      <c r="A2634" s="40" t="s">
        <v>1177</v>
      </c>
      <c r="B2634" s="40" t="s">
        <v>2717</v>
      </c>
      <c r="C2634" s="50" t="s">
        <v>3118</v>
      </c>
      <c r="D2634" s="40" t="s">
        <v>8786</v>
      </c>
      <c r="E2634" s="41" t="s">
        <v>10769</v>
      </c>
      <c r="F2634" s="31" t="str" cm="1">
        <f t="array" ref="F2634">NumLetras(H2634,2)</f>
        <v>Ciento once mil trescientos euros</v>
      </c>
      <c r="G2634" s="88">
        <v>111300</v>
      </c>
      <c r="H2634" s="88">
        <f t="shared" si="40"/>
        <v>111300</v>
      </c>
    </row>
    <row r="2635" spans="1:8" s="89" customFormat="1" ht="81.599999999999994">
      <c r="A2635" s="40" t="s">
        <v>1177</v>
      </c>
      <c r="B2635" s="40" t="s">
        <v>2717</v>
      </c>
      <c r="C2635" s="50" t="s">
        <v>3119</v>
      </c>
      <c r="D2635" s="40" t="s">
        <v>8786</v>
      </c>
      <c r="E2635" s="41" t="s">
        <v>10770</v>
      </c>
      <c r="F2635" s="31" t="str" cm="1">
        <f t="array" ref="F2635">NumLetras(H2635,2)</f>
        <v>Ciento diecisiete mil seiscientos euros</v>
      </c>
      <c r="G2635" s="88">
        <v>117600</v>
      </c>
      <c r="H2635" s="88">
        <f t="shared" si="40"/>
        <v>117600</v>
      </c>
    </row>
    <row r="2636" spans="1:8" s="89" customFormat="1" ht="81.599999999999994">
      <c r="A2636" s="40" t="s">
        <v>1177</v>
      </c>
      <c r="B2636" s="40" t="s">
        <v>2717</v>
      </c>
      <c r="C2636" s="50" t="s">
        <v>3120</v>
      </c>
      <c r="D2636" s="40" t="s">
        <v>8786</v>
      </c>
      <c r="E2636" s="41" t="s">
        <v>10771</v>
      </c>
      <c r="F2636" s="31" t="str" cm="1">
        <f t="array" ref="F2636">NumLetras(H2636,2)</f>
        <v>Ciento veintitrés mil novecientos euros</v>
      </c>
      <c r="G2636" s="88">
        <v>123900</v>
      </c>
      <c r="H2636" s="88">
        <f t="shared" si="40"/>
        <v>123900</v>
      </c>
    </row>
    <row r="2637" spans="1:8" s="89" customFormat="1" ht="81.599999999999994">
      <c r="A2637" s="40" t="s">
        <v>1177</v>
      </c>
      <c r="B2637" s="40" t="s">
        <v>2717</v>
      </c>
      <c r="C2637" s="50" t="s">
        <v>3121</v>
      </c>
      <c r="D2637" s="40" t="s">
        <v>8786</v>
      </c>
      <c r="E2637" s="41" t="s">
        <v>10772</v>
      </c>
      <c r="F2637" s="31" t="str" cm="1">
        <f t="array" ref="F2637">NumLetras(H2637,2)</f>
        <v>Ciento treinta mil doscientos euros</v>
      </c>
      <c r="G2637" s="88">
        <v>130200</v>
      </c>
      <c r="H2637" s="88">
        <f t="shared" si="40"/>
        <v>130200</v>
      </c>
    </row>
    <row r="2638" spans="1:8" s="89" customFormat="1" ht="81.599999999999994">
      <c r="A2638" s="40" t="s">
        <v>1177</v>
      </c>
      <c r="B2638" s="40" t="s">
        <v>2717</v>
      </c>
      <c r="C2638" s="50" t="s">
        <v>3122</v>
      </c>
      <c r="D2638" s="40" t="s">
        <v>8786</v>
      </c>
      <c r="E2638" s="41" t="s">
        <v>10773</v>
      </c>
      <c r="F2638" s="31" t="str" cm="1">
        <f t="array" ref="F2638">NumLetras(H2638,2)</f>
        <v>Ciento treinta y seis mil quinientos euros</v>
      </c>
      <c r="G2638" s="88">
        <v>136500</v>
      </c>
      <c r="H2638" s="88">
        <f t="shared" si="40"/>
        <v>136500</v>
      </c>
    </row>
    <row r="2639" spans="1:8" s="89" customFormat="1" ht="81.599999999999994">
      <c r="A2639" s="40" t="s">
        <v>1177</v>
      </c>
      <c r="B2639" s="40" t="s">
        <v>2717</v>
      </c>
      <c r="C2639" s="50" t="s">
        <v>3123</v>
      </c>
      <c r="D2639" s="40" t="s">
        <v>8786</v>
      </c>
      <c r="E2639" s="41" t="s">
        <v>10774</v>
      </c>
      <c r="F2639" s="31" t="str" cm="1">
        <f t="array" ref="F2639">NumLetras(H2639,2)</f>
        <v>Ciento cuarenta y dos mil ochocientos euros</v>
      </c>
      <c r="G2639" s="88">
        <v>142800</v>
      </c>
      <c r="H2639" s="88">
        <f t="shared" si="40"/>
        <v>142800</v>
      </c>
    </row>
    <row r="2640" spans="1:8" s="89" customFormat="1" ht="81.599999999999994">
      <c r="A2640" s="40" t="s">
        <v>1177</v>
      </c>
      <c r="B2640" s="40" t="s">
        <v>2717</v>
      </c>
      <c r="C2640" s="50" t="s">
        <v>3124</v>
      </c>
      <c r="D2640" s="40" t="s">
        <v>8786</v>
      </c>
      <c r="E2640" s="41" t="s">
        <v>10775</v>
      </c>
      <c r="F2640" s="31" t="str" cm="1">
        <f t="array" ref="F2640">NumLetras(H2640,2)</f>
        <v>Ciento cuarenta y nueve mil cien euros</v>
      </c>
      <c r="G2640" s="88">
        <v>149100</v>
      </c>
      <c r="H2640" s="88">
        <f t="shared" si="40"/>
        <v>149100</v>
      </c>
    </row>
    <row r="2641" spans="1:8" s="89" customFormat="1" ht="30.6">
      <c r="A2641" s="40" t="s">
        <v>1177</v>
      </c>
      <c r="B2641" s="40" t="s">
        <v>2717</v>
      </c>
      <c r="C2641" s="50" t="s">
        <v>3125</v>
      </c>
      <c r="D2641" s="40" t="s">
        <v>8786</v>
      </c>
      <c r="E2641" s="41" t="s">
        <v>8833</v>
      </c>
      <c r="F2641" s="31" t="str" cm="1">
        <f t="array" ref="F2641">NumLetras(H2641,2)</f>
        <v>Ocho mil ciento noventa y tres euros con veintiocho céntimos</v>
      </c>
      <c r="G2641" s="88">
        <v>8193.2800000000007</v>
      </c>
      <c r="H2641" s="88">
        <f t="shared" si="40"/>
        <v>8193.2800000000007</v>
      </c>
    </row>
    <row r="2642" spans="1:8" s="89" customFormat="1" ht="30.6">
      <c r="A2642" s="40" t="s">
        <v>1177</v>
      </c>
      <c r="B2642" s="40" t="s">
        <v>2717</v>
      </c>
      <c r="C2642" s="50" t="s">
        <v>3126</v>
      </c>
      <c r="D2642" s="40" t="s">
        <v>8786</v>
      </c>
      <c r="E2642" s="41" t="s">
        <v>8834</v>
      </c>
      <c r="F2642" s="31" t="str" cm="1">
        <f t="array" ref="F2642">NumLetras(H2642,2)</f>
        <v>Ocho mil ochocientos ochenta y seis euros con veintiocho céntimos</v>
      </c>
      <c r="G2642" s="88">
        <v>8886.2800000000007</v>
      </c>
      <c r="H2642" s="88">
        <f t="shared" si="40"/>
        <v>8886.2800000000007</v>
      </c>
    </row>
    <row r="2643" spans="1:8" s="89" customFormat="1" ht="30.6">
      <c r="A2643" s="40" t="s">
        <v>1177</v>
      </c>
      <c r="B2643" s="40" t="s">
        <v>2717</v>
      </c>
      <c r="C2643" s="50" t="s">
        <v>3127</v>
      </c>
      <c r="D2643" s="40" t="s">
        <v>8786</v>
      </c>
      <c r="E2643" s="41" t="s">
        <v>8835</v>
      </c>
      <c r="F2643" s="31" t="str" cm="1">
        <f t="array" ref="F2643">NumLetras(H2643,2)</f>
        <v>Siete mil ciento ochenta y nueve euros con ochenta y ocho céntimos</v>
      </c>
      <c r="G2643" s="88">
        <v>7189.88</v>
      </c>
      <c r="H2643" s="88">
        <f t="shared" si="40"/>
        <v>7189.88</v>
      </c>
    </row>
    <row r="2644" spans="1:8" s="89" customFormat="1" ht="30.6">
      <c r="A2644" s="40" t="s">
        <v>1177</v>
      </c>
      <c r="B2644" s="40" t="s">
        <v>2717</v>
      </c>
      <c r="C2644" s="50" t="s">
        <v>3128</v>
      </c>
      <c r="D2644" s="40" t="s">
        <v>8786</v>
      </c>
      <c r="E2644" s="41" t="s">
        <v>8836</v>
      </c>
      <c r="F2644" s="31" t="str" cm="1">
        <f t="array" ref="F2644">NumLetras(H2644,2)</f>
        <v>Seis mil seiscientos cuarenta y un euros con veinticinco céntimos</v>
      </c>
      <c r="G2644" s="88">
        <v>6641.25</v>
      </c>
      <c r="H2644" s="88">
        <f t="shared" si="40"/>
        <v>6641.25</v>
      </c>
    </row>
    <row r="2645" spans="1:8" s="89" customFormat="1" ht="30.6">
      <c r="A2645" s="40" t="s">
        <v>1177</v>
      </c>
      <c r="B2645" s="40" t="s">
        <v>2717</v>
      </c>
      <c r="C2645" s="50" t="s">
        <v>3129</v>
      </c>
      <c r="D2645" s="40" t="s">
        <v>8786</v>
      </c>
      <c r="E2645" s="41" t="s">
        <v>8837</v>
      </c>
      <c r="F2645" s="31" t="str" cm="1">
        <f t="array" ref="F2645">NumLetras(H2645,2)</f>
        <v>Seis mil trescientos nueve euros con diecinueve céntimos</v>
      </c>
      <c r="G2645" s="88">
        <v>6309.19</v>
      </c>
      <c r="H2645" s="88">
        <f t="shared" si="40"/>
        <v>6309.19</v>
      </c>
    </row>
    <row r="2646" spans="1:8" s="89" customFormat="1" ht="30.6">
      <c r="A2646" s="40" t="s">
        <v>1177</v>
      </c>
      <c r="B2646" s="40" t="s">
        <v>2717</v>
      </c>
      <c r="C2646" s="50" t="s">
        <v>3130</v>
      </c>
      <c r="D2646" s="40" t="s">
        <v>8786</v>
      </c>
      <c r="E2646" s="41" t="s">
        <v>8838</v>
      </c>
      <c r="F2646" s="31" t="str" cm="1">
        <f t="array" ref="F2646">NumLetras(H2646,2)</f>
        <v>Seis mil doscientos ocho euros con trece céntimos</v>
      </c>
      <c r="G2646" s="88">
        <v>6208.13</v>
      </c>
      <c r="H2646" s="88">
        <f t="shared" si="40"/>
        <v>6208.13</v>
      </c>
    </row>
    <row r="2647" spans="1:8" s="89" customFormat="1" ht="30.6">
      <c r="A2647" s="40" t="s">
        <v>1177</v>
      </c>
      <c r="B2647" s="40" t="s">
        <v>2717</v>
      </c>
      <c r="C2647" s="50" t="s">
        <v>3131</v>
      </c>
      <c r="D2647" s="40" t="s">
        <v>8786</v>
      </c>
      <c r="E2647" s="41" t="s">
        <v>8839</v>
      </c>
      <c r="F2647" s="31" t="str" cm="1">
        <f t="array" ref="F2647">NumLetras(H2647,2)</f>
        <v>Seis mil novecientos cincuenta y ocho euros con ochenta y ocho céntimos</v>
      </c>
      <c r="G2647" s="88">
        <v>6958.88</v>
      </c>
      <c r="H2647" s="88">
        <f t="shared" si="40"/>
        <v>6958.88</v>
      </c>
    </row>
    <row r="2648" spans="1:8" s="89" customFormat="1" ht="30.6">
      <c r="A2648" s="40" t="s">
        <v>1177</v>
      </c>
      <c r="B2648" s="40" t="s">
        <v>2717</v>
      </c>
      <c r="C2648" s="50" t="s">
        <v>3132</v>
      </c>
      <c r="D2648" s="40" t="s">
        <v>8786</v>
      </c>
      <c r="E2648" s="41" t="s">
        <v>8840</v>
      </c>
      <c r="F2648" s="31" t="str" cm="1">
        <f t="array" ref="F2648">NumLetras(H2648,2)</f>
        <v>Seis mil cuatrocientos veinticuatro euros con sesenta y nueve céntimos</v>
      </c>
      <c r="G2648" s="88">
        <v>6424.69</v>
      </c>
      <c r="H2648" s="88">
        <f t="shared" si="40"/>
        <v>6424.69</v>
      </c>
    </row>
    <row r="2649" spans="1:8" s="89" customFormat="1" ht="30.6">
      <c r="A2649" s="40" t="s">
        <v>1177</v>
      </c>
      <c r="B2649" s="40" t="s">
        <v>2717</v>
      </c>
      <c r="C2649" s="50" t="s">
        <v>3133</v>
      </c>
      <c r="D2649" s="40" t="s">
        <v>8786</v>
      </c>
      <c r="E2649" s="41" t="s">
        <v>8841</v>
      </c>
      <c r="F2649" s="31" t="str" cm="1">
        <f t="array" ref="F2649">NumLetras(H2649,2)</f>
        <v>Siete mil ochocientos treinta y nueve euros con cincuenta y seis céntimos</v>
      </c>
      <c r="G2649" s="88">
        <v>7839.56</v>
      </c>
      <c r="H2649" s="88">
        <f t="shared" si="40"/>
        <v>7839.56</v>
      </c>
    </row>
    <row r="2650" spans="1:8" s="89" customFormat="1" ht="30.6">
      <c r="A2650" s="40" t="s">
        <v>1177</v>
      </c>
      <c r="B2650" s="40" t="s">
        <v>2717</v>
      </c>
      <c r="C2650" s="50" t="s">
        <v>3134</v>
      </c>
      <c r="D2650" s="40" t="s">
        <v>8786</v>
      </c>
      <c r="E2650" s="41" t="s">
        <v>8842</v>
      </c>
      <c r="F2650" s="31" t="str" cm="1">
        <f t="array" ref="F2650">NumLetras(H2650,2)</f>
        <v>Siete mil setenta y cuatro euros con treinta y ocho céntimos</v>
      </c>
      <c r="G2650" s="88">
        <v>7074.38</v>
      </c>
      <c r="H2650" s="88">
        <f t="shared" ref="H2650:H2713" si="41">G2650*(1-$H$2)</f>
        <v>7074.38</v>
      </c>
    </row>
    <row r="2651" spans="1:8" s="89" customFormat="1" ht="30.6">
      <c r="A2651" s="40" t="s">
        <v>1177</v>
      </c>
      <c r="B2651" s="40" t="s">
        <v>2717</v>
      </c>
      <c r="C2651" s="50" t="s">
        <v>3135</v>
      </c>
      <c r="D2651" s="40" t="s">
        <v>8786</v>
      </c>
      <c r="E2651" s="41" t="s">
        <v>8843</v>
      </c>
      <c r="F2651" s="31" t="str" cm="1">
        <f t="array" ref="F2651">NumLetras(H2651,2)</f>
        <v>Ocho mil setecientos cinco euros con ochenta y un céntimos</v>
      </c>
      <c r="G2651" s="88">
        <v>8705.81</v>
      </c>
      <c r="H2651" s="88">
        <f t="shared" si="41"/>
        <v>8705.81</v>
      </c>
    </row>
    <row r="2652" spans="1:8" s="89" customFormat="1" ht="30.6">
      <c r="A2652" s="40" t="s">
        <v>1177</v>
      </c>
      <c r="B2652" s="40" t="s">
        <v>2717</v>
      </c>
      <c r="C2652" s="50" t="s">
        <v>3136</v>
      </c>
      <c r="D2652" s="40" t="s">
        <v>8786</v>
      </c>
      <c r="E2652" s="41" t="s">
        <v>8844</v>
      </c>
      <c r="F2652" s="31" t="str" cm="1">
        <f t="array" ref="F2652">NumLetras(H2652,2)</f>
        <v>Siete mil setecientos veinticuatro euros con seis céntimos</v>
      </c>
      <c r="G2652" s="88">
        <v>7724.06</v>
      </c>
      <c r="H2652" s="88">
        <f t="shared" si="41"/>
        <v>7724.06</v>
      </c>
    </row>
    <row r="2653" spans="1:8" s="89" customFormat="1" ht="30.6">
      <c r="A2653" s="40" t="s">
        <v>1177</v>
      </c>
      <c r="B2653" s="40" t="s">
        <v>2717</v>
      </c>
      <c r="C2653" s="50" t="s">
        <v>3137</v>
      </c>
      <c r="D2653" s="40" t="s">
        <v>8786</v>
      </c>
      <c r="E2653" s="41" t="s">
        <v>8845</v>
      </c>
      <c r="F2653" s="31" t="str" cm="1">
        <f t="array" ref="F2653">NumLetras(H2653,2)</f>
        <v>Siete mil quinientos siete euros con cincuenta céntimos</v>
      </c>
      <c r="G2653" s="88">
        <v>7507.5</v>
      </c>
      <c r="H2653" s="88">
        <f t="shared" si="41"/>
        <v>7507.5</v>
      </c>
    </row>
    <row r="2654" spans="1:8" s="89" customFormat="1" ht="30.6">
      <c r="A2654" s="40" t="s">
        <v>1177</v>
      </c>
      <c r="B2654" s="40" t="s">
        <v>2717</v>
      </c>
      <c r="C2654" s="50" t="s">
        <v>3138</v>
      </c>
      <c r="D2654" s="40" t="s">
        <v>8786</v>
      </c>
      <c r="E2654" s="41" t="s">
        <v>8846</v>
      </c>
      <c r="F2654" s="31" t="str" cm="1">
        <f t="array" ref="F2654">NumLetras(H2654,2)</f>
        <v>Seis mil seiscientos cuarenta y un euros con veinticinco céntimos</v>
      </c>
      <c r="G2654" s="88">
        <v>6641.25</v>
      </c>
      <c r="H2654" s="88">
        <f t="shared" si="41"/>
        <v>6641.25</v>
      </c>
    </row>
    <row r="2655" spans="1:8" s="89" customFormat="1" ht="30.6">
      <c r="A2655" s="40" t="s">
        <v>1177</v>
      </c>
      <c r="B2655" s="40" t="s">
        <v>2717</v>
      </c>
      <c r="C2655" s="50" t="s">
        <v>3139</v>
      </c>
      <c r="D2655" s="40" t="s">
        <v>8786</v>
      </c>
      <c r="E2655" s="41" t="s">
        <v>8847</v>
      </c>
      <c r="F2655" s="31" t="str" cm="1">
        <f t="array" ref="F2655">NumLetras(H2655,2)</f>
        <v>Catorce mil doscientos veinte euros con noventa y cuatro céntimos</v>
      </c>
      <c r="G2655" s="88">
        <v>14220.94</v>
      </c>
      <c r="H2655" s="88">
        <f t="shared" si="41"/>
        <v>14220.94</v>
      </c>
    </row>
    <row r="2656" spans="1:8" s="89" customFormat="1" ht="30.6">
      <c r="A2656" s="40" t="s">
        <v>1177</v>
      </c>
      <c r="B2656" s="40" t="s">
        <v>2717</v>
      </c>
      <c r="C2656" s="50" t="s">
        <v>3140</v>
      </c>
      <c r="D2656" s="40" t="s">
        <v>8786</v>
      </c>
      <c r="E2656" s="41" t="s">
        <v>8848</v>
      </c>
      <c r="F2656" s="31" t="str" cm="1">
        <f t="array" ref="F2656">NumLetras(H2656,2)</f>
        <v>Quince mil trescientos setenta y cinco euros con noventa y cuatro céntimos</v>
      </c>
      <c r="G2656" s="88">
        <v>15375.94</v>
      </c>
      <c r="H2656" s="88">
        <f t="shared" si="41"/>
        <v>15375.94</v>
      </c>
    </row>
    <row r="2657" spans="1:8" s="89" customFormat="1" ht="30.6">
      <c r="A2657" s="40" t="s">
        <v>1177</v>
      </c>
      <c r="B2657" s="40" t="s">
        <v>2717</v>
      </c>
      <c r="C2657" s="50" t="s">
        <v>3141</v>
      </c>
      <c r="D2657" s="40" t="s">
        <v>8786</v>
      </c>
      <c r="E2657" s="41" t="s">
        <v>8849</v>
      </c>
      <c r="F2657" s="31" t="str" cm="1">
        <f t="array" ref="F2657">NumLetras(H2657,2)</f>
        <v>Dieciséis mil quinientos cuarenta y cinco euros con treinta y ocho céntimos</v>
      </c>
      <c r="G2657" s="88">
        <v>16545.38</v>
      </c>
      <c r="H2657" s="88">
        <f t="shared" si="41"/>
        <v>16545.38</v>
      </c>
    </row>
    <row r="2658" spans="1:8" s="89" customFormat="1" ht="30.6">
      <c r="A2658" s="40" t="s">
        <v>1177</v>
      </c>
      <c r="B2658" s="40" t="s">
        <v>2717</v>
      </c>
      <c r="C2658" s="50" t="s">
        <v>3142</v>
      </c>
      <c r="D2658" s="40" t="s">
        <v>8786</v>
      </c>
      <c r="E2658" s="41" t="s">
        <v>8850</v>
      </c>
      <c r="F2658" s="31" t="str" cm="1">
        <f t="array" ref="F2658">NumLetras(H2658,2)</f>
        <v>Dieciocho mil doscientos setenta y siete euros con ochenta y ocho céntimos</v>
      </c>
      <c r="G2658" s="88">
        <v>18277.88</v>
      </c>
      <c r="H2658" s="88">
        <f t="shared" si="41"/>
        <v>18277.88</v>
      </c>
    </row>
    <row r="2659" spans="1:8" s="89" customFormat="1" ht="30.6">
      <c r="A2659" s="40" t="s">
        <v>1177</v>
      </c>
      <c r="B2659" s="40" t="s">
        <v>2717</v>
      </c>
      <c r="C2659" s="50" t="s">
        <v>3143</v>
      </c>
      <c r="D2659" s="40" t="s">
        <v>8786</v>
      </c>
      <c r="E2659" s="41" t="s">
        <v>8851</v>
      </c>
      <c r="F2659" s="31" t="str" cm="1">
        <f t="array" ref="F2659">NumLetras(H2659,2)</f>
        <v>Diecisiete mil setecientos euros con treinta y ocho céntimos</v>
      </c>
      <c r="G2659" s="88">
        <v>17700.38</v>
      </c>
      <c r="H2659" s="88">
        <f t="shared" si="41"/>
        <v>17700.38</v>
      </c>
    </row>
    <row r="2660" spans="1:8" s="89" customFormat="1" ht="30.6">
      <c r="A2660" s="40" t="s">
        <v>1177</v>
      </c>
      <c r="B2660" s="40" t="s">
        <v>2717</v>
      </c>
      <c r="C2660" s="50" t="s">
        <v>3144</v>
      </c>
      <c r="D2660" s="40" t="s">
        <v>8786</v>
      </c>
      <c r="E2660" s="41" t="s">
        <v>8852</v>
      </c>
      <c r="F2660" s="31" t="str" cm="1">
        <f t="array" ref="F2660">NumLetras(H2660,2)</f>
        <v>Dieciocho mil ochocientos sesenta y nueve euros con ochenta y un céntimos</v>
      </c>
      <c r="G2660" s="88">
        <v>18869.810000000001</v>
      </c>
      <c r="H2660" s="88">
        <f t="shared" si="41"/>
        <v>18869.810000000001</v>
      </c>
    </row>
    <row r="2661" spans="1:8" s="89" customFormat="1" ht="30.6">
      <c r="A2661" s="40" t="s">
        <v>1177</v>
      </c>
      <c r="B2661" s="40" t="s">
        <v>2717</v>
      </c>
      <c r="C2661" s="50" t="s">
        <v>3145</v>
      </c>
      <c r="D2661" s="40" t="s">
        <v>8786</v>
      </c>
      <c r="E2661" s="41" t="s">
        <v>8853</v>
      </c>
      <c r="F2661" s="31" t="str" cm="1">
        <f t="array" ref="F2661">NumLetras(H2661,2)</f>
        <v>Trece mil setecientos ochenta y siete euros con ochenta y un céntimos</v>
      </c>
      <c r="G2661" s="88">
        <v>13787.81</v>
      </c>
      <c r="H2661" s="88">
        <f t="shared" si="41"/>
        <v>13787.81</v>
      </c>
    </row>
    <row r="2662" spans="1:8" s="89" customFormat="1" ht="30.6">
      <c r="A2662" s="40" t="s">
        <v>1177</v>
      </c>
      <c r="B2662" s="40" t="s">
        <v>2717</v>
      </c>
      <c r="C2662" s="50" t="s">
        <v>3146</v>
      </c>
      <c r="D2662" s="40" t="s">
        <v>8786</v>
      </c>
      <c r="E2662" s="41" t="s">
        <v>8854</v>
      </c>
      <c r="F2662" s="31" t="str" cm="1">
        <f t="array" ref="F2662">NumLetras(H2662,2)</f>
        <v>Quince mil novecientos sesenta y siete euros con ochenta y ocho céntimos</v>
      </c>
      <c r="G2662" s="88">
        <v>15967.88</v>
      </c>
      <c r="H2662" s="88">
        <f t="shared" si="41"/>
        <v>15967.88</v>
      </c>
    </row>
    <row r="2663" spans="1:8" s="89" customFormat="1" ht="30.6">
      <c r="A2663" s="40" t="s">
        <v>1177</v>
      </c>
      <c r="B2663" s="40" t="s">
        <v>2717</v>
      </c>
      <c r="C2663" s="50" t="s">
        <v>3147</v>
      </c>
      <c r="D2663" s="40" t="s">
        <v>8786</v>
      </c>
      <c r="E2663" s="41" t="s">
        <v>8855</v>
      </c>
      <c r="F2663" s="31" t="str" cm="1">
        <f t="array" ref="F2663">NumLetras(H2663,2)</f>
        <v>Catorce mil seiscientos cincuenta y cuatro euros con seis céntimos</v>
      </c>
      <c r="G2663" s="88">
        <v>14654.06</v>
      </c>
      <c r="H2663" s="88">
        <f t="shared" si="41"/>
        <v>14654.06</v>
      </c>
    </row>
    <row r="2664" spans="1:8" s="89" customFormat="1" ht="30.6">
      <c r="A2664" s="40" t="s">
        <v>1177</v>
      </c>
      <c r="B2664" s="40" t="s">
        <v>2717</v>
      </c>
      <c r="C2664" s="50" t="s">
        <v>3148</v>
      </c>
      <c r="D2664" s="40" t="s">
        <v>8786</v>
      </c>
      <c r="E2664" s="41" t="s">
        <v>8856</v>
      </c>
      <c r="F2664" s="31" t="str" cm="1">
        <f t="array" ref="F2664">NumLetras(H2664,2)</f>
        <v>Quince mil trescientos setenta y cinco euros con noventa y cuatro céntimos</v>
      </c>
      <c r="G2664" s="88">
        <v>15375.94</v>
      </c>
      <c r="H2664" s="88">
        <f t="shared" si="41"/>
        <v>15375.94</v>
      </c>
    </row>
    <row r="2665" spans="1:8" s="89" customFormat="1" ht="30.6">
      <c r="A2665" s="40" t="s">
        <v>1177</v>
      </c>
      <c r="B2665" s="40" t="s">
        <v>2717</v>
      </c>
      <c r="C2665" s="50" t="s">
        <v>3149</v>
      </c>
      <c r="D2665" s="40" t="s">
        <v>8786</v>
      </c>
      <c r="E2665" s="41" t="s">
        <v>8857</v>
      </c>
      <c r="F2665" s="31" t="str" cm="1">
        <f t="array" ref="F2665">NumLetras(H2665,2)</f>
        <v>Dieciséis mil quinientos cuarenta y cinco euros con treinta y ocho céntimos</v>
      </c>
      <c r="G2665" s="88">
        <v>16545.38</v>
      </c>
      <c r="H2665" s="88">
        <f t="shared" si="41"/>
        <v>16545.38</v>
      </c>
    </row>
    <row r="2666" spans="1:8" s="89" customFormat="1" ht="30.6">
      <c r="A2666" s="40" t="s">
        <v>1177</v>
      </c>
      <c r="B2666" s="40" t="s">
        <v>2717</v>
      </c>
      <c r="C2666" s="50" t="s">
        <v>3150</v>
      </c>
      <c r="D2666" s="40" t="s">
        <v>8786</v>
      </c>
      <c r="E2666" s="41" t="s">
        <v>8858</v>
      </c>
      <c r="F2666" s="31" t="str" cm="1">
        <f t="array" ref="F2666">NumLetras(H2666,2)</f>
        <v>Diecinueve mil trescientos dos euros con noventa y cuatro céntimos</v>
      </c>
      <c r="G2666" s="88">
        <v>19302.939999999999</v>
      </c>
      <c r="H2666" s="88">
        <f t="shared" si="41"/>
        <v>19302.939999999999</v>
      </c>
    </row>
    <row r="2667" spans="1:8" s="89" customFormat="1" ht="30.6">
      <c r="A2667" s="40" t="s">
        <v>1177</v>
      </c>
      <c r="B2667" s="40" t="s">
        <v>2717</v>
      </c>
      <c r="C2667" s="50" t="s">
        <v>3151</v>
      </c>
      <c r="D2667" s="40" t="s">
        <v>8786</v>
      </c>
      <c r="E2667" s="41" t="s">
        <v>8859</v>
      </c>
      <c r="F2667" s="31" t="str" cm="1">
        <f t="array" ref="F2667">NumLetras(H2667,2)</f>
        <v>Quince mil trescientos setenta y cinco euros con noventa y cuatro céntimos</v>
      </c>
      <c r="G2667" s="88">
        <v>15375.94</v>
      </c>
      <c r="H2667" s="88">
        <f t="shared" si="41"/>
        <v>15375.94</v>
      </c>
    </row>
    <row r="2668" spans="1:8" s="89" customFormat="1" ht="30.6">
      <c r="A2668" s="40" t="s">
        <v>1177</v>
      </c>
      <c r="B2668" s="40" t="s">
        <v>2717</v>
      </c>
      <c r="C2668" s="50" t="s">
        <v>3152</v>
      </c>
      <c r="D2668" s="40" t="s">
        <v>8786</v>
      </c>
      <c r="E2668" s="41" t="s">
        <v>8860</v>
      </c>
      <c r="F2668" s="31" t="str" cm="1">
        <f t="array" ref="F2668">NumLetras(H2668,2)</f>
        <v>Dieciséis mil ochocientos treinta y cuatro euros con trece céntimos</v>
      </c>
      <c r="G2668" s="88">
        <v>16834.13</v>
      </c>
      <c r="H2668" s="88">
        <f t="shared" si="41"/>
        <v>16834.13</v>
      </c>
    </row>
    <row r="2669" spans="1:8" s="89" customFormat="1" ht="30.6">
      <c r="A2669" s="40" t="s">
        <v>1177</v>
      </c>
      <c r="B2669" s="40" t="s">
        <v>2717</v>
      </c>
      <c r="C2669" s="50" t="s">
        <v>3153</v>
      </c>
      <c r="D2669" s="40" t="s">
        <v>8786</v>
      </c>
      <c r="E2669" s="41" t="s">
        <v>8861</v>
      </c>
      <c r="F2669" s="31" t="str" cm="1">
        <f t="array" ref="F2669">NumLetras(H2669,2)</f>
        <v>Dieciocho mil doscientos setenta y siete euros con ochenta y ocho céntimos</v>
      </c>
      <c r="G2669" s="88">
        <v>18277.88</v>
      </c>
      <c r="H2669" s="88">
        <f t="shared" si="41"/>
        <v>18277.88</v>
      </c>
    </row>
    <row r="2670" spans="1:8" s="89" customFormat="1" ht="30.6">
      <c r="A2670" s="40" t="s">
        <v>1177</v>
      </c>
      <c r="B2670" s="40" t="s">
        <v>2717</v>
      </c>
      <c r="C2670" s="50" t="s">
        <v>3154</v>
      </c>
      <c r="D2670" s="40" t="s">
        <v>8786</v>
      </c>
      <c r="E2670" s="41" t="s">
        <v>8862</v>
      </c>
      <c r="F2670" s="31" t="str" cm="1">
        <f t="array" ref="F2670">NumLetras(H2670,2)</f>
        <v>Dieciocho mil doscientos setenta y siete euros con ochenta y ocho céntimos</v>
      </c>
      <c r="G2670" s="88">
        <v>18277.88</v>
      </c>
      <c r="H2670" s="88">
        <f t="shared" si="41"/>
        <v>18277.88</v>
      </c>
    </row>
    <row r="2671" spans="1:8" s="89" customFormat="1" ht="30.6">
      <c r="A2671" s="40" t="s">
        <v>1177</v>
      </c>
      <c r="B2671" s="40" t="s">
        <v>2717</v>
      </c>
      <c r="C2671" s="50" t="s">
        <v>3155</v>
      </c>
      <c r="D2671" s="40" t="s">
        <v>8786</v>
      </c>
      <c r="E2671" s="41" t="s">
        <v>8863</v>
      </c>
      <c r="F2671" s="31" t="str" cm="1">
        <f t="array" ref="F2671">NumLetras(H2671,2)</f>
        <v>Dieciséis mil seiscientos ochenta y nueve euros con setenta y cinco céntimos</v>
      </c>
      <c r="G2671" s="88">
        <v>16689.75</v>
      </c>
      <c r="H2671" s="88">
        <f t="shared" si="41"/>
        <v>16689.75</v>
      </c>
    </row>
    <row r="2672" spans="1:8" s="89" customFormat="1" ht="30.6">
      <c r="A2672" s="40" t="s">
        <v>1177</v>
      </c>
      <c r="B2672" s="40" t="s">
        <v>2717</v>
      </c>
      <c r="C2672" s="50" t="s">
        <v>3156</v>
      </c>
      <c r="D2672" s="40" t="s">
        <v>8786</v>
      </c>
      <c r="E2672" s="41" t="s">
        <v>8864</v>
      </c>
      <c r="F2672" s="31" t="str" cm="1">
        <f t="array" ref="F2672">NumLetras(H2672,2)</f>
        <v>Veinte mil veinticuatro euros con ochenta y un céntimos</v>
      </c>
      <c r="G2672" s="88">
        <v>20024.810000000001</v>
      </c>
      <c r="H2672" s="88">
        <f t="shared" si="41"/>
        <v>20024.810000000001</v>
      </c>
    </row>
    <row r="2673" spans="1:8" s="89" customFormat="1" ht="30.6">
      <c r="A2673" s="40" t="s">
        <v>1177</v>
      </c>
      <c r="B2673" s="40" t="s">
        <v>2717</v>
      </c>
      <c r="C2673" s="50" t="s">
        <v>3157</v>
      </c>
      <c r="D2673" s="40" t="s">
        <v>8786</v>
      </c>
      <c r="E2673" s="41" t="s">
        <v>8865</v>
      </c>
      <c r="F2673" s="31" t="str" cm="1">
        <f t="array" ref="F2673">NumLetras(H2673,2)</f>
        <v>Veintidós mil novecientos veintiséis euros con setenta y cinco céntimos</v>
      </c>
      <c r="G2673" s="88">
        <v>22926.75</v>
      </c>
      <c r="H2673" s="88">
        <f t="shared" si="41"/>
        <v>22926.75</v>
      </c>
    </row>
    <row r="2674" spans="1:8" s="89" customFormat="1" ht="30.6">
      <c r="A2674" s="40" t="s">
        <v>1177</v>
      </c>
      <c r="B2674" s="40" t="s">
        <v>2717</v>
      </c>
      <c r="C2674" s="50" t="s">
        <v>3158</v>
      </c>
      <c r="D2674" s="40" t="s">
        <v>8786</v>
      </c>
      <c r="E2674" s="41" t="s">
        <v>8866</v>
      </c>
      <c r="F2674" s="31" t="str" cm="1">
        <f t="array" ref="F2674">NumLetras(H2674,2)</f>
        <v>Veintidós mil ciento once euros con tres céntimos</v>
      </c>
      <c r="G2674" s="88">
        <v>22111.03</v>
      </c>
      <c r="H2674" s="88">
        <f t="shared" si="41"/>
        <v>22111.03</v>
      </c>
    </row>
    <row r="2675" spans="1:8" s="89" customFormat="1" ht="30.6">
      <c r="A2675" s="40" t="s">
        <v>1177</v>
      </c>
      <c r="B2675" s="40" t="s">
        <v>2717</v>
      </c>
      <c r="C2675" s="50" t="s">
        <v>3159</v>
      </c>
      <c r="D2675" s="40" t="s">
        <v>8786</v>
      </c>
      <c r="E2675" s="41" t="s">
        <v>8867</v>
      </c>
      <c r="F2675" s="31" t="str" cm="1">
        <f t="array" ref="F2675">NumLetras(H2675,2)</f>
        <v>Veintiún mil setecientos veintiocho euros con cuarenta y cuatro céntimos</v>
      </c>
      <c r="G2675" s="88">
        <v>21728.44</v>
      </c>
      <c r="H2675" s="88">
        <f t="shared" si="41"/>
        <v>21728.44</v>
      </c>
    </row>
    <row r="2676" spans="1:8" s="89" customFormat="1" ht="30.6">
      <c r="A2676" s="40" t="s">
        <v>1177</v>
      </c>
      <c r="B2676" s="40" t="s">
        <v>2717</v>
      </c>
      <c r="C2676" s="50" t="s">
        <v>3160</v>
      </c>
      <c r="D2676" s="40" t="s">
        <v>8786</v>
      </c>
      <c r="E2676" s="41" t="s">
        <v>8868</v>
      </c>
      <c r="F2676" s="31" t="str" cm="1">
        <f t="array" ref="F2676">NumLetras(H2676,2)</f>
        <v>Dieciocho mil quinientos ochenta y un euros con seis céntimos</v>
      </c>
      <c r="G2676" s="88">
        <v>18581.060000000001</v>
      </c>
      <c r="H2676" s="88">
        <f t="shared" si="41"/>
        <v>18581.060000000001</v>
      </c>
    </row>
    <row r="2677" spans="1:8" s="89" customFormat="1" ht="30.6">
      <c r="A2677" s="40" t="s">
        <v>1177</v>
      </c>
      <c r="B2677" s="40" t="s">
        <v>2717</v>
      </c>
      <c r="C2677" s="50" t="s">
        <v>3161</v>
      </c>
      <c r="D2677" s="40" t="s">
        <v>8786</v>
      </c>
      <c r="E2677" s="41" t="s">
        <v>8869</v>
      </c>
      <c r="F2677" s="31" t="str" cm="1">
        <f t="array" ref="F2677">NumLetras(H2677,2)</f>
        <v>Diecisiete mil quinientos cuarenta y ocho euros con setenta y ocho céntimos</v>
      </c>
      <c r="G2677" s="88">
        <v>17548.78</v>
      </c>
      <c r="H2677" s="88">
        <f t="shared" si="41"/>
        <v>17548.78</v>
      </c>
    </row>
    <row r="2678" spans="1:8" s="89" customFormat="1" ht="30.6">
      <c r="A2678" s="40" t="s">
        <v>1177</v>
      </c>
      <c r="B2678" s="40" t="s">
        <v>2717</v>
      </c>
      <c r="C2678" s="50" t="s">
        <v>3162</v>
      </c>
      <c r="D2678" s="40" t="s">
        <v>8786</v>
      </c>
      <c r="E2678" s="41" t="s">
        <v>8870</v>
      </c>
      <c r="F2678" s="31" t="str" cm="1">
        <f t="array" ref="F2678">NumLetras(H2678,2)</f>
        <v>Sesenta y seis mil doscientos sesenta y cuatro euros con diecinueve céntimos</v>
      </c>
      <c r="G2678" s="88">
        <v>66264.19</v>
      </c>
      <c r="H2678" s="88">
        <f t="shared" si="41"/>
        <v>66264.19</v>
      </c>
    </row>
    <row r="2679" spans="1:8" s="89" customFormat="1" ht="30.6">
      <c r="A2679" s="40" t="s">
        <v>1177</v>
      </c>
      <c r="B2679" s="40" t="s">
        <v>2717</v>
      </c>
      <c r="C2679" s="50" t="s">
        <v>3163</v>
      </c>
      <c r="D2679" s="40" t="s">
        <v>8786</v>
      </c>
      <c r="E2679" s="41" t="s">
        <v>8871</v>
      </c>
      <c r="F2679" s="31" t="str" cm="1">
        <f t="array" ref="F2679">NumLetras(H2679,2)</f>
        <v>Treinta y un mil setecientos setenta y seis euros con noventa y cuatro céntimos</v>
      </c>
      <c r="G2679" s="88">
        <v>31776.94</v>
      </c>
      <c r="H2679" s="88">
        <f t="shared" si="41"/>
        <v>31776.94</v>
      </c>
    </row>
    <row r="2680" spans="1:8" s="89" customFormat="1" ht="30.6">
      <c r="A2680" s="40" t="s">
        <v>1177</v>
      </c>
      <c r="B2680" s="40" t="s">
        <v>2717</v>
      </c>
      <c r="C2680" s="50" t="s">
        <v>3164</v>
      </c>
      <c r="D2680" s="40" t="s">
        <v>8786</v>
      </c>
      <c r="E2680" s="41" t="s">
        <v>8872</v>
      </c>
      <c r="F2680" s="31" t="str" cm="1">
        <f t="array" ref="F2680">NumLetras(H2680,2)</f>
        <v>Treinta y seis mil doscientos ochenta y un euros con cuarenta y cuatro céntimos</v>
      </c>
      <c r="G2680" s="88">
        <v>36281.440000000002</v>
      </c>
      <c r="H2680" s="88">
        <f t="shared" si="41"/>
        <v>36281.440000000002</v>
      </c>
    </row>
    <row r="2681" spans="1:8" s="89" customFormat="1" ht="30.6">
      <c r="A2681" s="40" t="s">
        <v>1177</v>
      </c>
      <c r="B2681" s="40" t="s">
        <v>2717</v>
      </c>
      <c r="C2681" s="50" t="s">
        <v>3165</v>
      </c>
      <c r="D2681" s="40" t="s">
        <v>8786</v>
      </c>
      <c r="E2681" s="41" t="s">
        <v>8873</v>
      </c>
      <c r="F2681" s="31" t="str" cm="1">
        <f t="array" ref="F2681">NumLetras(H2681,2)</f>
        <v>Cuarenta mil seiscientos veintisiete euros con trece céntimos</v>
      </c>
      <c r="G2681" s="88">
        <v>40627.129999999997</v>
      </c>
      <c r="H2681" s="88">
        <f t="shared" si="41"/>
        <v>40627.129999999997</v>
      </c>
    </row>
    <row r="2682" spans="1:8" s="89" customFormat="1" ht="30.6">
      <c r="A2682" s="40" t="s">
        <v>1177</v>
      </c>
      <c r="B2682" s="40" t="s">
        <v>2717</v>
      </c>
      <c r="C2682" s="50" t="s">
        <v>3166</v>
      </c>
      <c r="D2682" s="40" t="s">
        <v>8786</v>
      </c>
      <c r="E2682" s="41" t="s">
        <v>8874</v>
      </c>
      <c r="F2682" s="31" t="str" cm="1">
        <f t="array" ref="F2682">NumLetras(H2682,2)</f>
        <v>Cuarenta y dos mil ochocientos siete euros con diecinueve céntimos</v>
      </c>
      <c r="G2682" s="88">
        <v>42807.19</v>
      </c>
      <c r="H2682" s="88">
        <f t="shared" si="41"/>
        <v>42807.19</v>
      </c>
    </row>
    <row r="2683" spans="1:8" s="89" customFormat="1" ht="30.6">
      <c r="A2683" s="40" t="s">
        <v>1177</v>
      </c>
      <c r="B2683" s="40" t="s">
        <v>2717</v>
      </c>
      <c r="C2683" s="50" t="s">
        <v>3167</v>
      </c>
      <c r="D2683" s="40" t="s">
        <v>8786</v>
      </c>
      <c r="E2683" s="41" t="s">
        <v>8875</v>
      </c>
      <c r="F2683" s="31" t="str" cm="1">
        <f t="array" ref="F2683">NumLetras(H2683,2)</f>
        <v>Cuarenta y cinco mil quinientos sesenta y cuatro euros con setenta y cinco céntimos</v>
      </c>
      <c r="G2683" s="88">
        <v>45564.75</v>
      </c>
      <c r="H2683" s="88">
        <f t="shared" si="41"/>
        <v>45564.75</v>
      </c>
    </row>
    <row r="2684" spans="1:8" s="89" customFormat="1" ht="30.6">
      <c r="A2684" s="40" t="s">
        <v>1177</v>
      </c>
      <c r="B2684" s="40" t="s">
        <v>2717</v>
      </c>
      <c r="C2684" s="50" t="s">
        <v>3168</v>
      </c>
      <c r="D2684" s="40" t="s">
        <v>8786</v>
      </c>
      <c r="E2684" s="41" t="s">
        <v>8876</v>
      </c>
      <c r="F2684" s="31" t="str" cm="1">
        <f t="array" ref="F2684">NumLetras(H2684,2)</f>
        <v>Sesenta y tres mil doscientos sesenta y cinco euros con trece céntimos</v>
      </c>
      <c r="G2684" s="88">
        <v>63265.13</v>
      </c>
      <c r="H2684" s="88">
        <f t="shared" si="41"/>
        <v>63265.13</v>
      </c>
    </row>
    <row r="2685" spans="1:8" s="89" customFormat="1" ht="30.6">
      <c r="A2685" s="40" t="s">
        <v>1177</v>
      </c>
      <c r="B2685" s="40" t="s">
        <v>2717</v>
      </c>
      <c r="C2685" s="50" t="s">
        <v>3169</v>
      </c>
      <c r="D2685" s="40" t="s">
        <v>8786</v>
      </c>
      <c r="E2685" s="41" t="s">
        <v>8877</v>
      </c>
      <c r="F2685" s="31" t="str" cm="1">
        <f t="array" ref="F2685">NumLetras(H2685,2)</f>
        <v>Cuarenta y siete mil ochocientos ochenta y nueve euros con diecinueve céntimos</v>
      </c>
      <c r="G2685" s="88">
        <v>47889.19</v>
      </c>
      <c r="H2685" s="88">
        <f t="shared" si="41"/>
        <v>47889.19</v>
      </c>
    </row>
    <row r="2686" spans="1:8" s="89" customFormat="1" ht="30.6">
      <c r="A2686" s="40" t="s">
        <v>1177</v>
      </c>
      <c r="B2686" s="40" t="s">
        <v>2717</v>
      </c>
      <c r="C2686" s="50" t="s">
        <v>3170</v>
      </c>
      <c r="D2686" s="40" t="s">
        <v>8786</v>
      </c>
      <c r="E2686" s="41" t="s">
        <v>8878</v>
      </c>
      <c r="F2686" s="31" t="str" cm="1">
        <f t="array" ref="F2686">NumLetras(H2686,2)</f>
        <v>Treinta mil ciento ochenta y ocho euros con ochenta y un céntimos</v>
      </c>
      <c r="G2686" s="88">
        <v>30188.81</v>
      </c>
      <c r="H2686" s="88">
        <f t="shared" si="41"/>
        <v>30188.81</v>
      </c>
    </row>
    <row r="2687" spans="1:8" s="89" customFormat="1" ht="30.6">
      <c r="A2687" s="40" t="s">
        <v>1177</v>
      </c>
      <c r="B2687" s="40" t="s">
        <v>2717</v>
      </c>
      <c r="C2687" s="50" t="s">
        <v>3171</v>
      </c>
      <c r="D2687" s="40" t="s">
        <v>8786</v>
      </c>
      <c r="E2687" s="41" t="s">
        <v>8879</v>
      </c>
      <c r="F2687" s="31" t="str" cm="1">
        <f t="array" ref="F2687">NumLetras(H2687,2)</f>
        <v>Treinta y tres mil seiscientos sesenta y ocho euros con veinticinco céntimos</v>
      </c>
      <c r="G2687" s="88">
        <v>33668.25</v>
      </c>
      <c r="H2687" s="88">
        <f t="shared" si="41"/>
        <v>33668.25</v>
      </c>
    </row>
    <row r="2688" spans="1:8" s="89" customFormat="1" ht="30.6">
      <c r="A2688" s="40" t="s">
        <v>1177</v>
      </c>
      <c r="B2688" s="40" t="s">
        <v>2717</v>
      </c>
      <c r="C2688" s="50" t="s">
        <v>3172</v>
      </c>
      <c r="D2688" s="40" t="s">
        <v>8786</v>
      </c>
      <c r="E2688" s="41" t="s">
        <v>8880</v>
      </c>
      <c r="F2688" s="31" t="str" cm="1">
        <f t="array" ref="F2688">NumLetras(H2688,2)</f>
        <v>Treinta y siete mil quinientos ochenta euros con ochenta y un céntimos</v>
      </c>
      <c r="G2688" s="88">
        <v>37580.81</v>
      </c>
      <c r="H2688" s="88">
        <f t="shared" si="41"/>
        <v>37580.81</v>
      </c>
    </row>
    <row r="2689" spans="1:8" s="89" customFormat="1" ht="30.6">
      <c r="A2689" s="40" t="s">
        <v>1177</v>
      </c>
      <c r="B2689" s="40" t="s">
        <v>2717</v>
      </c>
      <c r="C2689" s="50" t="s">
        <v>3173</v>
      </c>
      <c r="D2689" s="40" t="s">
        <v>8786</v>
      </c>
      <c r="E2689" s="41" t="s">
        <v>8881</v>
      </c>
      <c r="F2689" s="31" t="str" cm="1">
        <f t="array" ref="F2689">NumLetras(H2689,2)</f>
        <v>Treinta y nueve mil trescientos veintisiete euros con setenta y cinco céntimos</v>
      </c>
      <c r="G2689" s="88">
        <v>39327.75</v>
      </c>
      <c r="H2689" s="88">
        <f t="shared" si="41"/>
        <v>39327.75</v>
      </c>
    </row>
    <row r="2690" spans="1:8" s="89" customFormat="1" ht="30.6">
      <c r="A2690" s="40" t="s">
        <v>1177</v>
      </c>
      <c r="B2690" s="40" t="s">
        <v>2717</v>
      </c>
      <c r="C2690" s="50" t="s">
        <v>3174</v>
      </c>
      <c r="D2690" s="40" t="s">
        <v>8786</v>
      </c>
      <c r="E2690" s="41" t="s">
        <v>8882</v>
      </c>
      <c r="F2690" s="31" t="str" cm="1">
        <f t="array" ref="F2690">NumLetras(H2690,2)</f>
        <v>Cuarenta y un mil seiscientos cincuenta y dos euros con diecinueve céntimos</v>
      </c>
      <c r="G2690" s="88">
        <v>41652.19</v>
      </c>
      <c r="H2690" s="88">
        <f t="shared" si="41"/>
        <v>41652.19</v>
      </c>
    </row>
    <row r="2691" spans="1:8" s="89" customFormat="1" ht="30.6">
      <c r="A2691" s="40" t="s">
        <v>1177</v>
      </c>
      <c r="B2691" s="40" t="s">
        <v>2717</v>
      </c>
      <c r="C2691" s="50" t="s">
        <v>3175</v>
      </c>
      <c r="D2691" s="40" t="s">
        <v>8786</v>
      </c>
      <c r="E2691" s="41" t="s">
        <v>8883</v>
      </c>
      <c r="F2691" s="31" t="str" cm="1">
        <f t="array" ref="F2691">NumLetras(H2691,2)</f>
        <v>Cuarenta y tres mil trescientos ochenta y cuatro euros con sesenta y nueve céntimos</v>
      </c>
      <c r="G2691" s="88">
        <v>43384.69</v>
      </c>
      <c r="H2691" s="88">
        <f t="shared" si="41"/>
        <v>43384.69</v>
      </c>
    </row>
    <row r="2692" spans="1:8" s="89" customFormat="1" ht="30.6">
      <c r="A2692" s="40" t="s">
        <v>1177</v>
      </c>
      <c r="B2692" s="40" t="s">
        <v>2717</v>
      </c>
      <c r="C2692" s="50" t="s">
        <v>3176</v>
      </c>
      <c r="D2692" s="40" t="s">
        <v>8786</v>
      </c>
      <c r="E2692" s="41" t="s">
        <v>8884</v>
      </c>
      <c r="F2692" s="31" t="str" cm="1">
        <f t="array" ref="F2692">NumLetras(H2692,2)</f>
        <v>Treinta mil setecientos sesenta y seis euros con treinta y un céntimos</v>
      </c>
      <c r="G2692" s="88">
        <v>30766.31</v>
      </c>
      <c r="H2692" s="88">
        <f t="shared" si="41"/>
        <v>30766.31</v>
      </c>
    </row>
    <row r="2693" spans="1:8" s="89" customFormat="1" ht="30.6">
      <c r="A2693" s="40" t="s">
        <v>1177</v>
      </c>
      <c r="B2693" s="40" t="s">
        <v>2717</v>
      </c>
      <c r="C2693" s="50" t="s">
        <v>3177</v>
      </c>
      <c r="D2693" s="40" t="s">
        <v>8786</v>
      </c>
      <c r="E2693" s="41" t="s">
        <v>8885</v>
      </c>
      <c r="F2693" s="31" t="str" cm="1">
        <f t="array" ref="F2693">NumLetras(H2693,2)</f>
        <v>Cuarenta y ocho mil treinta y tres euros con cincuenta y seis céntimos</v>
      </c>
      <c r="G2693" s="88">
        <v>48033.56</v>
      </c>
      <c r="H2693" s="88">
        <f t="shared" si="41"/>
        <v>48033.56</v>
      </c>
    </row>
    <row r="2694" spans="1:8" s="89" customFormat="1" ht="30.6">
      <c r="A2694" s="40" t="s">
        <v>1177</v>
      </c>
      <c r="B2694" s="40" t="s">
        <v>2717</v>
      </c>
      <c r="C2694" s="50" t="s">
        <v>3178</v>
      </c>
      <c r="D2694" s="40" t="s">
        <v>8786</v>
      </c>
      <c r="E2694" s="41" t="s">
        <v>8886</v>
      </c>
      <c r="F2694" s="31" t="str" cm="1">
        <f t="array" ref="F2694">NumLetras(H2694,2)</f>
        <v>Treinta y cinco mil quinientos cincuenta y nueve euros con cincuenta y seis céntimos</v>
      </c>
      <c r="G2694" s="88">
        <v>35559.56</v>
      </c>
      <c r="H2694" s="88">
        <f t="shared" si="41"/>
        <v>35559.56</v>
      </c>
    </row>
    <row r="2695" spans="1:8" s="89" customFormat="1" ht="30.6">
      <c r="A2695" s="40" t="s">
        <v>1177</v>
      </c>
      <c r="B2695" s="40" t="s">
        <v>2717</v>
      </c>
      <c r="C2695" s="50" t="s">
        <v>3179</v>
      </c>
      <c r="D2695" s="40" t="s">
        <v>8786</v>
      </c>
      <c r="E2695" s="41" t="s">
        <v>8887</v>
      </c>
      <c r="F2695" s="31" t="str" cm="1">
        <f t="array" ref="F2695">NumLetras(H2695,2)</f>
        <v>Cuarenta y un mil trescientos sesenta y tres euros con cuarenta y cuatro céntimos</v>
      </c>
      <c r="G2695" s="88">
        <v>41363.440000000002</v>
      </c>
      <c r="H2695" s="88">
        <f t="shared" si="41"/>
        <v>41363.440000000002</v>
      </c>
    </row>
    <row r="2696" spans="1:8" s="89" customFormat="1" ht="30.6">
      <c r="A2696" s="40" t="s">
        <v>1177</v>
      </c>
      <c r="B2696" s="40" t="s">
        <v>2717</v>
      </c>
      <c r="C2696" s="50" t="s">
        <v>3180</v>
      </c>
      <c r="D2696" s="40" t="s">
        <v>8786</v>
      </c>
      <c r="E2696" s="41" t="s">
        <v>8888</v>
      </c>
      <c r="F2696" s="31" t="str" cm="1">
        <f t="array" ref="F2696">NumLetras(H2696,2)</f>
        <v>Cuarenta y seis mil cuatrocientos treinta y un euros</v>
      </c>
      <c r="G2696" s="88">
        <v>46431</v>
      </c>
      <c r="H2696" s="88">
        <f t="shared" si="41"/>
        <v>46431</v>
      </c>
    </row>
    <row r="2697" spans="1:8" s="89" customFormat="1" ht="30.6">
      <c r="A2697" s="40" t="s">
        <v>1177</v>
      </c>
      <c r="B2697" s="40" t="s">
        <v>2717</v>
      </c>
      <c r="C2697" s="50" t="s">
        <v>3181</v>
      </c>
      <c r="D2697" s="40" t="s">
        <v>8786</v>
      </c>
      <c r="E2697" s="41" t="s">
        <v>8889</v>
      </c>
      <c r="F2697" s="31" t="str" cm="1">
        <f t="array" ref="F2697">NumLetras(H2697,2)</f>
        <v>Cuarenta y nueve mil trescientos treinta y dos euros con noventa y cuatro céntimos</v>
      </c>
      <c r="G2697" s="88">
        <v>49332.94</v>
      </c>
      <c r="H2697" s="88">
        <f t="shared" si="41"/>
        <v>49332.94</v>
      </c>
    </row>
    <row r="2698" spans="1:8" s="89" customFormat="1" ht="30.6">
      <c r="A2698" s="40" t="s">
        <v>1177</v>
      </c>
      <c r="B2698" s="40" t="s">
        <v>2717</v>
      </c>
      <c r="C2698" s="50" t="s">
        <v>3182</v>
      </c>
      <c r="D2698" s="40" t="s">
        <v>8786</v>
      </c>
      <c r="E2698" s="41" t="s">
        <v>8890</v>
      </c>
      <c r="F2698" s="31" t="str" cm="1">
        <f t="array" ref="F2698">NumLetras(H2698,2)</f>
        <v>Cincuenta y dos mil seiscientos ochenta y dos euros con cuarenta y cuatro céntimos</v>
      </c>
      <c r="G2698" s="88">
        <v>52682.44</v>
      </c>
      <c r="H2698" s="88">
        <f t="shared" si="41"/>
        <v>52682.44</v>
      </c>
    </row>
    <row r="2699" spans="1:8" s="89" customFormat="1" ht="30.6">
      <c r="A2699" s="40" t="s">
        <v>1177</v>
      </c>
      <c r="B2699" s="40" t="s">
        <v>2717</v>
      </c>
      <c r="C2699" s="50" t="s">
        <v>3183</v>
      </c>
      <c r="D2699" s="40" t="s">
        <v>8786</v>
      </c>
      <c r="E2699" s="41" t="s">
        <v>8891</v>
      </c>
      <c r="F2699" s="31" t="str" cm="1">
        <f t="array" ref="F2699">NumLetras(H2699,2)</f>
        <v>Cincuenta y cinco mil quinientos ochenta y cuatro euros con treinta y ocho céntimos</v>
      </c>
      <c r="G2699" s="88">
        <v>55584.38</v>
      </c>
      <c r="H2699" s="88">
        <f t="shared" si="41"/>
        <v>55584.38</v>
      </c>
    </row>
    <row r="2700" spans="1:8" s="89" customFormat="1" ht="30.6">
      <c r="A2700" s="40" t="s">
        <v>1177</v>
      </c>
      <c r="B2700" s="40" t="s">
        <v>2717</v>
      </c>
      <c r="C2700" s="50" t="s">
        <v>3184</v>
      </c>
      <c r="D2700" s="40" t="s">
        <v>8786</v>
      </c>
      <c r="E2700" s="41" t="s">
        <v>8892</v>
      </c>
      <c r="F2700" s="31" t="str" cm="1">
        <f t="array" ref="F2700">NumLetras(H2700,2)</f>
        <v>Treinta y nueve mil trescientos veintisiete euros con setenta y cinco céntimos</v>
      </c>
      <c r="G2700" s="88">
        <v>39327.75</v>
      </c>
      <c r="H2700" s="88">
        <f t="shared" si="41"/>
        <v>39327.75</v>
      </c>
    </row>
    <row r="2701" spans="1:8" s="89" customFormat="1" ht="30.6">
      <c r="A2701" s="40" t="s">
        <v>1177</v>
      </c>
      <c r="B2701" s="40" t="s">
        <v>2717</v>
      </c>
      <c r="C2701" s="50" t="s">
        <v>3185</v>
      </c>
      <c r="D2701" s="40" t="s">
        <v>8786</v>
      </c>
      <c r="E2701" s="41" t="s">
        <v>8893</v>
      </c>
      <c r="F2701" s="31" t="str" cm="1">
        <f t="array" ref="F2701">NumLetras(H2701,2)</f>
        <v>Cuarenta y un mil novecientos cuarenta euros con noventa y cuatro céntimos</v>
      </c>
      <c r="G2701" s="88">
        <v>41940.94</v>
      </c>
      <c r="H2701" s="88">
        <f t="shared" si="41"/>
        <v>41940.94</v>
      </c>
    </row>
    <row r="2702" spans="1:8" s="89" customFormat="1" ht="30.6">
      <c r="A2702" s="40" t="s">
        <v>1177</v>
      </c>
      <c r="B2702" s="40" t="s">
        <v>2717</v>
      </c>
      <c r="C2702" s="50" t="s">
        <v>3186</v>
      </c>
      <c r="D2702" s="40" t="s">
        <v>8786</v>
      </c>
      <c r="E2702" s="41" t="s">
        <v>8894</v>
      </c>
      <c r="F2702" s="31" t="str" cm="1">
        <f t="array" ref="F2702">NumLetras(H2702,2)</f>
        <v>Cuarenta y cuatro mil seiscientos noventa y ocho euros con cincuenta céntimos</v>
      </c>
      <c r="G2702" s="88">
        <v>44698.5</v>
      </c>
      <c r="H2702" s="88">
        <f t="shared" si="41"/>
        <v>44698.5</v>
      </c>
    </row>
    <row r="2703" spans="1:8" s="89" customFormat="1" ht="30.6">
      <c r="A2703" s="40" t="s">
        <v>1177</v>
      </c>
      <c r="B2703" s="40" t="s">
        <v>2717</v>
      </c>
      <c r="C2703" s="50" t="s">
        <v>3187</v>
      </c>
      <c r="D2703" s="40" t="s">
        <v>8786</v>
      </c>
      <c r="E2703" s="41" t="s">
        <v>8895</v>
      </c>
      <c r="F2703" s="31" t="str" cm="1">
        <f t="array" ref="F2703">NumLetras(H2703,2)</f>
        <v>Cuarenta y ocho mil treinta y tres euros con cincuenta y seis céntimos</v>
      </c>
      <c r="G2703" s="88">
        <v>48033.56</v>
      </c>
      <c r="H2703" s="88">
        <f t="shared" si="41"/>
        <v>48033.56</v>
      </c>
    </row>
    <row r="2704" spans="1:8" s="89" customFormat="1" ht="30.6">
      <c r="A2704" s="40" t="s">
        <v>1177</v>
      </c>
      <c r="B2704" s="40" t="s">
        <v>2717</v>
      </c>
      <c r="C2704" s="50" t="s">
        <v>3188</v>
      </c>
      <c r="D2704" s="40" t="s">
        <v>8786</v>
      </c>
      <c r="E2704" s="41" t="s">
        <v>8896</v>
      </c>
      <c r="F2704" s="31" t="str" cm="1">
        <f t="array" ref="F2704">NumLetras(H2704,2)</f>
        <v>Cincuenta y dos mil doscientos treinta y cuatro euros con ochenta y ocho céntimos</v>
      </c>
      <c r="G2704" s="88">
        <v>52234.879999999997</v>
      </c>
      <c r="H2704" s="88">
        <f t="shared" si="41"/>
        <v>52234.879999999997</v>
      </c>
    </row>
    <row r="2705" spans="1:8" s="89" customFormat="1" ht="30.6">
      <c r="A2705" s="40" t="s">
        <v>1177</v>
      </c>
      <c r="B2705" s="40" t="s">
        <v>2717</v>
      </c>
      <c r="C2705" s="50" t="s">
        <v>3189</v>
      </c>
      <c r="D2705" s="40" t="s">
        <v>8786</v>
      </c>
      <c r="E2705" s="41" t="s">
        <v>8897</v>
      </c>
      <c r="F2705" s="31" t="str" cm="1">
        <f t="array" ref="F2705">NumLetras(H2705,2)</f>
        <v>Cincuenta y cuatro mil novecientos noventa y dos euros con cuarenta y cuatro céntimos</v>
      </c>
      <c r="G2705" s="88">
        <v>54992.44</v>
      </c>
      <c r="H2705" s="88">
        <f t="shared" si="41"/>
        <v>54992.44</v>
      </c>
    </row>
    <row r="2706" spans="1:8" s="89" customFormat="1" ht="30.6">
      <c r="A2706" s="40" t="s">
        <v>1177</v>
      </c>
      <c r="B2706" s="40" t="s">
        <v>2717</v>
      </c>
      <c r="C2706" s="50" t="s">
        <v>3190</v>
      </c>
      <c r="D2706" s="40" t="s">
        <v>8786</v>
      </c>
      <c r="E2706" s="41" t="s">
        <v>8898</v>
      </c>
      <c r="F2706" s="31" t="str" cm="1">
        <f t="array" ref="F2706">NumLetras(H2706,2)</f>
        <v>Cincuenta y ocho mil ciento noventa y siete euros con cincuenta y seis céntimos</v>
      </c>
      <c r="G2706" s="88">
        <v>58197.56</v>
      </c>
      <c r="H2706" s="88">
        <f t="shared" si="41"/>
        <v>58197.56</v>
      </c>
    </row>
    <row r="2707" spans="1:8" s="89" customFormat="1" ht="30.6">
      <c r="A2707" s="40" t="s">
        <v>1177</v>
      </c>
      <c r="B2707" s="40" t="s">
        <v>2717</v>
      </c>
      <c r="C2707" s="50" t="s">
        <v>3191</v>
      </c>
      <c r="D2707" s="40" t="s">
        <v>8786</v>
      </c>
      <c r="E2707" s="41" t="s">
        <v>8899</v>
      </c>
      <c r="F2707" s="31" t="str" cm="1">
        <f t="array" ref="F2707">NumLetras(H2707,2)</f>
        <v>Treinta y siete mil doscientos noventa y dos euros con seis céntimos</v>
      </c>
      <c r="G2707" s="88">
        <v>37292.06</v>
      </c>
      <c r="H2707" s="88">
        <f t="shared" si="41"/>
        <v>37292.06</v>
      </c>
    </row>
    <row r="2708" spans="1:8" s="89" customFormat="1" ht="30.6">
      <c r="A2708" s="40" t="s">
        <v>1177</v>
      </c>
      <c r="B2708" s="40" t="s">
        <v>2717</v>
      </c>
      <c r="C2708" s="50" t="s">
        <v>3192</v>
      </c>
      <c r="D2708" s="40" t="s">
        <v>8786</v>
      </c>
      <c r="E2708" s="41" t="s">
        <v>8900</v>
      </c>
      <c r="F2708" s="31" t="str" cm="1">
        <f t="array" ref="F2708">NumLetras(H2708,2)</f>
        <v>Treinta y nueve mil cuatrocientos setenta y dos euros con trece céntimos</v>
      </c>
      <c r="G2708" s="88">
        <v>39472.129999999997</v>
      </c>
      <c r="H2708" s="88">
        <f t="shared" si="41"/>
        <v>39472.129999999997</v>
      </c>
    </row>
    <row r="2709" spans="1:8" s="89" customFormat="1" ht="30.6">
      <c r="A2709" s="40" t="s">
        <v>1177</v>
      </c>
      <c r="B2709" s="40" t="s">
        <v>2717</v>
      </c>
      <c r="C2709" s="50" t="s">
        <v>3193</v>
      </c>
      <c r="D2709" s="40" t="s">
        <v>8786</v>
      </c>
      <c r="E2709" s="41" t="s">
        <v>8901</v>
      </c>
      <c r="F2709" s="31" t="str" cm="1">
        <f t="array" ref="F2709">NumLetras(H2709,2)</f>
        <v>Cuarenta y un mil seiscientos cincuenta y dos euros con diecinueve céntimos</v>
      </c>
      <c r="G2709" s="88">
        <v>41652.19</v>
      </c>
      <c r="H2709" s="88">
        <f t="shared" si="41"/>
        <v>41652.19</v>
      </c>
    </row>
    <row r="2710" spans="1:8" s="89" customFormat="1" ht="30.6">
      <c r="A2710" s="40" t="s">
        <v>1177</v>
      </c>
      <c r="B2710" s="40" t="s">
        <v>2717</v>
      </c>
      <c r="C2710" s="50" t="s">
        <v>3194</v>
      </c>
      <c r="D2710" s="40" t="s">
        <v>8786</v>
      </c>
      <c r="E2710" s="41" t="s">
        <v>8902</v>
      </c>
      <c r="F2710" s="31" t="str" cm="1">
        <f t="array" ref="F2710">NumLetras(H2710,2)</f>
        <v>Cuarenta y cuatro mil cuatrocientos nueve euros con setenta y cinco céntimos</v>
      </c>
      <c r="G2710" s="88">
        <v>44409.75</v>
      </c>
      <c r="H2710" s="88">
        <f t="shared" si="41"/>
        <v>44409.75</v>
      </c>
    </row>
    <row r="2711" spans="1:8" s="89" customFormat="1" ht="30.6">
      <c r="A2711" s="40" t="s">
        <v>1177</v>
      </c>
      <c r="B2711" s="40" t="s">
        <v>2717</v>
      </c>
      <c r="C2711" s="50" t="s">
        <v>3195</v>
      </c>
      <c r="D2711" s="40" t="s">
        <v>8786</v>
      </c>
      <c r="E2711" s="41" t="s">
        <v>8903</v>
      </c>
      <c r="F2711" s="31" t="str" cm="1">
        <f t="array" ref="F2711">NumLetras(H2711,2)</f>
        <v>Cuarenta y ocho mil treinta y tres euros con cincuenta y seis céntimos</v>
      </c>
      <c r="G2711" s="88">
        <v>48033.56</v>
      </c>
      <c r="H2711" s="88">
        <f t="shared" si="41"/>
        <v>48033.56</v>
      </c>
    </row>
    <row r="2712" spans="1:8" s="89" customFormat="1" ht="30.6">
      <c r="A2712" s="40" t="s">
        <v>1177</v>
      </c>
      <c r="B2712" s="40" t="s">
        <v>2717</v>
      </c>
      <c r="C2712" s="50" t="s">
        <v>3196</v>
      </c>
      <c r="D2712" s="40" t="s">
        <v>8786</v>
      </c>
      <c r="E2712" s="41" t="s">
        <v>8904</v>
      </c>
      <c r="F2712" s="31" t="str" cm="1">
        <f t="array" ref="F2712">NumLetras(H2712,2)</f>
        <v>Cuarenta y cuatro mil trescientos noventa y nueve euros con veinticinco céntimos</v>
      </c>
      <c r="G2712" s="88">
        <v>44399.25</v>
      </c>
      <c r="H2712" s="88">
        <f t="shared" si="41"/>
        <v>44399.25</v>
      </c>
    </row>
    <row r="2713" spans="1:8" s="89" customFormat="1" ht="30.6">
      <c r="A2713" s="40" t="s">
        <v>1177</v>
      </c>
      <c r="B2713" s="40" t="s">
        <v>2717</v>
      </c>
      <c r="C2713" s="50" t="s">
        <v>3197</v>
      </c>
      <c r="D2713" s="40" t="s">
        <v>8786</v>
      </c>
      <c r="E2713" s="41" t="s">
        <v>8905</v>
      </c>
      <c r="F2713" s="31" t="str" cm="1">
        <f t="array" ref="F2713">NumLetras(H2713,2)</f>
        <v>Sesenta mil setecientos noventa y seis euros con treinta y un céntimos</v>
      </c>
      <c r="G2713" s="88">
        <v>60796.31</v>
      </c>
      <c r="H2713" s="88">
        <f t="shared" si="41"/>
        <v>60796.31</v>
      </c>
    </row>
    <row r="2714" spans="1:8" s="89" customFormat="1" ht="30.6">
      <c r="A2714" s="40" t="s">
        <v>1177</v>
      </c>
      <c r="B2714" s="40" t="s">
        <v>2717</v>
      </c>
      <c r="C2714" s="50" t="s">
        <v>3198</v>
      </c>
      <c r="D2714" s="40" t="s">
        <v>8786</v>
      </c>
      <c r="E2714" s="41" t="s">
        <v>8906</v>
      </c>
      <c r="F2714" s="31" t="str" cm="1">
        <f t="array" ref="F2714">NumLetras(H2714,2)</f>
        <v>Sesenta y tres mil seiscientos noventa y ocho euros con veinticinco céntimos</v>
      </c>
      <c r="G2714" s="88">
        <v>63698.25</v>
      </c>
      <c r="H2714" s="88">
        <f t="shared" ref="H2714:H2777" si="42">G2714*(1-$H$2)</f>
        <v>63698.25</v>
      </c>
    </row>
    <row r="2715" spans="1:8" s="89" customFormat="1" ht="30.6">
      <c r="A2715" s="40" t="s">
        <v>1177</v>
      </c>
      <c r="B2715" s="40" t="s">
        <v>2717</v>
      </c>
      <c r="C2715" s="50" t="s">
        <v>3199</v>
      </c>
      <c r="D2715" s="40" t="s">
        <v>8786</v>
      </c>
      <c r="E2715" s="41" t="s">
        <v>8907</v>
      </c>
      <c r="F2715" s="31" t="str" cm="1">
        <f t="array" ref="F2715">NumLetras(H2715,2)</f>
        <v>Sesenta y seis mil ciento sesenta y siete euros con seis céntimos</v>
      </c>
      <c r="G2715" s="88">
        <v>66167.06</v>
      </c>
      <c r="H2715" s="88">
        <f t="shared" si="42"/>
        <v>66167.06</v>
      </c>
    </row>
    <row r="2716" spans="1:8" s="89" customFormat="1" ht="30.6">
      <c r="A2716" s="40" t="s">
        <v>1177</v>
      </c>
      <c r="B2716" s="40" t="s">
        <v>2717</v>
      </c>
      <c r="C2716" s="50" t="s">
        <v>3200</v>
      </c>
      <c r="D2716" s="40" t="s">
        <v>8786</v>
      </c>
      <c r="E2716" s="41" t="s">
        <v>8908</v>
      </c>
      <c r="F2716" s="31" t="str" cm="1">
        <f t="array" ref="F2716">NumLetras(H2716,2)</f>
        <v>Sesenta y nueve mil doscientos trece euros con treinta y ocho céntimos</v>
      </c>
      <c r="G2716" s="88">
        <v>69213.38</v>
      </c>
      <c r="H2716" s="88">
        <f t="shared" si="42"/>
        <v>69213.38</v>
      </c>
    </row>
    <row r="2717" spans="1:8" s="89" customFormat="1" ht="30.6">
      <c r="A2717" s="40" t="s">
        <v>1177</v>
      </c>
      <c r="B2717" s="40" t="s">
        <v>2717</v>
      </c>
      <c r="C2717" s="50" t="s">
        <v>3201</v>
      </c>
      <c r="D2717" s="40" t="s">
        <v>8786</v>
      </c>
      <c r="E2717" s="41" t="s">
        <v>8909</v>
      </c>
      <c r="F2717" s="31" t="str" cm="1">
        <f t="array" ref="F2717">NumLetras(H2717,2)</f>
        <v>Setenta y seis mil ciento ochenta y seis euros con sesenta y nueve céntimos</v>
      </c>
      <c r="G2717" s="88">
        <v>76186.69</v>
      </c>
      <c r="H2717" s="88">
        <f t="shared" si="42"/>
        <v>76186.69</v>
      </c>
    </row>
    <row r="2718" spans="1:8" s="89" customFormat="1" ht="30.6">
      <c r="A2718" s="40" t="s">
        <v>1177</v>
      </c>
      <c r="B2718" s="40" t="s">
        <v>2717</v>
      </c>
      <c r="C2718" s="50" t="s">
        <v>3202</v>
      </c>
      <c r="D2718" s="40" t="s">
        <v>8786</v>
      </c>
      <c r="E2718" s="41" t="s">
        <v>8910</v>
      </c>
      <c r="F2718" s="31" t="str" cm="1">
        <f t="array" ref="F2718">NumLetras(H2718,2)</f>
        <v>Setenta y ocho mil quinientos once euros con trece céntimos</v>
      </c>
      <c r="G2718" s="88">
        <v>78511.13</v>
      </c>
      <c r="H2718" s="88">
        <f t="shared" si="42"/>
        <v>78511.13</v>
      </c>
    </row>
    <row r="2719" spans="1:8" s="89" customFormat="1" ht="30.6">
      <c r="A2719" s="40" t="s">
        <v>1177</v>
      </c>
      <c r="B2719" s="40" t="s">
        <v>2717</v>
      </c>
      <c r="C2719" s="50" t="s">
        <v>3203</v>
      </c>
      <c r="D2719" s="40" t="s">
        <v>8786</v>
      </c>
      <c r="E2719" s="41" t="s">
        <v>8911</v>
      </c>
      <c r="F2719" s="31" t="str" cm="1">
        <f t="array" ref="F2719">NumLetras(H2719,2)</f>
        <v>Cincuenta y cinco mil ciento treinta y seis euros con ochenta y un céntimos</v>
      </c>
      <c r="G2719" s="88">
        <v>55136.81</v>
      </c>
      <c r="H2719" s="88">
        <f t="shared" si="42"/>
        <v>55136.81</v>
      </c>
    </row>
    <row r="2720" spans="1:8" s="89" customFormat="1" ht="30.6">
      <c r="A2720" s="40" t="s">
        <v>1177</v>
      </c>
      <c r="B2720" s="40" t="s">
        <v>2717</v>
      </c>
      <c r="C2720" s="50" t="s">
        <v>3204</v>
      </c>
      <c r="D2720" s="40" t="s">
        <v>8786</v>
      </c>
      <c r="E2720" s="41" t="s">
        <v>8912</v>
      </c>
      <c r="F2720" s="31" t="str" cm="1">
        <f t="array" ref="F2720">NumLetras(H2720,2)</f>
        <v>Cincuenta y siete mil trescientos dieciséis euros con ochenta y ocho céntimos</v>
      </c>
      <c r="G2720" s="88">
        <v>57316.88</v>
      </c>
      <c r="H2720" s="88">
        <f t="shared" si="42"/>
        <v>57316.88</v>
      </c>
    </row>
    <row r="2721" spans="1:8" s="89" customFormat="1" ht="30.6">
      <c r="A2721" s="40" t="s">
        <v>1177</v>
      </c>
      <c r="B2721" s="40" t="s">
        <v>2717</v>
      </c>
      <c r="C2721" s="50" t="s">
        <v>3205</v>
      </c>
      <c r="D2721" s="40" t="s">
        <v>8786</v>
      </c>
      <c r="E2721" s="41" t="s">
        <v>8913</v>
      </c>
      <c r="F2721" s="31" t="str" cm="1">
        <f t="array" ref="F2721">NumLetras(H2721,2)</f>
        <v>Cincuenta y nueve mil cuatrocientos noventa y seis euros con noventa y cuatro céntimos</v>
      </c>
      <c r="G2721" s="88">
        <v>59496.94</v>
      </c>
      <c r="H2721" s="88">
        <f t="shared" si="42"/>
        <v>59496.94</v>
      </c>
    </row>
    <row r="2722" spans="1:8" s="89" customFormat="1" ht="30.6">
      <c r="A2722" s="40" t="s">
        <v>1177</v>
      </c>
      <c r="B2722" s="40" t="s">
        <v>2717</v>
      </c>
      <c r="C2722" s="50" t="s">
        <v>3206</v>
      </c>
      <c r="D2722" s="40" t="s">
        <v>8786</v>
      </c>
      <c r="E2722" s="41" t="s">
        <v>8914</v>
      </c>
      <c r="F2722" s="31" t="str" cm="1">
        <f t="array" ref="F2722">NumLetras(H2722,2)</f>
        <v>Sesenta y un mil seiscientos setenta y siete euros</v>
      </c>
      <c r="G2722" s="88">
        <v>61677</v>
      </c>
      <c r="H2722" s="88">
        <f t="shared" si="42"/>
        <v>61677</v>
      </c>
    </row>
    <row r="2723" spans="1:8" s="89" customFormat="1" ht="30.6">
      <c r="A2723" s="40" t="s">
        <v>1177</v>
      </c>
      <c r="B2723" s="40" t="s">
        <v>2717</v>
      </c>
      <c r="C2723" s="50" t="s">
        <v>3207</v>
      </c>
      <c r="D2723" s="40" t="s">
        <v>8786</v>
      </c>
      <c r="E2723" s="41" t="s">
        <v>8915</v>
      </c>
      <c r="F2723" s="31" t="str" cm="1">
        <f t="array" ref="F2723">NumLetras(H2723,2)</f>
        <v>Sesenta y siete mil setecientos sesenta y nueve euros con sesenta y tres céntimos</v>
      </c>
      <c r="G2723" s="88">
        <v>67769.63</v>
      </c>
      <c r="H2723" s="88">
        <f t="shared" si="42"/>
        <v>67769.63</v>
      </c>
    </row>
    <row r="2724" spans="1:8" s="89" customFormat="1" ht="30.6">
      <c r="A2724" s="40" t="s">
        <v>1177</v>
      </c>
      <c r="B2724" s="40" t="s">
        <v>2717</v>
      </c>
      <c r="C2724" s="50" t="s">
        <v>3208</v>
      </c>
      <c r="D2724" s="40" t="s">
        <v>8786</v>
      </c>
      <c r="E2724" s="41" t="s">
        <v>8916</v>
      </c>
      <c r="F2724" s="31" t="str" cm="1">
        <f t="array" ref="F2724">NumLetras(H2724,2)</f>
        <v>Sesenta y nueve mil novecientos cuarenta y nueve euros con sesenta y nueve céntimos</v>
      </c>
      <c r="G2724" s="88">
        <v>69949.69</v>
      </c>
      <c r="H2724" s="88">
        <f t="shared" si="42"/>
        <v>69949.69</v>
      </c>
    </row>
    <row r="2725" spans="1:8" s="89" customFormat="1" ht="30.6">
      <c r="A2725" s="40" t="s">
        <v>1177</v>
      </c>
      <c r="B2725" s="40" t="s">
        <v>2717</v>
      </c>
      <c r="C2725" s="50" t="s">
        <v>3209</v>
      </c>
      <c r="D2725" s="40" t="s">
        <v>8786</v>
      </c>
      <c r="E2725" s="41" t="s">
        <v>8917</v>
      </c>
      <c r="F2725" s="31" t="str" cm="1">
        <f t="array" ref="F2725">NumLetras(H2725,2)</f>
        <v>Cuarenta y cuatro mil cuatrocientos nueve euros con setenta y cinco céntimos</v>
      </c>
      <c r="G2725" s="88">
        <v>44409.75</v>
      </c>
      <c r="H2725" s="88">
        <f t="shared" si="42"/>
        <v>44409.75</v>
      </c>
    </row>
    <row r="2726" spans="1:8" s="89" customFormat="1" ht="30.6">
      <c r="A2726" s="40" t="s">
        <v>1177</v>
      </c>
      <c r="B2726" s="40" t="s">
        <v>2717</v>
      </c>
      <c r="C2726" s="50" t="s">
        <v>3210</v>
      </c>
      <c r="D2726" s="40" t="s">
        <v>8786</v>
      </c>
      <c r="E2726" s="41" t="s">
        <v>8918</v>
      </c>
      <c r="F2726" s="31" t="str" cm="1">
        <f t="array" ref="F2726">NumLetras(H2726,2)</f>
        <v>Cuarenta y siete mil ochocientos ochenta y nueve euros con diecinueve céntimos</v>
      </c>
      <c r="G2726" s="88">
        <v>47889.19</v>
      </c>
      <c r="H2726" s="88">
        <f t="shared" si="42"/>
        <v>47889.19</v>
      </c>
    </row>
    <row r="2727" spans="1:8" s="89" customFormat="1" ht="30.6">
      <c r="A2727" s="40" t="s">
        <v>1177</v>
      </c>
      <c r="B2727" s="40" t="s">
        <v>2717</v>
      </c>
      <c r="C2727" s="50" t="s">
        <v>3211</v>
      </c>
      <c r="D2727" s="40" t="s">
        <v>8786</v>
      </c>
      <c r="E2727" s="41" t="s">
        <v>8919</v>
      </c>
      <c r="F2727" s="31" t="str" cm="1">
        <f t="array" ref="F2727">NumLetras(H2727,2)</f>
        <v>Cincuenta y un mil trescientos sesenta y ocho euros con sesenta y tres céntimos</v>
      </c>
      <c r="G2727" s="88">
        <v>51368.63</v>
      </c>
      <c r="H2727" s="88">
        <f t="shared" si="42"/>
        <v>51368.63</v>
      </c>
    </row>
    <row r="2728" spans="1:8" s="89" customFormat="1" ht="30.6">
      <c r="A2728" s="40" t="s">
        <v>1177</v>
      </c>
      <c r="B2728" s="40" t="s">
        <v>2717</v>
      </c>
      <c r="C2728" s="50" t="s">
        <v>3212</v>
      </c>
      <c r="D2728" s="40" t="s">
        <v>8786</v>
      </c>
      <c r="E2728" s="41" t="s">
        <v>8920</v>
      </c>
      <c r="F2728" s="31" t="str" cm="1">
        <f t="array" ref="F2728">NumLetras(H2728,2)</f>
        <v>Cincuenta y cinco mil cuatrocientos cuarenta euros</v>
      </c>
      <c r="G2728" s="88">
        <v>55440</v>
      </c>
      <c r="H2728" s="88">
        <f t="shared" si="42"/>
        <v>55440</v>
      </c>
    </row>
    <row r="2729" spans="1:8" s="89" customFormat="1" ht="30.6">
      <c r="A2729" s="40" t="s">
        <v>1177</v>
      </c>
      <c r="B2729" s="40" t="s">
        <v>2717</v>
      </c>
      <c r="C2729" s="50" t="s">
        <v>3213</v>
      </c>
      <c r="D2729" s="40" t="s">
        <v>8786</v>
      </c>
      <c r="E2729" s="41" t="s">
        <v>8921</v>
      </c>
      <c r="F2729" s="31" t="str" cm="1">
        <f t="array" ref="F2729">NumLetras(H2729,2)</f>
        <v>Sesenta mil quinientos siete euros con cincuenta y seis céntimos</v>
      </c>
      <c r="G2729" s="88">
        <v>60507.56</v>
      </c>
      <c r="H2729" s="88">
        <f t="shared" si="42"/>
        <v>60507.56</v>
      </c>
    </row>
    <row r="2730" spans="1:8" s="89" customFormat="1" ht="30.6">
      <c r="A2730" s="40" t="s">
        <v>1177</v>
      </c>
      <c r="B2730" s="40" t="s">
        <v>2717</v>
      </c>
      <c r="C2730" s="50" t="s">
        <v>3214</v>
      </c>
      <c r="D2730" s="40" t="s">
        <v>8786</v>
      </c>
      <c r="E2730" s="41" t="s">
        <v>8922</v>
      </c>
      <c r="F2730" s="31" t="str" cm="1">
        <f t="array" ref="F2730">NumLetras(H2730,2)</f>
        <v>Sesenta y cuatro mil un euros con cuarenta y cuatro céntimos</v>
      </c>
      <c r="G2730" s="88">
        <v>64001.440000000002</v>
      </c>
      <c r="H2730" s="88">
        <f t="shared" si="42"/>
        <v>64001.440000000002</v>
      </c>
    </row>
    <row r="2731" spans="1:8" s="89" customFormat="1" ht="30.6">
      <c r="A2731" s="40" t="s">
        <v>1177</v>
      </c>
      <c r="B2731" s="40" t="s">
        <v>2717</v>
      </c>
      <c r="C2731" s="50" t="s">
        <v>3215</v>
      </c>
      <c r="D2731" s="40" t="s">
        <v>8786</v>
      </c>
      <c r="E2731" s="41" t="s">
        <v>8923</v>
      </c>
      <c r="F2731" s="31" t="str" cm="1">
        <f t="array" ref="F2731">NumLetras(H2731,2)</f>
        <v>Sesenta y ocho mil doscientos dos euros con setenta y cinco céntimos</v>
      </c>
      <c r="G2731" s="88">
        <v>68202.75</v>
      </c>
      <c r="H2731" s="88">
        <f t="shared" si="42"/>
        <v>68202.75</v>
      </c>
    </row>
    <row r="2732" spans="1:8" s="89" customFormat="1" ht="30.6">
      <c r="A2732" s="40" t="s">
        <v>1177</v>
      </c>
      <c r="B2732" s="40" t="s">
        <v>2717</v>
      </c>
      <c r="C2732" s="50" t="s">
        <v>3216</v>
      </c>
      <c r="D2732" s="40" t="s">
        <v>8786</v>
      </c>
      <c r="E2732" s="41" t="s">
        <v>8924</v>
      </c>
      <c r="F2732" s="31" t="str" cm="1">
        <f t="array" ref="F2732">NumLetras(H2732,2)</f>
        <v>Setenta y un mil trescientos noventa y tres euros con cuarenta y cuatro céntimos</v>
      </c>
      <c r="G2732" s="88">
        <v>71393.440000000002</v>
      </c>
      <c r="H2732" s="88">
        <f t="shared" si="42"/>
        <v>71393.440000000002</v>
      </c>
    </row>
    <row r="2733" spans="1:8" s="89" customFormat="1" ht="30.6">
      <c r="A2733" s="40" t="s">
        <v>1177</v>
      </c>
      <c r="B2733" s="40" t="s">
        <v>2717</v>
      </c>
      <c r="C2733" s="50" t="s">
        <v>3217</v>
      </c>
      <c r="D2733" s="40" t="s">
        <v>8786</v>
      </c>
      <c r="E2733" s="41" t="s">
        <v>8925</v>
      </c>
      <c r="F2733" s="31" t="str" cm="1">
        <f t="array" ref="F2733">NumLetras(H2733,2)</f>
        <v>Setenta y cinco mil trescientos veinte euros con cuarenta y cuatro céntimos</v>
      </c>
      <c r="G2733" s="88">
        <v>75320.44</v>
      </c>
      <c r="H2733" s="88">
        <f t="shared" si="42"/>
        <v>75320.44</v>
      </c>
    </row>
    <row r="2734" spans="1:8" s="89" customFormat="1" ht="30.6">
      <c r="A2734" s="40" t="s">
        <v>1177</v>
      </c>
      <c r="B2734" s="40" t="s">
        <v>2717</v>
      </c>
      <c r="C2734" s="50" t="s">
        <v>3218</v>
      </c>
      <c r="D2734" s="40" t="s">
        <v>8786</v>
      </c>
      <c r="E2734" s="41" t="s">
        <v>8926</v>
      </c>
      <c r="F2734" s="31" t="str" cm="1">
        <f t="array" ref="F2734">NumLetras(H2734,2)</f>
        <v>Setenta y ocho mil quinientos once euros con trece céntimos</v>
      </c>
      <c r="G2734" s="88">
        <v>78511.13</v>
      </c>
      <c r="H2734" s="88">
        <f t="shared" si="42"/>
        <v>78511.13</v>
      </c>
    </row>
    <row r="2735" spans="1:8" s="89" customFormat="1" ht="30.6">
      <c r="A2735" s="40" t="s">
        <v>1177</v>
      </c>
      <c r="B2735" s="40" t="s">
        <v>2717</v>
      </c>
      <c r="C2735" s="50" t="s">
        <v>3219</v>
      </c>
      <c r="D2735" s="40" t="s">
        <v>8786</v>
      </c>
      <c r="E2735" s="41" t="s">
        <v>8927</v>
      </c>
      <c r="F2735" s="31" t="str" cm="1">
        <f t="array" ref="F2735">NumLetras(H2735,2)</f>
        <v>Ochenta y dos mil doscientos setenta y nueve euros con treinta y un céntimos</v>
      </c>
      <c r="G2735" s="88">
        <v>82279.31</v>
      </c>
      <c r="H2735" s="88">
        <f t="shared" si="42"/>
        <v>82279.31</v>
      </c>
    </row>
    <row r="2736" spans="1:8" s="89" customFormat="1" ht="30.6">
      <c r="A2736" s="40" t="s">
        <v>1177</v>
      </c>
      <c r="B2736" s="40" t="s">
        <v>2717</v>
      </c>
      <c r="C2736" s="50" t="s">
        <v>3220</v>
      </c>
      <c r="D2736" s="40" t="s">
        <v>8786</v>
      </c>
      <c r="E2736" s="41" t="s">
        <v>8928</v>
      </c>
      <c r="F2736" s="31" t="str" cm="1">
        <f t="array" ref="F2736">NumLetras(H2736,2)</f>
        <v>Noventa mil ciento dieciocho euros con ochenta y ocho céntimos</v>
      </c>
      <c r="G2736" s="88">
        <v>90118.88</v>
      </c>
      <c r="H2736" s="88">
        <f t="shared" si="42"/>
        <v>90118.88</v>
      </c>
    </row>
    <row r="2737" spans="1:8" s="89" customFormat="1" ht="30.6">
      <c r="A2737" s="40" t="s">
        <v>1177</v>
      </c>
      <c r="B2737" s="40" t="s">
        <v>2717</v>
      </c>
      <c r="C2737" s="50" t="s">
        <v>3221</v>
      </c>
      <c r="D2737" s="40" t="s">
        <v>8786</v>
      </c>
      <c r="E2737" s="41" t="s">
        <v>8929</v>
      </c>
      <c r="F2737" s="31" t="str" cm="1">
        <f t="array" ref="F2737">NumLetras(H2737,2)</f>
        <v>Noventa y tres mil trescientos nueve euros con cincuenta y seis céntimos</v>
      </c>
      <c r="G2737" s="88">
        <v>93309.56</v>
      </c>
      <c r="H2737" s="88">
        <f t="shared" si="42"/>
        <v>93309.56</v>
      </c>
    </row>
    <row r="2738" spans="1:8" s="89" customFormat="1" ht="30.6">
      <c r="A2738" s="40" t="s">
        <v>1177</v>
      </c>
      <c r="B2738" s="40" t="s">
        <v>2717</v>
      </c>
      <c r="C2738" s="50" t="s">
        <v>3222</v>
      </c>
      <c r="D2738" s="40" t="s">
        <v>8786</v>
      </c>
      <c r="E2738" s="41" t="s">
        <v>8930</v>
      </c>
      <c r="F2738" s="31" t="str" cm="1">
        <f t="array" ref="F2738">NumLetras(H2738,2)</f>
        <v>Cuarenta y un mil setecientos noventa y seis euros con cincuenta y seis céntimos</v>
      </c>
      <c r="G2738" s="88">
        <v>41796.559999999998</v>
      </c>
      <c r="H2738" s="88">
        <f t="shared" si="42"/>
        <v>41796.559999999998</v>
      </c>
    </row>
    <row r="2739" spans="1:8" s="89" customFormat="1" ht="30.6">
      <c r="A2739" s="40" t="s">
        <v>1177</v>
      </c>
      <c r="B2739" s="40" t="s">
        <v>2717</v>
      </c>
      <c r="C2739" s="50" t="s">
        <v>3223</v>
      </c>
      <c r="D2739" s="40" t="s">
        <v>8786</v>
      </c>
      <c r="E2739" s="41" t="s">
        <v>8931</v>
      </c>
      <c r="F2739" s="31" t="str" cm="1">
        <f t="array" ref="F2739">NumLetras(H2739,2)</f>
        <v>Cuarenta y cuatro mil quinientos cincuenta y cuatro euros con trece céntimos</v>
      </c>
      <c r="G2739" s="88">
        <v>44554.13</v>
      </c>
      <c r="H2739" s="88">
        <f t="shared" si="42"/>
        <v>44554.13</v>
      </c>
    </row>
    <row r="2740" spans="1:8" s="89" customFormat="1" ht="30.6">
      <c r="A2740" s="40" t="s">
        <v>1177</v>
      </c>
      <c r="B2740" s="40" t="s">
        <v>2717</v>
      </c>
      <c r="C2740" s="50" t="s">
        <v>3224</v>
      </c>
      <c r="D2740" s="40" t="s">
        <v>8786</v>
      </c>
      <c r="E2740" s="41" t="s">
        <v>8932</v>
      </c>
      <c r="F2740" s="31" t="str" cm="1">
        <f t="array" ref="F2740">NumLetras(H2740,2)</f>
        <v>Cuarenta y siete mil cuatrocientos cincuenta y seis euros con seis céntimos</v>
      </c>
      <c r="G2740" s="88">
        <v>47456.06</v>
      </c>
      <c r="H2740" s="88">
        <f t="shared" si="42"/>
        <v>47456.06</v>
      </c>
    </row>
    <row r="2741" spans="1:8" s="89" customFormat="1" ht="30.6">
      <c r="A2741" s="40" t="s">
        <v>1177</v>
      </c>
      <c r="B2741" s="40" t="s">
        <v>2717</v>
      </c>
      <c r="C2741" s="50" t="s">
        <v>3225</v>
      </c>
      <c r="D2741" s="40" t="s">
        <v>8786</v>
      </c>
      <c r="E2741" s="41" t="s">
        <v>8933</v>
      </c>
      <c r="F2741" s="31" t="str" cm="1">
        <f t="array" ref="F2741">NumLetras(H2741,2)</f>
        <v>Cincuenta mil setecientos noventa y un euros con trece céntimos</v>
      </c>
      <c r="G2741" s="88">
        <v>50791.13</v>
      </c>
      <c r="H2741" s="88">
        <f t="shared" si="42"/>
        <v>50791.13</v>
      </c>
    </row>
    <row r="2742" spans="1:8" s="89" customFormat="1" ht="30.6">
      <c r="A2742" s="40" t="s">
        <v>1177</v>
      </c>
      <c r="B2742" s="40" t="s">
        <v>2717</v>
      </c>
      <c r="C2742" s="50" t="s">
        <v>3226</v>
      </c>
      <c r="D2742" s="40" t="s">
        <v>8786</v>
      </c>
      <c r="E2742" s="41" t="s">
        <v>8934</v>
      </c>
      <c r="F2742" s="31" t="str" cm="1">
        <f t="array" ref="F2742">NumLetras(H2742,2)</f>
        <v>Cincuenta y cinco mil ciento treinta y seis euros con ochenta y un céntimos</v>
      </c>
      <c r="G2742" s="88">
        <v>55136.81</v>
      </c>
      <c r="H2742" s="88">
        <f t="shared" si="42"/>
        <v>55136.81</v>
      </c>
    </row>
    <row r="2743" spans="1:8" s="89" customFormat="1" ht="30.6">
      <c r="A2743" s="40" t="s">
        <v>1177</v>
      </c>
      <c r="B2743" s="40" t="s">
        <v>2717</v>
      </c>
      <c r="C2743" s="50" t="s">
        <v>3227</v>
      </c>
      <c r="D2743" s="40" t="s">
        <v>8786</v>
      </c>
      <c r="E2743" s="41" t="s">
        <v>8935</v>
      </c>
      <c r="F2743" s="31" t="str" cm="1">
        <f t="array" ref="F2743">NumLetras(H2743,2)</f>
        <v>Cincuenta y siete mil ochocientos noventa y cuatro euros con treinta y ocho céntimos</v>
      </c>
      <c r="G2743" s="88">
        <v>57894.38</v>
      </c>
      <c r="H2743" s="88">
        <f t="shared" si="42"/>
        <v>57894.38</v>
      </c>
    </row>
    <row r="2744" spans="1:8" s="89" customFormat="1" ht="30.6">
      <c r="A2744" s="40" t="s">
        <v>1177</v>
      </c>
      <c r="B2744" s="40" t="s">
        <v>2717</v>
      </c>
      <c r="C2744" s="50" t="s">
        <v>3228</v>
      </c>
      <c r="D2744" s="40" t="s">
        <v>8786</v>
      </c>
      <c r="E2744" s="41" t="s">
        <v>8936</v>
      </c>
      <c r="F2744" s="31" t="str" cm="1">
        <f t="array" ref="F2744">NumLetras(H2744,2)</f>
        <v>Sesenta y un mil doscientos cuarenta y tres euros con ochenta y ocho céntimos</v>
      </c>
      <c r="G2744" s="88">
        <v>61243.88</v>
      </c>
      <c r="H2744" s="88">
        <f t="shared" si="42"/>
        <v>61243.88</v>
      </c>
    </row>
    <row r="2745" spans="1:8" s="89" customFormat="1" ht="30.6">
      <c r="A2745" s="40" t="s">
        <v>1177</v>
      </c>
      <c r="B2745" s="40" t="s">
        <v>2717</v>
      </c>
      <c r="C2745" s="50" t="s">
        <v>3229</v>
      </c>
      <c r="D2745" s="40" t="s">
        <v>8786</v>
      </c>
      <c r="E2745" s="41" t="s">
        <v>8937</v>
      </c>
      <c r="F2745" s="31" t="str" cm="1">
        <f t="array" ref="F2745">NumLetras(H2745,2)</f>
        <v>Sesenta y cuatro mil ciento cuarenta y cinco euros con ochenta y un céntimos</v>
      </c>
      <c r="G2745" s="88">
        <v>64145.81</v>
      </c>
      <c r="H2745" s="88">
        <f t="shared" si="42"/>
        <v>64145.81</v>
      </c>
    </row>
    <row r="2746" spans="1:8" s="89" customFormat="1" ht="30.6">
      <c r="A2746" s="40" t="s">
        <v>1177</v>
      </c>
      <c r="B2746" s="40" t="s">
        <v>2717</v>
      </c>
      <c r="C2746" s="50" t="s">
        <v>3230</v>
      </c>
      <c r="D2746" s="40" t="s">
        <v>8786</v>
      </c>
      <c r="E2746" s="41" t="s">
        <v>8938</v>
      </c>
      <c r="F2746" s="31" t="str" cm="1">
        <f t="array" ref="F2746">NumLetras(H2746,2)</f>
        <v>Sesenta y seis mil novecientos tres euros con treinta y ocho céntimos</v>
      </c>
      <c r="G2746" s="88">
        <v>66903.38</v>
      </c>
      <c r="H2746" s="88">
        <f t="shared" si="42"/>
        <v>66903.38</v>
      </c>
    </row>
    <row r="2747" spans="1:8" s="89" customFormat="1" ht="30.6">
      <c r="A2747" s="40" t="s">
        <v>1177</v>
      </c>
      <c r="B2747" s="40" t="s">
        <v>2717</v>
      </c>
      <c r="C2747" s="50" t="s">
        <v>3231</v>
      </c>
      <c r="D2747" s="40" t="s">
        <v>8786</v>
      </c>
      <c r="E2747" s="41" t="s">
        <v>8939</v>
      </c>
      <c r="F2747" s="31" t="str" cm="1">
        <f t="array" ref="F2747">NumLetras(H2747,2)</f>
        <v>Sesenta y nueve mil ochocientos cinco euros con treinta y un céntimos</v>
      </c>
      <c r="G2747" s="88">
        <v>69805.31</v>
      </c>
      <c r="H2747" s="88">
        <f t="shared" si="42"/>
        <v>69805.31</v>
      </c>
    </row>
    <row r="2748" spans="1:8" s="89" customFormat="1" ht="30.6">
      <c r="A2748" s="40" t="s">
        <v>1177</v>
      </c>
      <c r="B2748" s="40" t="s">
        <v>2717</v>
      </c>
      <c r="C2748" s="50" t="s">
        <v>3232</v>
      </c>
      <c r="D2748" s="40" t="s">
        <v>8786</v>
      </c>
      <c r="E2748" s="41" t="s">
        <v>8940</v>
      </c>
      <c r="F2748" s="31" t="str" cm="1">
        <f t="array" ref="F2748">NumLetras(H2748,2)</f>
        <v>Setenta y dos mil quinientos sesenta y dos euros con ochenta y ocho céntimos</v>
      </c>
      <c r="G2748" s="88">
        <v>72562.880000000005</v>
      </c>
      <c r="H2748" s="88">
        <f t="shared" si="42"/>
        <v>72562.880000000005</v>
      </c>
    </row>
    <row r="2749" spans="1:8" s="89" customFormat="1" ht="30.6">
      <c r="A2749" s="40" t="s">
        <v>1177</v>
      </c>
      <c r="B2749" s="40" t="s">
        <v>2717</v>
      </c>
      <c r="C2749" s="50" t="s">
        <v>3233</v>
      </c>
      <c r="D2749" s="40" t="s">
        <v>8786</v>
      </c>
      <c r="E2749" s="41" t="s">
        <v>8941</v>
      </c>
      <c r="F2749" s="31" t="str" cm="1">
        <f t="array" ref="F2749">NumLetras(H2749,2)</f>
        <v>Setenta y nueve mil doscientos treinta y tres euros</v>
      </c>
      <c r="G2749" s="88">
        <v>79233</v>
      </c>
      <c r="H2749" s="88">
        <f t="shared" si="42"/>
        <v>79233</v>
      </c>
    </row>
    <row r="2750" spans="1:8" s="89" customFormat="1" ht="30.6">
      <c r="A2750" s="40" t="s">
        <v>1177</v>
      </c>
      <c r="B2750" s="40" t="s">
        <v>2717</v>
      </c>
      <c r="C2750" s="50" t="s">
        <v>3234</v>
      </c>
      <c r="D2750" s="40" t="s">
        <v>8786</v>
      </c>
      <c r="E2750" s="41" t="s">
        <v>8942</v>
      </c>
      <c r="F2750" s="31" t="str" cm="1">
        <f t="array" ref="F2750">NumLetras(H2750,2)</f>
        <v>Ochenta y dos mil ciento treinta y cuatro euros con noventa y cuatro céntimos</v>
      </c>
      <c r="G2750" s="88">
        <v>82134.94</v>
      </c>
      <c r="H2750" s="88">
        <f t="shared" si="42"/>
        <v>82134.94</v>
      </c>
    </row>
    <row r="2751" spans="1:8" s="89" customFormat="1" ht="30.6">
      <c r="A2751" s="40" t="s">
        <v>1177</v>
      </c>
      <c r="B2751" s="40" t="s">
        <v>2717</v>
      </c>
      <c r="C2751" s="50" t="s">
        <v>3235</v>
      </c>
      <c r="D2751" s="40" t="s">
        <v>8786</v>
      </c>
      <c r="E2751" s="41" t="s">
        <v>8943</v>
      </c>
      <c r="F2751" s="31" t="str" cm="1">
        <f t="array" ref="F2751">NumLetras(H2751,2)</f>
        <v>Cincuenta y tres mil doscientos cincuenta y nueve euros con noventa y cuatro céntimos</v>
      </c>
      <c r="G2751" s="88">
        <v>53259.94</v>
      </c>
      <c r="H2751" s="88">
        <f t="shared" si="42"/>
        <v>53259.94</v>
      </c>
    </row>
    <row r="2752" spans="1:8" s="89" customFormat="1" ht="30.6">
      <c r="A2752" s="40" t="s">
        <v>1177</v>
      </c>
      <c r="B2752" s="40" t="s">
        <v>2717</v>
      </c>
      <c r="C2752" s="50" t="s">
        <v>3236</v>
      </c>
      <c r="D2752" s="40" t="s">
        <v>8786</v>
      </c>
      <c r="E2752" s="41" t="s">
        <v>8944</v>
      </c>
      <c r="F2752" s="31" t="str" cm="1">
        <f t="array" ref="F2752">NumLetras(H2752,2)</f>
        <v>Sesenta y un mil seiscientos setenta y siete euros</v>
      </c>
      <c r="G2752" s="88">
        <v>61677</v>
      </c>
      <c r="H2752" s="88">
        <f t="shared" si="42"/>
        <v>61677</v>
      </c>
    </row>
    <row r="2753" spans="1:8" s="89" customFormat="1" ht="30.6">
      <c r="A2753" s="40" t="s">
        <v>1177</v>
      </c>
      <c r="B2753" s="40" t="s">
        <v>2717</v>
      </c>
      <c r="C2753" s="50" t="s">
        <v>3237</v>
      </c>
      <c r="D2753" s="40" t="s">
        <v>8786</v>
      </c>
      <c r="E2753" s="41" t="s">
        <v>8945</v>
      </c>
      <c r="F2753" s="31" t="str" cm="1">
        <f t="array" ref="F2753">NumLetras(H2753,2)</f>
        <v>Cincuenta y cinco mil ochocientos setenta y tres euros con trece céntimos</v>
      </c>
      <c r="G2753" s="88">
        <v>55873.13</v>
      </c>
      <c r="H2753" s="88">
        <f t="shared" si="42"/>
        <v>55873.13</v>
      </c>
    </row>
    <row r="2754" spans="1:8" s="89" customFormat="1" ht="30.6">
      <c r="A2754" s="40" t="s">
        <v>1177</v>
      </c>
      <c r="B2754" s="40" t="s">
        <v>2717</v>
      </c>
      <c r="C2754" s="50" t="s">
        <v>3238</v>
      </c>
      <c r="D2754" s="40" t="s">
        <v>8786</v>
      </c>
      <c r="E2754" s="41" t="s">
        <v>8946</v>
      </c>
      <c r="F2754" s="31" t="str" cm="1">
        <f t="array" ref="F2754">NumLetras(H2754,2)</f>
        <v>Sesenta y cinco mil doce euros con seis céntimos</v>
      </c>
      <c r="G2754" s="88">
        <v>65012.06</v>
      </c>
      <c r="H2754" s="88">
        <f t="shared" si="42"/>
        <v>65012.06</v>
      </c>
    </row>
    <row r="2755" spans="1:8" s="89" customFormat="1" ht="30.6">
      <c r="A2755" s="40" t="s">
        <v>1177</v>
      </c>
      <c r="B2755" s="40" t="s">
        <v>2717</v>
      </c>
      <c r="C2755" s="50" t="s">
        <v>3239</v>
      </c>
      <c r="D2755" s="40" t="s">
        <v>8786</v>
      </c>
      <c r="E2755" s="41" t="s">
        <v>8947</v>
      </c>
      <c r="F2755" s="31" t="str" cm="1">
        <f t="array" ref="F2755">NumLetras(H2755,2)</f>
        <v>Cincuenta y ocho mil seiscientos treinta euros con sesenta y nueve céntimos</v>
      </c>
      <c r="G2755" s="88">
        <v>58630.69</v>
      </c>
      <c r="H2755" s="88">
        <f t="shared" si="42"/>
        <v>58630.69</v>
      </c>
    </row>
    <row r="2756" spans="1:8" s="89" customFormat="1" ht="30.6">
      <c r="A2756" s="40" t="s">
        <v>1177</v>
      </c>
      <c r="B2756" s="40" t="s">
        <v>2717</v>
      </c>
      <c r="C2756" s="50" t="s">
        <v>3240</v>
      </c>
      <c r="D2756" s="40" t="s">
        <v>8786</v>
      </c>
      <c r="E2756" s="41" t="s">
        <v>8948</v>
      </c>
      <c r="F2756" s="31" t="str" cm="1">
        <f t="array" ref="F2756">NumLetras(H2756,2)</f>
        <v>Sesenta y ocho mil novecientos veinticuatro euros con sesenta y tres céntimos</v>
      </c>
      <c r="G2756" s="88">
        <v>68924.63</v>
      </c>
      <c r="H2756" s="88">
        <f t="shared" si="42"/>
        <v>68924.63</v>
      </c>
    </row>
    <row r="2757" spans="1:8" s="89" customFormat="1" ht="30.6">
      <c r="A2757" s="40" t="s">
        <v>1177</v>
      </c>
      <c r="B2757" s="40" t="s">
        <v>2717</v>
      </c>
      <c r="C2757" s="50" t="s">
        <v>3241</v>
      </c>
      <c r="D2757" s="40" t="s">
        <v>8786</v>
      </c>
      <c r="E2757" s="41" t="s">
        <v>8949</v>
      </c>
      <c r="F2757" s="31" t="str" cm="1">
        <f t="array" ref="F2757">NumLetras(H2757,2)</f>
        <v>Sesenta y un mil doscientos cuarenta y tres euros con ochenta y ocho céntimos</v>
      </c>
      <c r="G2757" s="88">
        <v>61243.88</v>
      </c>
      <c r="H2757" s="88">
        <f t="shared" si="42"/>
        <v>61243.88</v>
      </c>
    </row>
    <row r="2758" spans="1:8" s="89" customFormat="1" ht="30.6">
      <c r="A2758" s="40" t="s">
        <v>1177</v>
      </c>
      <c r="B2758" s="40" t="s">
        <v>2717</v>
      </c>
      <c r="C2758" s="50" t="s">
        <v>3242</v>
      </c>
      <c r="D2758" s="40" t="s">
        <v>8786</v>
      </c>
      <c r="E2758" s="41" t="s">
        <v>8950</v>
      </c>
      <c r="F2758" s="31" t="str" cm="1">
        <f t="array" ref="F2758">NumLetras(H2758,2)</f>
        <v>Setenta y dos mil cuatrocientos dieciocho euros con cincuenta céntimos</v>
      </c>
      <c r="G2758" s="88">
        <v>72418.5</v>
      </c>
      <c r="H2758" s="88">
        <f t="shared" si="42"/>
        <v>72418.5</v>
      </c>
    </row>
    <row r="2759" spans="1:8" s="89" customFormat="1" ht="30.6">
      <c r="A2759" s="40" t="s">
        <v>1177</v>
      </c>
      <c r="B2759" s="40" t="s">
        <v>2717</v>
      </c>
      <c r="C2759" s="50" t="s">
        <v>3243</v>
      </c>
      <c r="D2759" s="40" t="s">
        <v>8786</v>
      </c>
      <c r="E2759" s="41" t="s">
        <v>8951</v>
      </c>
      <c r="F2759" s="31" t="str" cm="1">
        <f t="array" ref="F2759">NumLetras(H2759,2)</f>
        <v>Sesenta y tres mil ochocientos cincuenta y siete euros con seis céntimos</v>
      </c>
      <c r="G2759" s="88">
        <v>63857.06</v>
      </c>
      <c r="H2759" s="88">
        <f t="shared" si="42"/>
        <v>63857.06</v>
      </c>
    </row>
    <row r="2760" spans="1:8" s="89" customFormat="1" ht="30.6">
      <c r="A2760" s="40" t="s">
        <v>1177</v>
      </c>
      <c r="B2760" s="40" t="s">
        <v>2717</v>
      </c>
      <c r="C2760" s="50" t="s">
        <v>3244</v>
      </c>
      <c r="D2760" s="40" t="s">
        <v>8786</v>
      </c>
      <c r="E2760" s="41" t="s">
        <v>8952</v>
      </c>
      <c r="F2760" s="31" t="str" cm="1">
        <f t="array" ref="F2760">NumLetras(H2760,2)</f>
        <v>Setenta y cinco mil trescientos veinte euros con cuarenta y cuatro céntimos</v>
      </c>
      <c r="G2760" s="88">
        <v>75320.44</v>
      </c>
      <c r="H2760" s="88">
        <f t="shared" si="42"/>
        <v>75320.44</v>
      </c>
    </row>
    <row r="2761" spans="1:8" s="89" customFormat="1" ht="30.6">
      <c r="A2761" s="40" t="s">
        <v>1177</v>
      </c>
      <c r="B2761" s="40" t="s">
        <v>2717</v>
      </c>
      <c r="C2761" s="50" t="s">
        <v>3245</v>
      </c>
      <c r="D2761" s="40" t="s">
        <v>8786</v>
      </c>
      <c r="E2761" s="41" t="s">
        <v>8953</v>
      </c>
      <c r="F2761" s="31" t="str" cm="1">
        <f t="array" ref="F2761">NumLetras(H2761,2)</f>
        <v>Sesenta y seis mil cuatrocientos cincuenta y cinco euros con ochenta y un céntimos</v>
      </c>
      <c r="G2761" s="88">
        <v>66455.81</v>
      </c>
      <c r="H2761" s="88">
        <f t="shared" si="42"/>
        <v>66455.81</v>
      </c>
    </row>
    <row r="2762" spans="1:8" s="89" customFormat="1" ht="30.6">
      <c r="A2762" s="40" t="s">
        <v>1177</v>
      </c>
      <c r="B2762" s="40" t="s">
        <v>2717</v>
      </c>
      <c r="C2762" s="50" t="s">
        <v>3246</v>
      </c>
      <c r="D2762" s="40" t="s">
        <v>8786</v>
      </c>
      <c r="E2762" s="41" t="s">
        <v>8954</v>
      </c>
      <c r="F2762" s="31" t="str" cm="1">
        <f t="array" ref="F2762">NumLetras(H2762,2)</f>
        <v>Setenta y nueve mil ochenta y ocho euros con sesenta y tres céntimos</v>
      </c>
      <c r="G2762" s="88">
        <v>79088.63</v>
      </c>
      <c r="H2762" s="88">
        <f t="shared" si="42"/>
        <v>79088.63</v>
      </c>
    </row>
    <row r="2763" spans="1:8" s="89" customFormat="1" ht="30.6">
      <c r="A2763" s="40" t="s">
        <v>1177</v>
      </c>
      <c r="B2763" s="40" t="s">
        <v>2717</v>
      </c>
      <c r="C2763" s="50" t="s">
        <v>3247</v>
      </c>
      <c r="D2763" s="40" t="s">
        <v>8786</v>
      </c>
      <c r="E2763" s="41" t="s">
        <v>8955</v>
      </c>
      <c r="F2763" s="31" t="str" cm="1">
        <f t="array" ref="F2763">NumLetras(H2763,2)</f>
        <v>Sesenta y nueve mil sesenta y nueve euros</v>
      </c>
      <c r="G2763" s="88">
        <v>69069</v>
      </c>
      <c r="H2763" s="88">
        <f t="shared" si="42"/>
        <v>69069</v>
      </c>
    </row>
    <row r="2764" spans="1:8" s="89" customFormat="1" ht="30.6">
      <c r="A2764" s="40" t="s">
        <v>1177</v>
      </c>
      <c r="B2764" s="40" t="s">
        <v>2717</v>
      </c>
      <c r="C2764" s="50" t="s">
        <v>3248</v>
      </c>
      <c r="D2764" s="40" t="s">
        <v>8786</v>
      </c>
      <c r="E2764" s="41" t="s">
        <v>8956</v>
      </c>
      <c r="F2764" s="31" t="str" cm="1">
        <f t="array" ref="F2764">NumLetras(H2764,2)</f>
        <v>Ochenta y dos mil quinientos sesenta y ocho euros con seis céntimos</v>
      </c>
      <c r="G2764" s="88">
        <v>82568.06</v>
      </c>
      <c r="H2764" s="88">
        <f t="shared" si="42"/>
        <v>82568.06</v>
      </c>
    </row>
    <row r="2765" spans="1:8" s="89" customFormat="1" ht="30.6">
      <c r="A2765" s="40" t="s">
        <v>1177</v>
      </c>
      <c r="B2765" s="40" t="s">
        <v>2717</v>
      </c>
      <c r="C2765" s="50" t="s">
        <v>3249</v>
      </c>
      <c r="D2765" s="40" t="s">
        <v>8786</v>
      </c>
      <c r="E2765" s="41" t="s">
        <v>8957</v>
      </c>
      <c r="F2765" s="31" t="str" cm="1">
        <f t="array" ref="F2765">NumLetras(H2765,2)</f>
        <v>Setenta y un mil seiscientos ochenta y dos euros con diecinueve céntimos</v>
      </c>
      <c r="G2765" s="88">
        <v>71682.19</v>
      </c>
      <c r="H2765" s="88">
        <f t="shared" si="42"/>
        <v>71682.19</v>
      </c>
    </row>
    <row r="2766" spans="1:8" s="89" customFormat="1" ht="30.6">
      <c r="A2766" s="40" t="s">
        <v>1177</v>
      </c>
      <c r="B2766" s="40" t="s">
        <v>2717</v>
      </c>
      <c r="C2766" s="50" t="s">
        <v>3250</v>
      </c>
      <c r="D2766" s="40" t="s">
        <v>8786</v>
      </c>
      <c r="E2766" s="41" t="s">
        <v>8958</v>
      </c>
      <c r="F2766" s="31" t="str" cm="1">
        <f t="array" ref="F2766">NumLetras(H2766,2)</f>
        <v>Ochenta y nueve mil noventa y tres euros con ochenta y un céntimos</v>
      </c>
      <c r="G2766" s="88">
        <v>89093.81</v>
      </c>
      <c r="H2766" s="88">
        <f t="shared" si="42"/>
        <v>89093.81</v>
      </c>
    </row>
    <row r="2767" spans="1:8" s="89" customFormat="1" ht="30.6">
      <c r="A2767" s="40" t="s">
        <v>1177</v>
      </c>
      <c r="B2767" s="40" t="s">
        <v>2717</v>
      </c>
      <c r="C2767" s="50" t="s">
        <v>3251</v>
      </c>
      <c r="D2767" s="40" t="s">
        <v>8786</v>
      </c>
      <c r="E2767" s="41" t="s">
        <v>8959</v>
      </c>
      <c r="F2767" s="31" t="str" cm="1">
        <f t="array" ref="F2767">NumLetras(H2767,2)</f>
        <v>Setenta y siete mil seiscientos treinta euros con cuarenta y cuatro céntimos</v>
      </c>
      <c r="G2767" s="88">
        <v>77630.44</v>
      </c>
      <c r="H2767" s="88">
        <f t="shared" si="42"/>
        <v>77630.44</v>
      </c>
    </row>
    <row r="2768" spans="1:8" s="89" customFormat="1" ht="30.6">
      <c r="A2768" s="40" t="s">
        <v>1177</v>
      </c>
      <c r="B2768" s="40" t="s">
        <v>2717</v>
      </c>
      <c r="C2768" s="50" t="s">
        <v>3252</v>
      </c>
      <c r="D2768" s="40" t="s">
        <v>8786</v>
      </c>
      <c r="E2768" s="41" t="s">
        <v>8960</v>
      </c>
      <c r="F2768" s="31" t="str" cm="1">
        <f t="array" ref="F2768">NumLetras(H2768,2)</f>
        <v>Noventa y dos mil setecientos treinta y dos euros con seis céntimos</v>
      </c>
      <c r="G2768" s="88">
        <v>92732.06</v>
      </c>
      <c r="H2768" s="88">
        <f t="shared" si="42"/>
        <v>92732.06</v>
      </c>
    </row>
    <row r="2769" spans="1:8" s="89" customFormat="1" ht="30.6">
      <c r="A2769" s="40" t="s">
        <v>1177</v>
      </c>
      <c r="B2769" s="40" t="s">
        <v>2717</v>
      </c>
      <c r="C2769" s="50" t="s">
        <v>3253</v>
      </c>
      <c r="D2769" s="40" t="s">
        <v>8786</v>
      </c>
      <c r="E2769" s="41" t="s">
        <v>8961</v>
      </c>
      <c r="F2769" s="31" t="str" cm="1">
        <f t="array" ref="F2769">NumLetras(H2769,2)</f>
        <v>Ochenta mil trescientos ochenta y ocho euros</v>
      </c>
      <c r="G2769" s="88">
        <v>80388</v>
      </c>
      <c r="H2769" s="88">
        <f t="shared" si="42"/>
        <v>80388</v>
      </c>
    </row>
    <row r="2770" spans="1:8" s="89" customFormat="1" ht="30.6">
      <c r="A2770" s="40" t="s">
        <v>1177</v>
      </c>
      <c r="B2770" s="40" t="s">
        <v>2717</v>
      </c>
      <c r="C2770" s="50" t="s">
        <v>3254</v>
      </c>
      <c r="D2770" s="40" t="s">
        <v>8786</v>
      </c>
      <c r="E2770" s="41" t="s">
        <v>8962</v>
      </c>
      <c r="F2770" s="31" t="str" cm="1">
        <f t="array" ref="F2770">NumLetras(H2770,2)</f>
        <v>Noventa y cinco mil setecientos setenta y ocho euros con treinta y ocho céntimos</v>
      </c>
      <c r="G2770" s="88">
        <v>95778.38</v>
      </c>
      <c r="H2770" s="88">
        <f t="shared" si="42"/>
        <v>95778.38</v>
      </c>
    </row>
    <row r="2771" spans="1:8" s="89" customFormat="1" ht="30.6">
      <c r="A2771" s="40" t="s">
        <v>1177</v>
      </c>
      <c r="B2771" s="40" t="s">
        <v>2717</v>
      </c>
      <c r="C2771" s="50" t="s">
        <v>3255</v>
      </c>
      <c r="D2771" s="40" t="s">
        <v>8786</v>
      </c>
      <c r="E2771" s="41" t="s">
        <v>8963</v>
      </c>
      <c r="F2771" s="31" t="str" cm="1">
        <f t="array" ref="F2771">NumLetras(H2771,2)</f>
        <v>Ochenta y tres mil un euros con diecinueve céntimos</v>
      </c>
      <c r="G2771" s="88">
        <v>83001.19</v>
      </c>
      <c r="H2771" s="88">
        <f t="shared" si="42"/>
        <v>83001.19</v>
      </c>
    </row>
    <row r="2772" spans="1:8" s="89" customFormat="1" ht="30.6">
      <c r="A2772" s="40" t="s">
        <v>1177</v>
      </c>
      <c r="B2772" s="40" t="s">
        <v>2717</v>
      </c>
      <c r="C2772" s="50" t="s">
        <v>3256</v>
      </c>
      <c r="D2772" s="40" t="s">
        <v>8786</v>
      </c>
      <c r="E2772" s="41" t="s">
        <v>8964</v>
      </c>
      <c r="F2772" s="31" t="str" cm="1">
        <f t="array" ref="F2772">NumLetras(H2772,2)</f>
        <v>Sesenta y tres mil ciento veinte euros con setenta y cinco céntimos</v>
      </c>
      <c r="G2772" s="88">
        <v>63120.75</v>
      </c>
      <c r="H2772" s="88">
        <f t="shared" si="42"/>
        <v>63120.75</v>
      </c>
    </row>
    <row r="2773" spans="1:8" s="89" customFormat="1" ht="30.6">
      <c r="A2773" s="40" t="s">
        <v>1177</v>
      </c>
      <c r="B2773" s="40" t="s">
        <v>2717</v>
      </c>
      <c r="C2773" s="50" t="s">
        <v>3257</v>
      </c>
      <c r="D2773" s="40" t="s">
        <v>8786</v>
      </c>
      <c r="E2773" s="41" t="s">
        <v>8965</v>
      </c>
      <c r="F2773" s="31" t="str" cm="1">
        <f t="array" ref="F2773">NumLetras(H2773,2)</f>
        <v>Cincuenta y siete mil seiscientos cinco euros con sesenta y tres céntimos</v>
      </c>
      <c r="G2773" s="88">
        <v>57605.63</v>
      </c>
      <c r="H2773" s="88">
        <f t="shared" si="42"/>
        <v>57605.63</v>
      </c>
    </row>
    <row r="2774" spans="1:8" s="89" customFormat="1" ht="30.6">
      <c r="A2774" s="40" t="s">
        <v>1177</v>
      </c>
      <c r="B2774" s="40" t="s">
        <v>2717</v>
      </c>
      <c r="C2774" s="50" t="s">
        <v>3258</v>
      </c>
      <c r="D2774" s="40" t="s">
        <v>8786</v>
      </c>
      <c r="E2774" s="41" t="s">
        <v>8966</v>
      </c>
      <c r="F2774" s="31" t="str" cm="1">
        <f t="array" ref="F2774">NumLetras(H2774,2)</f>
        <v>Sesenta y siete mil cuatrocientos ochenta euros con ochenta y ocho céntimos</v>
      </c>
      <c r="G2774" s="88">
        <v>67480.88</v>
      </c>
      <c r="H2774" s="88">
        <f t="shared" si="42"/>
        <v>67480.88</v>
      </c>
    </row>
    <row r="2775" spans="1:8" s="89" customFormat="1" ht="30.6">
      <c r="A2775" s="40" t="s">
        <v>1177</v>
      </c>
      <c r="B2775" s="40" t="s">
        <v>2717</v>
      </c>
      <c r="C2775" s="50" t="s">
        <v>3259</v>
      </c>
      <c r="D2775" s="40" t="s">
        <v>8786</v>
      </c>
      <c r="E2775" s="41" t="s">
        <v>8967</v>
      </c>
      <c r="F2775" s="31" t="str" cm="1">
        <f t="array" ref="F2775">NumLetras(H2775,2)</f>
        <v>Sesenta y un mil noventa y nueve euros con cincuenta céntimos</v>
      </c>
      <c r="G2775" s="88">
        <v>61099.5</v>
      </c>
      <c r="H2775" s="88">
        <f t="shared" si="42"/>
        <v>61099.5</v>
      </c>
    </row>
    <row r="2776" spans="1:8" s="89" customFormat="1" ht="30.6">
      <c r="A2776" s="40" t="s">
        <v>1177</v>
      </c>
      <c r="B2776" s="40" t="s">
        <v>2717</v>
      </c>
      <c r="C2776" s="50" t="s">
        <v>3260</v>
      </c>
      <c r="D2776" s="40" t="s">
        <v>8786</v>
      </c>
      <c r="E2776" s="41" t="s">
        <v>8968</v>
      </c>
      <c r="F2776" s="31" t="str" cm="1">
        <f t="array" ref="F2776">NumLetras(H2776,2)</f>
        <v>Setenta y un mil ochocientos veintiséis euros con cincuenta y seis céntimos</v>
      </c>
      <c r="G2776" s="88">
        <v>71826.559999999998</v>
      </c>
      <c r="H2776" s="88">
        <f t="shared" si="42"/>
        <v>71826.559999999998</v>
      </c>
    </row>
    <row r="2777" spans="1:8" s="89" customFormat="1" ht="30.6">
      <c r="A2777" s="40" t="s">
        <v>1177</v>
      </c>
      <c r="B2777" s="40" t="s">
        <v>2717</v>
      </c>
      <c r="C2777" s="50" t="s">
        <v>3261</v>
      </c>
      <c r="D2777" s="40" t="s">
        <v>8786</v>
      </c>
      <c r="E2777" s="41" t="s">
        <v>8969</v>
      </c>
      <c r="F2777" s="31" t="str" cm="1">
        <f t="array" ref="F2777">NumLetras(H2777,2)</f>
        <v>Sesenta y cuatro mil quinientos setenta y ocho euros con noventa y cuatro céntimos</v>
      </c>
      <c r="G2777" s="88">
        <v>64578.94</v>
      </c>
      <c r="H2777" s="88">
        <f t="shared" si="42"/>
        <v>64578.94</v>
      </c>
    </row>
    <row r="2778" spans="1:8" s="89" customFormat="1" ht="30.6">
      <c r="A2778" s="40" t="s">
        <v>1177</v>
      </c>
      <c r="B2778" s="40" t="s">
        <v>2717</v>
      </c>
      <c r="C2778" s="50" t="s">
        <v>3262</v>
      </c>
      <c r="D2778" s="40" t="s">
        <v>8786</v>
      </c>
      <c r="E2778" s="41" t="s">
        <v>8970</v>
      </c>
      <c r="F2778" s="31" t="str" cm="1">
        <f t="array" ref="F2778">NumLetras(H2778,2)</f>
        <v>Setenta y seis mil trescientos treinta y un euros con seis céntimos</v>
      </c>
      <c r="G2778" s="88">
        <v>76331.06</v>
      </c>
      <c r="H2778" s="88">
        <f t="shared" ref="H2778:H2841" si="43">G2778*(1-$H$2)</f>
        <v>76331.06</v>
      </c>
    </row>
    <row r="2779" spans="1:8" s="89" customFormat="1" ht="30.6">
      <c r="A2779" s="40" t="s">
        <v>1177</v>
      </c>
      <c r="B2779" s="40" t="s">
        <v>2717</v>
      </c>
      <c r="C2779" s="50" t="s">
        <v>3263</v>
      </c>
      <c r="D2779" s="40" t="s">
        <v>8786</v>
      </c>
      <c r="E2779" s="41" t="s">
        <v>8971</v>
      </c>
      <c r="F2779" s="31" t="str" cm="1">
        <f t="array" ref="F2779">NumLetras(H2779,2)</f>
        <v>Sesenta y ocho mil cincuenta y ocho euros con treinta y ocho céntimos</v>
      </c>
      <c r="G2779" s="88">
        <v>68058.38</v>
      </c>
      <c r="H2779" s="88">
        <f t="shared" si="43"/>
        <v>68058.38</v>
      </c>
    </row>
    <row r="2780" spans="1:8" s="89" customFormat="1" ht="30.6">
      <c r="A2780" s="40" t="s">
        <v>1177</v>
      </c>
      <c r="B2780" s="40" t="s">
        <v>2717</v>
      </c>
      <c r="C2780" s="50" t="s">
        <v>3264</v>
      </c>
      <c r="D2780" s="40" t="s">
        <v>8786</v>
      </c>
      <c r="E2780" s="41" t="s">
        <v>8972</v>
      </c>
      <c r="F2780" s="31" t="str" cm="1">
        <f t="array" ref="F2780">NumLetras(H2780,2)</f>
        <v>Ochenta y un mil doscientos sesenta y ocho euros con sesenta y nueve céntimos</v>
      </c>
      <c r="G2780" s="88">
        <v>81268.69</v>
      </c>
      <c r="H2780" s="88">
        <f t="shared" si="43"/>
        <v>81268.69</v>
      </c>
    </row>
    <row r="2781" spans="1:8" s="89" customFormat="1" ht="30.6">
      <c r="A2781" s="40" t="s">
        <v>1177</v>
      </c>
      <c r="B2781" s="40" t="s">
        <v>2717</v>
      </c>
      <c r="C2781" s="50" t="s">
        <v>3265</v>
      </c>
      <c r="D2781" s="40" t="s">
        <v>8786</v>
      </c>
      <c r="E2781" s="41" t="s">
        <v>8973</v>
      </c>
      <c r="F2781" s="31" t="str" cm="1">
        <f t="array" ref="F2781">NumLetras(H2781,2)</f>
        <v>Setenta y un mil quinientos treinta y siete euros con ochenta y un céntimos</v>
      </c>
      <c r="G2781" s="88">
        <v>71537.81</v>
      </c>
      <c r="H2781" s="88">
        <f t="shared" si="43"/>
        <v>71537.81</v>
      </c>
    </row>
    <row r="2782" spans="1:8" s="89" customFormat="1" ht="30.6">
      <c r="A2782" s="40" t="s">
        <v>1177</v>
      </c>
      <c r="B2782" s="40" t="s">
        <v>2717</v>
      </c>
      <c r="C2782" s="50" t="s">
        <v>3266</v>
      </c>
      <c r="D2782" s="40" t="s">
        <v>8786</v>
      </c>
      <c r="E2782" s="41" t="s">
        <v>8974</v>
      </c>
      <c r="F2782" s="31" t="str" cm="1">
        <f t="array" ref="F2782">NumLetras(H2782,2)</f>
        <v>Ochenta y cinco mil seiscientos catorce euros con treinta y ocho céntimos</v>
      </c>
      <c r="G2782" s="88">
        <v>85614.38</v>
      </c>
      <c r="H2782" s="88">
        <f t="shared" si="43"/>
        <v>85614.38</v>
      </c>
    </row>
    <row r="2783" spans="1:8" s="89" customFormat="1" ht="30.6">
      <c r="A2783" s="40" t="s">
        <v>1177</v>
      </c>
      <c r="B2783" s="40" t="s">
        <v>2717</v>
      </c>
      <c r="C2783" s="50" t="s">
        <v>3267</v>
      </c>
      <c r="D2783" s="40" t="s">
        <v>8786</v>
      </c>
      <c r="E2783" s="41" t="s">
        <v>8975</v>
      </c>
      <c r="F2783" s="31" t="str" cm="1">
        <f t="array" ref="F2783">NumLetras(H2783,2)</f>
        <v>Setenta y cuatro mil ochocientos setenta y dos euros con ochenta y ocho céntimos</v>
      </c>
      <c r="G2783" s="88">
        <v>74872.88</v>
      </c>
      <c r="H2783" s="88">
        <f t="shared" si="43"/>
        <v>74872.88</v>
      </c>
    </row>
    <row r="2784" spans="1:8" s="89" customFormat="1" ht="30.6">
      <c r="A2784" s="40" t="s">
        <v>1177</v>
      </c>
      <c r="B2784" s="40" t="s">
        <v>2717</v>
      </c>
      <c r="C2784" s="50" t="s">
        <v>3268</v>
      </c>
      <c r="D2784" s="40" t="s">
        <v>8786</v>
      </c>
      <c r="E2784" s="41" t="s">
        <v>8976</v>
      </c>
      <c r="F2784" s="31" t="str" cm="1">
        <f t="array" ref="F2784">NumLetras(H2784,2)</f>
        <v>Ochenta y nueve mil quinientos cuarenta y un euros con treinta y ocho céntimos</v>
      </c>
      <c r="G2784" s="88">
        <v>89541.38</v>
      </c>
      <c r="H2784" s="88">
        <f t="shared" si="43"/>
        <v>89541.38</v>
      </c>
    </row>
    <row r="2785" spans="1:8" s="89" customFormat="1" ht="30.6">
      <c r="A2785" s="40" t="s">
        <v>1177</v>
      </c>
      <c r="B2785" s="40" t="s">
        <v>2717</v>
      </c>
      <c r="C2785" s="50" t="s">
        <v>3269</v>
      </c>
      <c r="D2785" s="40" t="s">
        <v>8786</v>
      </c>
      <c r="E2785" s="41" t="s">
        <v>8977</v>
      </c>
      <c r="F2785" s="31" t="str" cm="1">
        <f t="array" ref="F2785">NumLetras(H2785,2)</f>
        <v>Setenta y ocho mil trescientos sesenta y seis euros con setenta y cinco céntimos</v>
      </c>
      <c r="G2785" s="88">
        <v>78366.75</v>
      </c>
      <c r="H2785" s="88">
        <f t="shared" si="43"/>
        <v>78366.75</v>
      </c>
    </row>
    <row r="2786" spans="1:8" s="89" customFormat="1" ht="30.6">
      <c r="A2786" s="40" t="s">
        <v>1177</v>
      </c>
      <c r="B2786" s="40" t="s">
        <v>2717</v>
      </c>
      <c r="C2786" s="50" t="s">
        <v>3270</v>
      </c>
      <c r="D2786" s="40" t="s">
        <v>8786</v>
      </c>
      <c r="E2786" s="41" t="s">
        <v>8978</v>
      </c>
      <c r="F2786" s="31" t="str" cm="1">
        <f t="array" ref="F2786">NumLetras(H2786,2)</f>
        <v>Noventa y cuatro mil cuatrocientos sesenta y cuatro euros con cincuenta y seis céntimos</v>
      </c>
      <c r="G2786" s="88">
        <v>94464.56</v>
      </c>
      <c r="H2786" s="88">
        <f t="shared" si="43"/>
        <v>94464.56</v>
      </c>
    </row>
    <row r="2787" spans="1:8" s="89" customFormat="1" ht="30.6">
      <c r="A2787" s="40" t="s">
        <v>1177</v>
      </c>
      <c r="B2787" s="40" t="s">
        <v>2717</v>
      </c>
      <c r="C2787" s="50" t="s">
        <v>3271</v>
      </c>
      <c r="D2787" s="40" t="s">
        <v>8786</v>
      </c>
      <c r="E2787" s="41" t="s">
        <v>8979</v>
      </c>
      <c r="F2787" s="31" t="str" cm="1">
        <f t="array" ref="F2787">NumLetras(H2787,2)</f>
        <v>Ochenta y un mil ochocientos cuarenta y seis euros con diecinueve céntimos</v>
      </c>
      <c r="G2787" s="88">
        <v>81846.19</v>
      </c>
      <c r="H2787" s="88">
        <f t="shared" si="43"/>
        <v>81846.19</v>
      </c>
    </row>
    <row r="2788" spans="1:8" s="89" customFormat="1" ht="30.6">
      <c r="A2788" s="40" t="s">
        <v>1177</v>
      </c>
      <c r="B2788" s="40" t="s">
        <v>2717</v>
      </c>
      <c r="C2788" s="50" t="s">
        <v>3272</v>
      </c>
      <c r="D2788" s="40" t="s">
        <v>8786</v>
      </c>
      <c r="E2788" s="41" t="s">
        <v>8980</v>
      </c>
      <c r="F2788" s="31" t="str" cm="1">
        <f t="array" ref="F2788">NumLetras(H2788,2)</f>
        <v>Noventa y ocho mil ochocientos veinticuatro euros con sesenta y nueve céntimos</v>
      </c>
      <c r="G2788" s="88">
        <v>98824.69</v>
      </c>
      <c r="H2788" s="88">
        <f t="shared" si="43"/>
        <v>98824.69</v>
      </c>
    </row>
    <row r="2789" spans="1:8" s="89" customFormat="1" ht="30.6">
      <c r="A2789" s="40" t="s">
        <v>1177</v>
      </c>
      <c r="B2789" s="40" t="s">
        <v>2717</v>
      </c>
      <c r="C2789" s="50" t="s">
        <v>3273</v>
      </c>
      <c r="D2789" s="40" t="s">
        <v>8786</v>
      </c>
      <c r="E2789" s="41" t="s">
        <v>8981</v>
      </c>
      <c r="F2789" s="31" t="str" cm="1">
        <f t="array" ref="F2789">NumLetras(H2789,2)</f>
        <v>Ochenta y cinco mil trescientos veinticinco euros con sesenta y tres céntimos</v>
      </c>
      <c r="G2789" s="88">
        <v>85325.63</v>
      </c>
      <c r="H2789" s="88">
        <f t="shared" si="43"/>
        <v>85325.63</v>
      </c>
    </row>
    <row r="2790" spans="1:8" s="89" customFormat="1" ht="30.6">
      <c r="A2790" s="40" t="s">
        <v>1177</v>
      </c>
      <c r="B2790" s="40" t="s">
        <v>2717</v>
      </c>
      <c r="C2790" s="50" t="s">
        <v>3274</v>
      </c>
      <c r="D2790" s="40" t="s">
        <v>8786</v>
      </c>
      <c r="E2790" s="41" t="s">
        <v>8982</v>
      </c>
      <c r="F2790" s="31" t="str" cm="1">
        <f t="array" ref="F2790">NumLetras(H2790,2)</f>
        <v>Ciento seis mil quinientos diecinueve euros con ochenta y ocho céntimos</v>
      </c>
      <c r="G2790" s="88">
        <v>106519.88</v>
      </c>
      <c r="H2790" s="88">
        <f t="shared" si="43"/>
        <v>106519.88</v>
      </c>
    </row>
    <row r="2791" spans="1:8" s="89" customFormat="1" ht="30.6">
      <c r="A2791" s="40" t="s">
        <v>1177</v>
      </c>
      <c r="B2791" s="40" t="s">
        <v>2717</v>
      </c>
      <c r="C2791" s="50" t="s">
        <v>3275</v>
      </c>
      <c r="D2791" s="40" t="s">
        <v>8786</v>
      </c>
      <c r="E2791" s="41" t="s">
        <v>8983</v>
      </c>
      <c r="F2791" s="31" t="str" cm="1">
        <f t="array" ref="F2791">NumLetras(H2791,2)</f>
        <v>Noventa y un mil novecientos noventa y cinco euros con setenta y cinco céntimos</v>
      </c>
      <c r="G2791" s="88">
        <v>91995.75</v>
      </c>
      <c r="H2791" s="88">
        <f t="shared" si="43"/>
        <v>91995.75</v>
      </c>
    </row>
    <row r="2792" spans="1:8" s="89" customFormat="1" ht="30.6">
      <c r="A2792" s="40" t="s">
        <v>1177</v>
      </c>
      <c r="B2792" s="40" t="s">
        <v>2717</v>
      </c>
      <c r="C2792" s="50" t="s">
        <v>3276</v>
      </c>
      <c r="D2792" s="40" t="s">
        <v>8786</v>
      </c>
      <c r="E2792" s="41" t="s">
        <v>8984</v>
      </c>
      <c r="F2792" s="31" t="str" cm="1">
        <f t="array" ref="F2792">NumLetras(H2792,2)</f>
        <v>Ciento once mil doscientos noventa y ocho euros con sesenta y nueve céntimos</v>
      </c>
      <c r="G2792" s="88">
        <v>111298.69</v>
      </c>
      <c r="H2792" s="88">
        <f t="shared" si="43"/>
        <v>111298.69</v>
      </c>
    </row>
    <row r="2793" spans="1:8" s="89" customFormat="1" ht="30.6">
      <c r="A2793" s="40" t="s">
        <v>1177</v>
      </c>
      <c r="B2793" s="40" t="s">
        <v>2717</v>
      </c>
      <c r="C2793" s="50" t="s">
        <v>3277</v>
      </c>
      <c r="D2793" s="40" t="s">
        <v>8786</v>
      </c>
      <c r="E2793" s="41" t="s">
        <v>8985</v>
      </c>
      <c r="F2793" s="31" t="str" cm="1">
        <f t="array" ref="F2793">NumLetras(H2793,2)</f>
        <v>Noventa y cinco mil cuatrocientos ochenta y nueve euros con sesenta y tres céntimos</v>
      </c>
      <c r="G2793" s="88">
        <v>95489.63</v>
      </c>
      <c r="H2793" s="88">
        <f t="shared" si="43"/>
        <v>95489.63</v>
      </c>
    </row>
    <row r="2794" spans="1:8" s="89" customFormat="1" ht="30.6">
      <c r="A2794" s="40" t="s">
        <v>1177</v>
      </c>
      <c r="B2794" s="40" t="s">
        <v>2717</v>
      </c>
      <c r="C2794" s="50" t="s">
        <v>3278</v>
      </c>
      <c r="D2794" s="40" t="s">
        <v>8786</v>
      </c>
      <c r="E2794" s="41" t="s">
        <v>8986</v>
      </c>
      <c r="F2794" s="31" t="str" cm="1">
        <f t="array" ref="F2794">NumLetras(H2794,2)</f>
        <v>Ciento quince mil doscientos veinticinco euros con sesenta y nueve céntimos</v>
      </c>
      <c r="G2794" s="88">
        <v>115225.69</v>
      </c>
      <c r="H2794" s="88">
        <f t="shared" si="43"/>
        <v>115225.69</v>
      </c>
    </row>
    <row r="2795" spans="1:8" s="89" customFormat="1" ht="30.6">
      <c r="A2795" s="40" t="s">
        <v>1177</v>
      </c>
      <c r="B2795" s="40" t="s">
        <v>2717</v>
      </c>
      <c r="C2795" s="50" t="s">
        <v>3279</v>
      </c>
      <c r="D2795" s="40" t="s">
        <v>8786</v>
      </c>
      <c r="E2795" s="41" t="s">
        <v>8987</v>
      </c>
      <c r="F2795" s="31" t="str" cm="1">
        <f t="array" ref="F2795">NumLetras(H2795,2)</f>
        <v>Noventa y ocho mil novecientos sesenta y nueve euros con seis céntimos</v>
      </c>
      <c r="G2795" s="88">
        <v>98969.06</v>
      </c>
      <c r="H2795" s="88">
        <f t="shared" si="43"/>
        <v>98969.06</v>
      </c>
    </row>
    <row r="2796" spans="1:8" s="89" customFormat="1" ht="30.6">
      <c r="A2796" s="40" t="s">
        <v>1177</v>
      </c>
      <c r="B2796" s="40" t="s">
        <v>2717</v>
      </c>
      <c r="C2796" s="50" t="s">
        <v>3280</v>
      </c>
      <c r="D2796" s="40" t="s">
        <v>8786</v>
      </c>
      <c r="E2796" s="41" t="s">
        <v>8988</v>
      </c>
      <c r="F2796" s="31" t="str" cm="1">
        <f t="array" ref="F2796">NumLetras(H2796,2)</f>
        <v>Setenta y cuatro mil doscientos noventa y cinco euros con treinta y ocho céntimos</v>
      </c>
      <c r="G2796" s="88">
        <v>74295.38</v>
      </c>
      <c r="H2796" s="88">
        <f t="shared" si="43"/>
        <v>74295.38</v>
      </c>
    </row>
    <row r="2797" spans="1:8" s="89" customFormat="1" ht="30.6">
      <c r="A2797" s="40" t="s">
        <v>1177</v>
      </c>
      <c r="B2797" s="40" t="s">
        <v>2717</v>
      </c>
      <c r="C2797" s="50" t="s">
        <v>3281</v>
      </c>
      <c r="D2797" s="40" t="s">
        <v>8786</v>
      </c>
      <c r="E2797" s="41" t="s">
        <v>8989</v>
      </c>
      <c r="F2797" s="31" t="str" cm="1">
        <f t="array" ref="F2797">NumLetras(H2797,2)</f>
        <v>Sesenta y nueve mil seiscientos sesenta euros con noventa y cuatro céntimos</v>
      </c>
      <c r="G2797" s="88">
        <v>69660.94</v>
      </c>
      <c r="H2797" s="88">
        <f t="shared" si="43"/>
        <v>69660.94</v>
      </c>
    </row>
    <row r="2798" spans="1:8" s="89" customFormat="1" ht="30.6">
      <c r="A2798" s="40" t="s">
        <v>1177</v>
      </c>
      <c r="B2798" s="40" t="s">
        <v>2717</v>
      </c>
      <c r="C2798" s="50" t="s">
        <v>3282</v>
      </c>
      <c r="D2798" s="40" t="s">
        <v>8786</v>
      </c>
      <c r="E2798" s="41" t="s">
        <v>8990</v>
      </c>
      <c r="F2798" s="31" t="str" cm="1">
        <f t="array" ref="F2798">NumLetras(H2798,2)</f>
        <v>Setenta y ocho mil setecientos noventa y nueve euros con ochenta y ocho céntimos</v>
      </c>
      <c r="G2798" s="88">
        <v>78799.88</v>
      </c>
      <c r="H2798" s="88">
        <f t="shared" si="43"/>
        <v>78799.88</v>
      </c>
    </row>
    <row r="2799" spans="1:8" s="89" customFormat="1" ht="30.6">
      <c r="A2799" s="40" t="s">
        <v>1177</v>
      </c>
      <c r="B2799" s="40" t="s">
        <v>2717</v>
      </c>
      <c r="C2799" s="50" t="s">
        <v>3283</v>
      </c>
      <c r="D2799" s="40" t="s">
        <v>8786</v>
      </c>
      <c r="E2799" s="41" t="s">
        <v>8991</v>
      </c>
      <c r="F2799" s="31" t="str" cm="1">
        <f t="array" ref="F2799">NumLetras(H2799,2)</f>
        <v>Setenta y dos mil novecientos noventa y seis euros</v>
      </c>
      <c r="G2799" s="88">
        <v>72996</v>
      </c>
      <c r="H2799" s="88">
        <f t="shared" si="43"/>
        <v>72996</v>
      </c>
    </row>
    <row r="2800" spans="1:8" s="89" customFormat="1" ht="30.6">
      <c r="A2800" s="40" t="s">
        <v>1177</v>
      </c>
      <c r="B2800" s="40" t="s">
        <v>2717</v>
      </c>
      <c r="C2800" s="50" t="s">
        <v>3284</v>
      </c>
      <c r="D2800" s="40" t="s">
        <v>8786</v>
      </c>
      <c r="E2800" s="41" t="s">
        <v>8992</v>
      </c>
      <c r="F2800" s="31" t="str" cm="1">
        <f t="array" ref="F2800">NumLetras(H2800,2)</f>
        <v>Ochenta y cinco mil setecientos cincuenta y ocho euros con setenta y cinco céntimos</v>
      </c>
      <c r="G2800" s="88">
        <v>85758.75</v>
      </c>
      <c r="H2800" s="88">
        <f t="shared" si="43"/>
        <v>85758.75</v>
      </c>
    </row>
    <row r="2801" spans="1:8" s="89" customFormat="1" ht="30.6">
      <c r="A2801" s="40" t="s">
        <v>1177</v>
      </c>
      <c r="B2801" s="40" t="s">
        <v>2717</v>
      </c>
      <c r="C2801" s="50" t="s">
        <v>3285</v>
      </c>
      <c r="D2801" s="40" t="s">
        <v>8786</v>
      </c>
      <c r="E2801" s="41" t="s">
        <v>8993</v>
      </c>
      <c r="F2801" s="31" t="str" cm="1">
        <f t="array" ref="F2801">NumLetras(H2801,2)</f>
        <v>Setenta y nueve mil trescientos setenta y siete euros con treinta y ocho céntimos</v>
      </c>
      <c r="G2801" s="88">
        <v>79377.38</v>
      </c>
      <c r="H2801" s="88">
        <f t="shared" si="43"/>
        <v>79377.38</v>
      </c>
    </row>
    <row r="2802" spans="1:8" s="89" customFormat="1" ht="30.6">
      <c r="A2802" s="40" t="s">
        <v>1177</v>
      </c>
      <c r="B2802" s="40" t="s">
        <v>2717</v>
      </c>
      <c r="C2802" s="50" t="s">
        <v>3286</v>
      </c>
      <c r="D2802" s="40" t="s">
        <v>8786</v>
      </c>
      <c r="E2802" s="41" t="s">
        <v>8994</v>
      </c>
      <c r="F2802" s="31" t="str" cm="1">
        <f t="array" ref="F2802">NumLetras(H2802,2)</f>
        <v>Ochenta y nueve mil ochocientos treinta euros con trece céntimos</v>
      </c>
      <c r="G2802" s="88">
        <v>89830.13</v>
      </c>
      <c r="H2802" s="88">
        <f t="shared" si="43"/>
        <v>89830.13</v>
      </c>
    </row>
    <row r="2803" spans="1:8" s="89" customFormat="1" ht="30.6">
      <c r="A2803" s="40" t="s">
        <v>1177</v>
      </c>
      <c r="B2803" s="40" t="s">
        <v>2717</v>
      </c>
      <c r="C2803" s="50" t="s">
        <v>3287</v>
      </c>
      <c r="D2803" s="40" t="s">
        <v>8786</v>
      </c>
      <c r="E2803" s="41" t="s">
        <v>8995</v>
      </c>
      <c r="F2803" s="31" t="str" cm="1">
        <f t="array" ref="F2803">NumLetras(H2803,2)</f>
        <v>Ochenta y dos mil setecientos doce euros con cuarenta y cuatro céntimos</v>
      </c>
      <c r="G2803" s="88">
        <v>82712.44</v>
      </c>
      <c r="H2803" s="88">
        <f t="shared" si="43"/>
        <v>82712.44</v>
      </c>
    </row>
    <row r="2804" spans="1:8" s="89" customFormat="1" ht="30.6">
      <c r="A2804" s="40" t="s">
        <v>1177</v>
      </c>
      <c r="B2804" s="40" t="s">
        <v>2717</v>
      </c>
      <c r="C2804" s="50" t="s">
        <v>3288</v>
      </c>
      <c r="D2804" s="40" t="s">
        <v>8786</v>
      </c>
      <c r="E2804" s="41" t="s">
        <v>8996</v>
      </c>
      <c r="F2804" s="31" t="str" cm="1">
        <f t="array" ref="F2804">NumLetras(H2804,2)</f>
        <v>Noventa y cuatro mil treinta y un euros con cuarenta y cuatro céntimos</v>
      </c>
      <c r="G2804" s="88">
        <v>94031.44</v>
      </c>
      <c r="H2804" s="88">
        <f t="shared" si="43"/>
        <v>94031.44</v>
      </c>
    </row>
    <row r="2805" spans="1:8" s="89" customFormat="1" ht="30.6">
      <c r="A2805" s="40" t="s">
        <v>1177</v>
      </c>
      <c r="B2805" s="40" t="s">
        <v>2717</v>
      </c>
      <c r="C2805" s="50" t="s">
        <v>3289</v>
      </c>
      <c r="D2805" s="40" t="s">
        <v>8786</v>
      </c>
      <c r="E2805" s="41" t="s">
        <v>8997</v>
      </c>
      <c r="F2805" s="31" t="str" cm="1">
        <f t="array" ref="F2805">NumLetras(H2805,2)</f>
        <v>Ochenta y cinco mil novecientos tres euros con trece céntimos</v>
      </c>
      <c r="G2805" s="88">
        <v>85903.13</v>
      </c>
      <c r="H2805" s="88">
        <f t="shared" si="43"/>
        <v>85903.13</v>
      </c>
    </row>
    <row r="2806" spans="1:8" s="89" customFormat="1" ht="30.6">
      <c r="A2806" s="40" t="s">
        <v>1177</v>
      </c>
      <c r="B2806" s="40" t="s">
        <v>2717</v>
      </c>
      <c r="C2806" s="50" t="s">
        <v>3290</v>
      </c>
      <c r="D2806" s="40" t="s">
        <v>8786</v>
      </c>
      <c r="E2806" s="41" t="s">
        <v>8998</v>
      </c>
      <c r="F2806" s="31" t="str" cm="1">
        <f t="array" ref="F2806">NumLetras(H2806,2)</f>
        <v>Noventa y ocho mil trescientos noventa y un euros con cincuenta y seis céntimos</v>
      </c>
      <c r="G2806" s="88">
        <v>98391.56</v>
      </c>
      <c r="H2806" s="88">
        <f t="shared" si="43"/>
        <v>98391.56</v>
      </c>
    </row>
    <row r="2807" spans="1:8" s="89" customFormat="1" ht="30.6">
      <c r="A2807" s="40" t="s">
        <v>1177</v>
      </c>
      <c r="B2807" s="40" t="s">
        <v>2717</v>
      </c>
      <c r="C2807" s="50" t="s">
        <v>3291</v>
      </c>
      <c r="D2807" s="40" t="s">
        <v>8786</v>
      </c>
      <c r="E2807" s="41" t="s">
        <v>8999</v>
      </c>
      <c r="F2807" s="31" t="str" cm="1">
        <f t="array" ref="F2807">NumLetras(H2807,2)</f>
        <v>Ochenta y nueve mil seiscientos ochenta y cinco euros con setenta y cinco céntimos</v>
      </c>
      <c r="G2807" s="88">
        <v>89685.75</v>
      </c>
      <c r="H2807" s="88">
        <f t="shared" si="43"/>
        <v>89685.75</v>
      </c>
    </row>
    <row r="2808" spans="1:8" s="89" customFormat="1" ht="30.6">
      <c r="A2808" s="40" t="s">
        <v>1177</v>
      </c>
      <c r="B2808" s="40" t="s">
        <v>2717</v>
      </c>
      <c r="C2808" s="50" t="s">
        <v>3292</v>
      </c>
      <c r="D2808" s="40" t="s">
        <v>8786</v>
      </c>
      <c r="E2808" s="41" t="s">
        <v>9000</v>
      </c>
      <c r="F2808" s="31" t="str" cm="1">
        <f t="array" ref="F2808">NumLetras(H2808,2)</f>
        <v>Ciento tres mil ciento setenta euros con treinta y ocho céntimos</v>
      </c>
      <c r="G2808" s="88">
        <v>103170.38</v>
      </c>
      <c r="H2808" s="88">
        <f t="shared" si="43"/>
        <v>103170.38</v>
      </c>
    </row>
    <row r="2809" spans="1:8" s="89" customFormat="1" ht="30.6">
      <c r="A2809" s="40" t="s">
        <v>1177</v>
      </c>
      <c r="B2809" s="40" t="s">
        <v>2717</v>
      </c>
      <c r="C2809" s="50" t="s">
        <v>3293</v>
      </c>
      <c r="D2809" s="40" t="s">
        <v>8786</v>
      </c>
      <c r="E2809" s="41" t="s">
        <v>9001</v>
      </c>
      <c r="F2809" s="31" t="str" cm="1">
        <f t="array" ref="F2809">NumLetras(H2809,2)</f>
        <v>Noventa y tres mil ciento sesenta y cinco euros con diecinueve céntimos</v>
      </c>
      <c r="G2809" s="88">
        <v>93165.19</v>
      </c>
      <c r="H2809" s="88">
        <f t="shared" si="43"/>
        <v>93165.19</v>
      </c>
    </row>
    <row r="2810" spans="1:8" s="89" customFormat="1" ht="30.6">
      <c r="A2810" s="40" t="s">
        <v>1177</v>
      </c>
      <c r="B2810" s="40" t="s">
        <v>2717</v>
      </c>
      <c r="C2810" s="50" t="s">
        <v>3294</v>
      </c>
      <c r="D2810" s="40" t="s">
        <v>8786</v>
      </c>
      <c r="E2810" s="41" t="s">
        <v>9002</v>
      </c>
      <c r="F2810" s="31" t="str" cm="1">
        <f t="array" ref="F2810">NumLetras(H2810,2)</f>
        <v>Ciento siete mil doscientos cuarenta y un euros con setenta y cinco céntimos</v>
      </c>
      <c r="G2810" s="88">
        <v>107241.75</v>
      </c>
      <c r="H2810" s="88">
        <f t="shared" si="43"/>
        <v>107241.75</v>
      </c>
    </row>
    <row r="2811" spans="1:8" s="89" customFormat="1" ht="30.6">
      <c r="A2811" s="40" t="s">
        <v>1177</v>
      </c>
      <c r="B2811" s="40" t="s">
        <v>2717</v>
      </c>
      <c r="C2811" s="50" t="s">
        <v>3295</v>
      </c>
      <c r="D2811" s="40" t="s">
        <v>8786</v>
      </c>
      <c r="E2811" s="41" t="s">
        <v>9003</v>
      </c>
      <c r="F2811" s="31" t="str" cm="1">
        <f t="array" ref="F2811">NumLetras(H2811,2)</f>
        <v>Noventa y seis mil quinientos euros con veinticinco céntimos</v>
      </c>
      <c r="G2811" s="88">
        <v>96500.25</v>
      </c>
      <c r="H2811" s="88">
        <f t="shared" si="43"/>
        <v>96500.25</v>
      </c>
    </row>
    <row r="2812" spans="1:8" s="89" customFormat="1" ht="30.6">
      <c r="A2812" s="40" t="s">
        <v>1177</v>
      </c>
      <c r="B2812" s="40" t="s">
        <v>2717</v>
      </c>
      <c r="C2812" s="50" t="s">
        <v>3296</v>
      </c>
      <c r="D2812" s="40" t="s">
        <v>8786</v>
      </c>
      <c r="E2812" s="41" t="s">
        <v>9004</v>
      </c>
      <c r="F2812" s="31" t="str" cm="1">
        <f t="array" ref="F2812">NumLetras(H2812,2)</f>
        <v>Ciento once mil cuatrocientos cuarenta y tres euros con seis céntimos</v>
      </c>
      <c r="G2812" s="88">
        <v>111443.06</v>
      </c>
      <c r="H2812" s="88">
        <f t="shared" si="43"/>
        <v>111443.06</v>
      </c>
    </row>
    <row r="2813" spans="1:8" s="89" customFormat="1" ht="30.6">
      <c r="A2813" s="40" t="s">
        <v>1177</v>
      </c>
      <c r="B2813" s="40" t="s">
        <v>2717</v>
      </c>
      <c r="C2813" s="50" t="s">
        <v>3297</v>
      </c>
      <c r="D2813" s="40" t="s">
        <v>8786</v>
      </c>
      <c r="E2813" s="41" t="s">
        <v>9005</v>
      </c>
      <c r="F2813" s="31" t="str" cm="1">
        <f t="array" ref="F2813">NumLetras(H2813,2)</f>
        <v>Noventa y nueve mil seiscientos noventa euros con noventa y cuatro céntimos</v>
      </c>
      <c r="G2813" s="88">
        <v>99690.94</v>
      </c>
      <c r="H2813" s="88">
        <f t="shared" si="43"/>
        <v>99690.94</v>
      </c>
    </row>
    <row r="2814" spans="1:8" s="89" customFormat="1" ht="30.6">
      <c r="A2814" s="40" t="s">
        <v>1177</v>
      </c>
      <c r="B2814" s="40" t="s">
        <v>2717</v>
      </c>
      <c r="C2814" s="50" t="s">
        <v>3298</v>
      </c>
      <c r="D2814" s="40" t="s">
        <v>8786</v>
      </c>
      <c r="E2814" s="41" t="s">
        <v>9006</v>
      </c>
      <c r="F2814" s="31" t="str" cm="1">
        <f t="array" ref="F2814">NumLetras(H2814,2)</f>
        <v>Ciento quince mil doscientos veinticinco euros con sesenta y nueve céntimos</v>
      </c>
      <c r="G2814" s="88">
        <v>115225.69</v>
      </c>
      <c r="H2814" s="88">
        <f t="shared" si="43"/>
        <v>115225.69</v>
      </c>
    </row>
    <row r="2815" spans="1:8" s="89" customFormat="1" ht="30.6">
      <c r="A2815" s="40" t="s">
        <v>1177</v>
      </c>
      <c r="B2815" s="40" t="s">
        <v>2717</v>
      </c>
      <c r="C2815" s="50" t="s">
        <v>3299</v>
      </c>
      <c r="D2815" s="40" t="s">
        <v>8786</v>
      </c>
      <c r="E2815" s="41" t="s">
        <v>9007</v>
      </c>
      <c r="F2815" s="31" t="str" cm="1">
        <f t="array" ref="F2815">NumLetras(H2815,2)</f>
        <v>Ciento tres mil veintiséis euros</v>
      </c>
      <c r="G2815" s="88">
        <v>103026</v>
      </c>
      <c r="H2815" s="88">
        <f t="shared" si="43"/>
        <v>103026</v>
      </c>
    </row>
    <row r="2816" spans="1:8" s="89" customFormat="1" ht="30.6">
      <c r="A2816" s="40" t="s">
        <v>1177</v>
      </c>
      <c r="B2816" s="40" t="s">
        <v>2717</v>
      </c>
      <c r="C2816" s="50" t="s">
        <v>3300</v>
      </c>
      <c r="D2816" s="40" t="s">
        <v>8786</v>
      </c>
      <c r="E2816" s="41" t="s">
        <v>9008</v>
      </c>
      <c r="F2816" s="31" t="str" cm="1">
        <f t="array" ref="F2816">NumLetras(H2816,2)</f>
        <v>Ciento diecinueve mil ochocientos sesenta euros con trece céntimos</v>
      </c>
      <c r="G2816" s="88">
        <v>119860.13</v>
      </c>
      <c r="H2816" s="88">
        <f t="shared" si="43"/>
        <v>119860.13</v>
      </c>
    </row>
    <row r="2817" spans="1:8" s="89" customFormat="1" ht="30.6">
      <c r="A2817" s="40" t="s">
        <v>1177</v>
      </c>
      <c r="B2817" s="40" t="s">
        <v>2717</v>
      </c>
      <c r="C2817" s="50" t="s">
        <v>3301</v>
      </c>
      <c r="D2817" s="40" t="s">
        <v>8786</v>
      </c>
      <c r="E2817" s="41" t="s">
        <v>9009</v>
      </c>
      <c r="F2817" s="31" t="str" cm="1">
        <f t="array" ref="F2817">NumLetras(H2817,2)</f>
        <v>Ciento seis mil doscientos dieciséis euros con sesenta y nueve céntimos</v>
      </c>
      <c r="G2817" s="88">
        <v>106216.69</v>
      </c>
      <c r="H2817" s="88">
        <f t="shared" si="43"/>
        <v>106216.69</v>
      </c>
    </row>
    <row r="2818" spans="1:8" s="89" customFormat="1" ht="30.6">
      <c r="A2818" s="40" t="s">
        <v>1177</v>
      </c>
      <c r="B2818" s="40" t="s">
        <v>2717</v>
      </c>
      <c r="C2818" s="50" t="s">
        <v>3302</v>
      </c>
      <c r="D2818" s="40" t="s">
        <v>8786</v>
      </c>
      <c r="E2818" s="41" t="s">
        <v>9010</v>
      </c>
      <c r="F2818" s="31" t="str" cm="1">
        <f t="array" ref="F2818">NumLetras(H2818,2)</f>
        <v>Ciento veinticuatro mil setenta y cinco euros con ochenta y ocho céntimos</v>
      </c>
      <c r="G2818" s="88">
        <v>124075.88</v>
      </c>
      <c r="H2818" s="88">
        <f t="shared" si="43"/>
        <v>124075.88</v>
      </c>
    </row>
    <row r="2819" spans="1:8" s="89" customFormat="1" ht="30.6">
      <c r="A2819" s="40" t="s">
        <v>1177</v>
      </c>
      <c r="B2819" s="40" t="s">
        <v>2717</v>
      </c>
      <c r="C2819" s="50" t="s">
        <v>3303</v>
      </c>
      <c r="D2819" s="40" t="s">
        <v>8786</v>
      </c>
      <c r="E2819" s="41" t="s">
        <v>9011</v>
      </c>
      <c r="F2819" s="31" t="str" cm="1">
        <f t="array" ref="F2819">NumLetras(H2819,2)</f>
        <v>Ciento nueve mil quinientos sesenta y seis euros con diecinueve céntimos</v>
      </c>
      <c r="G2819" s="88">
        <v>109566.19</v>
      </c>
      <c r="H2819" s="88">
        <f t="shared" si="43"/>
        <v>109566.19</v>
      </c>
    </row>
    <row r="2820" spans="1:8" s="89" customFormat="1" ht="30.6">
      <c r="A2820" s="40" t="s">
        <v>1177</v>
      </c>
      <c r="B2820" s="40" t="s">
        <v>2717</v>
      </c>
      <c r="C2820" s="50" t="s">
        <v>3304</v>
      </c>
      <c r="D2820" s="40" t="s">
        <v>8786</v>
      </c>
      <c r="E2820" s="41" t="s">
        <v>9012</v>
      </c>
      <c r="F2820" s="31" t="str" cm="1">
        <f t="array" ref="F2820">NumLetras(H2820,2)</f>
        <v>Ciento veintiocho mil doscientos setenta y siete euros con diecinueve céntimos</v>
      </c>
      <c r="G2820" s="88">
        <v>128277.19</v>
      </c>
      <c r="H2820" s="88">
        <f t="shared" si="43"/>
        <v>128277.19</v>
      </c>
    </row>
    <row r="2821" spans="1:8" s="89" customFormat="1" ht="30.6">
      <c r="A2821" s="40" t="s">
        <v>1177</v>
      </c>
      <c r="B2821" s="40" t="s">
        <v>2717</v>
      </c>
      <c r="C2821" s="50" t="s">
        <v>3305</v>
      </c>
      <c r="D2821" s="40" t="s">
        <v>8786</v>
      </c>
      <c r="E2821" s="41" t="s">
        <v>9013</v>
      </c>
      <c r="F2821" s="31" t="str" cm="1">
        <f t="array" ref="F2821">NumLetras(H2821,2)</f>
        <v>Ciento trece mil ciento noventa euros</v>
      </c>
      <c r="G2821" s="88">
        <v>113190</v>
      </c>
      <c r="H2821" s="88">
        <f t="shared" si="43"/>
        <v>113190</v>
      </c>
    </row>
    <row r="2822" spans="1:8" s="89" customFormat="1" ht="30.6">
      <c r="A2822" s="40" t="s">
        <v>1177</v>
      </c>
      <c r="B2822" s="40" t="s">
        <v>2717</v>
      </c>
      <c r="C2822" s="50" t="s">
        <v>3306</v>
      </c>
      <c r="D2822" s="40" t="s">
        <v>8786</v>
      </c>
      <c r="E2822" s="41" t="s">
        <v>9014</v>
      </c>
      <c r="F2822" s="31" t="str" cm="1">
        <f t="array" ref="F2822">NumLetras(H2822,2)</f>
        <v>Ochenta y cuatro mil setecientos cuarenta y ocho euros con trece céntimos</v>
      </c>
      <c r="G2822" s="88">
        <v>84748.13</v>
      </c>
      <c r="H2822" s="88">
        <f t="shared" si="43"/>
        <v>84748.13</v>
      </c>
    </row>
    <row r="2823" spans="1:8" s="89" customFormat="1" ht="30.6">
      <c r="A2823" s="40" t="s">
        <v>1177</v>
      </c>
      <c r="B2823" s="40" t="s">
        <v>2717</v>
      </c>
      <c r="C2823" s="50" t="s">
        <v>3307</v>
      </c>
      <c r="D2823" s="40" t="s">
        <v>8786</v>
      </c>
      <c r="E2823" s="41" t="s">
        <v>9015</v>
      </c>
      <c r="F2823" s="31" t="str" cm="1">
        <f t="array" ref="F2823">NumLetras(H2823,2)</f>
        <v>Setenta y ocho mil setecientos noventa y nueve euros con ochenta y ocho céntimos</v>
      </c>
      <c r="G2823" s="88">
        <v>78799.88</v>
      </c>
      <c r="H2823" s="88">
        <f t="shared" si="43"/>
        <v>78799.88</v>
      </c>
    </row>
    <row r="2824" spans="1:8" s="89" customFormat="1" ht="30.6">
      <c r="A2824" s="40" t="s">
        <v>1177</v>
      </c>
      <c r="B2824" s="40" t="s">
        <v>2717</v>
      </c>
      <c r="C2824" s="50" t="s">
        <v>3308</v>
      </c>
      <c r="D2824" s="40" t="s">
        <v>8786</v>
      </c>
      <c r="E2824" s="41" t="s">
        <v>9016</v>
      </c>
      <c r="F2824" s="31" t="str" cm="1">
        <f t="array" ref="F2824">NumLetras(H2824,2)</f>
        <v>Noventa mil seiscientos noventa y seis euros con treinta y ocho céntimos</v>
      </c>
      <c r="G2824" s="88">
        <v>90696.38</v>
      </c>
      <c r="H2824" s="88">
        <f t="shared" si="43"/>
        <v>90696.38</v>
      </c>
    </row>
    <row r="2825" spans="1:8" s="89" customFormat="1" ht="30.6">
      <c r="A2825" s="40" t="s">
        <v>1177</v>
      </c>
      <c r="B2825" s="40" t="s">
        <v>2717</v>
      </c>
      <c r="C2825" s="50" t="s">
        <v>3309</v>
      </c>
      <c r="D2825" s="40" t="s">
        <v>8786</v>
      </c>
      <c r="E2825" s="41" t="s">
        <v>9017</v>
      </c>
      <c r="F2825" s="31" t="str" cm="1">
        <f t="array" ref="F2825">NumLetras(H2825,2)</f>
        <v>Ochenta y tres mil un euros con diecinueve céntimos</v>
      </c>
      <c r="G2825" s="88">
        <v>83001.19</v>
      </c>
      <c r="H2825" s="88">
        <f t="shared" si="43"/>
        <v>83001.19</v>
      </c>
    </row>
    <row r="2826" spans="1:8" s="89" customFormat="1" ht="30.6">
      <c r="A2826" s="40" t="s">
        <v>1177</v>
      </c>
      <c r="B2826" s="40" t="s">
        <v>2717</v>
      </c>
      <c r="C2826" s="50" t="s">
        <v>3310</v>
      </c>
      <c r="D2826" s="40" t="s">
        <v>8786</v>
      </c>
      <c r="E2826" s="41" t="s">
        <v>9018</v>
      </c>
      <c r="F2826" s="31" t="str" cm="1">
        <f t="array" ref="F2826">NumLetras(H2826,2)</f>
        <v>Noventa y ocho mil ochocientos veinticuatro euros con sesenta y nueve céntimos</v>
      </c>
      <c r="G2826" s="88">
        <v>98824.69</v>
      </c>
      <c r="H2826" s="88">
        <f t="shared" si="43"/>
        <v>98824.69</v>
      </c>
    </row>
    <row r="2827" spans="1:8" s="89" customFormat="1" ht="30.6">
      <c r="A2827" s="40" t="s">
        <v>1177</v>
      </c>
      <c r="B2827" s="40" t="s">
        <v>2717</v>
      </c>
      <c r="C2827" s="50" t="s">
        <v>3311</v>
      </c>
      <c r="D2827" s="40" t="s">
        <v>8786</v>
      </c>
      <c r="E2827" s="41" t="s">
        <v>9019</v>
      </c>
      <c r="F2827" s="31" t="str" cm="1">
        <f t="array" ref="F2827">NumLetras(H2827,2)</f>
        <v>Noventa mil quinientos cincuenta y dos euros</v>
      </c>
      <c r="G2827" s="88">
        <v>90552</v>
      </c>
      <c r="H2827" s="88">
        <f t="shared" si="43"/>
        <v>90552</v>
      </c>
    </row>
    <row r="2828" spans="1:8" s="89" customFormat="1" ht="30.6">
      <c r="A2828" s="40" t="s">
        <v>1177</v>
      </c>
      <c r="B2828" s="40" t="s">
        <v>2717</v>
      </c>
      <c r="C2828" s="50" t="s">
        <v>3312</v>
      </c>
      <c r="D2828" s="40" t="s">
        <v>8786</v>
      </c>
      <c r="E2828" s="41" t="s">
        <v>9020</v>
      </c>
      <c r="F2828" s="31" t="str" cm="1">
        <f t="array" ref="F2828">NumLetras(H2828,2)</f>
        <v>Ciento cuatro mil ciento noventa y cinco euros con cuarenta y cuatro céntimos</v>
      </c>
      <c r="G2828" s="88">
        <v>104195.44</v>
      </c>
      <c r="H2828" s="88">
        <f t="shared" si="43"/>
        <v>104195.44</v>
      </c>
    </row>
    <row r="2829" spans="1:8" s="89" customFormat="1" ht="30.6">
      <c r="A2829" s="40" t="s">
        <v>1177</v>
      </c>
      <c r="B2829" s="40" t="s">
        <v>2717</v>
      </c>
      <c r="C2829" s="50" t="s">
        <v>3313</v>
      </c>
      <c r="D2829" s="40" t="s">
        <v>8786</v>
      </c>
      <c r="E2829" s="41" t="s">
        <v>9021</v>
      </c>
      <c r="F2829" s="31" t="str" cm="1">
        <f t="array" ref="F2829">NumLetras(H2829,2)</f>
        <v>Noventa y cuatro mil setecientos cincuenta y tres euros con treinta y un céntimos</v>
      </c>
      <c r="G2829" s="88">
        <v>94753.31</v>
      </c>
      <c r="H2829" s="88">
        <f t="shared" si="43"/>
        <v>94753.31</v>
      </c>
    </row>
    <row r="2830" spans="1:8" s="89" customFormat="1" ht="30.6">
      <c r="A2830" s="40" t="s">
        <v>1177</v>
      </c>
      <c r="B2830" s="40" t="s">
        <v>2717</v>
      </c>
      <c r="C2830" s="50" t="s">
        <v>3314</v>
      </c>
      <c r="D2830" s="40" t="s">
        <v>8786</v>
      </c>
      <c r="E2830" s="41" t="s">
        <v>9022</v>
      </c>
      <c r="F2830" s="31" t="str" cm="1">
        <f t="array" ref="F2830">NumLetras(H2830,2)</f>
        <v>Ciento nueve mil quinientos sesenta y seis euros con diecinueve céntimos</v>
      </c>
      <c r="G2830" s="88">
        <v>109566.19</v>
      </c>
      <c r="H2830" s="88">
        <f t="shared" si="43"/>
        <v>109566.19</v>
      </c>
    </row>
    <row r="2831" spans="1:8" s="89" customFormat="1" ht="30.6">
      <c r="A2831" s="40" t="s">
        <v>1177</v>
      </c>
      <c r="B2831" s="40" t="s">
        <v>2717</v>
      </c>
      <c r="C2831" s="50" t="s">
        <v>3315</v>
      </c>
      <c r="D2831" s="40" t="s">
        <v>8786</v>
      </c>
      <c r="E2831" s="41" t="s">
        <v>9023</v>
      </c>
      <c r="F2831" s="31" t="str" cm="1">
        <f t="array" ref="F2831">NumLetras(H2831,2)</f>
        <v>Noventa y ocho mil novecientos sesenta y nueve euros con seis céntimos</v>
      </c>
      <c r="G2831" s="88">
        <v>98969.06</v>
      </c>
      <c r="H2831" s="88">
        <f t="shared" si="43"/>
        <v>98969.06</v>
      </c>
    </row>
    <row r="2832" spans="1:8" s="89" customFormat="1" ht="30.6">
      <c r="A2832" s="40" t="s">
        <v>1177</v>
      </c>
      <c r="B2832" s="40" t="s">
        <v>2717</v>
      </c>
      <c r="C2832" s="50" t="s">
        <v>3316</v>
      </c>
      <c r="D2832" s="40" t="s">
        <v>8786</v>
      </c>
      <c r="E2832" s="41" t="s">
        <v>9024</v>
      </c>
      <c r="F2832" s="31" t="str" cm="1">
        <f t="array" ref="F2832">NumLetras(H2832,2)</f>
        <v>Ciento catorce mil novecientos treinta y seis euros con noventa y cuatro céntimos</v>
      </c>
      <c r="G2832" s="88">
        <v>114936.94</v>
      </c>
      <c r="H2832" s="88">
        <f t="shared" si="43"/>
        <v>114936.94</v>
      </c>
    </row>
    <row r="2833" spans="1:8" s="89" customFormat="1" ht="30.6">
      <c r="A2833" s="40" t="s">
        <v>1177</v>
      </c>
      <c r="B2833" s="40" t="s">
        <v>2717</v>
      </c>
      <c r="C2833" s="50" t="s">
        <v>3317</v>
      </c>
      <c r="D2833" s="40" t="s">
        <v>8786</v>
      </c>
      <c r="E2833" s="41" t="s">
        <v>9025</v>
      </c>
      <c r="F2833" s="31" t="str" cm="1">
        <f t="array" ref="F2833">NumLetras(H2833,2)</f>
        <v>Ciento tres mil setecientos sesenta y dos euros con treinta y un céntimos</v>
      </c>
      <c r="G2833" s="88">
        <v>103762.31</v>
      </c>
      <c r="H2833" s="88">
        <f t="shared" si="43"/>
        <v>103762.31</v>
      </c>
    </row>
    <row r="2834" spans="1:8" s="89" customFormat="1" ht="30.6">
      <c r="A2834" s="40" t="s">
        <v>1177</v>
      </c>
      <c r="B2834" s="40" t="s">
        <v>2717</v>
      </c>
      <c r="C2834" s="50" t="s">
        <v>3318</v>
      </c>
      <c r="D2834" s="40" t="s">
        <v>8786</v>
      </c>
      <c r="E2834" s="41" t="s">
        <v>9026</v>
      </c>
      <c r="F2834" s="31" t="str" cm="1">
        <f t="array" ref="F2834">NumLetras(H2834,2)</f>
        <v>Ciento veintiún mil ciento setenta y tres euros con noventa y cuatro céntimos</v>
      </c>
      <c r="G2834" s="88">
        <v>121173.94</v>
      </c>
      <c r="H2834" s="88">
        <f t="shared" si="43"/>
        <v>121173.94</v>
      </c>
    </row>
    <row r="2835" spans="1:8" s="89" customFormat="1" ht="30.6">
      <c r="A2835" s="40" t="s">
        <v>1177</v>
      </c>
      <c r="B2835" s="40" t="s">
        <v>2717</v>
      </c>
      <c r="C2835" s="50" t="s">
        <v>3319</v>
      </c>
      <c r="D2835" s="40" t="s">
        <v>8786</v>
      </c>
      <c r="E2835" s="41" t="s">
        <v>9027</v>
      </c>
      <c r="F2835" s="31" t="str" cm="1">
        <f t="array" ref="F2835">NumLetras(H2835,2)</f>
        <v>Ciento ocho mil ciento ocho euros</v>
      </c>
      <c r="G2835" s="88">
        <v>108108</v>
      </c>
      <c r="H2835" s="88">
        <f t="shared" si="43"/>
        <v>108108</v>
      </c>
    </row>
    <row r="2836" spans="1:8" s="89" customFormat="1" ht="30.6">
      <c r="A2836" s="40" t="s">
        <v>1177</v>
      </c>
      <c r="B2836" s="40" t="s">
        <v>2717</v>
      </c>
      <c r="C2836" s="50" t="s">
        <v>3320</v>
      </c>
      <c r="D2836" s="40" t="s">
        <v>8786</v>
      </c>
      <c r="E2836" s="41" t="s">
        <v>9028</v>
      </c>
      <c r="F2836" s="31" t="str" cm="1">
        <f t="array" ref="F2836">NumLetras(H2836,2)</f>
        <v>Ciento veintiséis mil quinientos cuarenta y cuatro euros con sesenta y nueve céntimos</v>
      </c>
      <c r="G2836" s="88">
        <v>126544.69</v>
      </c>
      <c r="H2836" s="88">
        <f t="shared" si="43"/>
        <v>126544.69</v>
      </c>
    </row>
    <row r="2837" spans="1:8" s="89" customFormat="1" ht="30.6">
      <c r="A2837" s="40" t="s">
        <v>1177</v>
      </c>
      <c r="B2837" s="40" t="s">
        <v>2717</v>
      </c>
      <c r="C2837" s="50" t="s">
        <v>3321</v>
      </c>
      <c r="D2837" s="40" t="s">
        <v>8786</v>
      </c>
      <c r="E2837" s="41" t="s">
        <v>9029</v>
      </c>
      <c r="F2837" s="31" t="str" cm="1">
        <f t="array" ref="F2837">NumLetras(H2837,2)</f>
        <v>Ciento doce mil trescientos veintitrés euros con setenta y cinco céntimos</v>
      </c>
      <c r="G2837" s="88">
        <v>112323.75</v>
      </c>
      <c r="H2837" s="88">
        <f t="shared" si="43"/>
        <v>112323.75</v>
      </c>
    </row>
    <row r="2838" spans="1:8" s="89" customFormat="1" ht="30.6">
      <c r="A2838" s="40" t="s">
        <v>1177</v>
      </c>
      <c r="B2838" s="40" t="s">
        <v>2717</v>
      </c>
      <c r="C2838" s="50" t="s">
        <v>3322</v>
      </c>
      <c r="D2838" s="40" t="s">
        <v>8786</v>
      </c>
      <c r="E2838" s="41" t="s">
        <v>9030</v>
      </c>
      <c r="F2838" s="31" t="str" cm="1">
        <f t="array" ref="F2838">NumLetras(H2838,2)</f>
        <v>Ciento treinta y un mil novecientos quince euros con cuarenta y cuatro céntimos</v>
      </c>
      <c r="G2838" s="88">
        <v>131915.44</v>
      </c>
      <c r="H2838" s="88">
        <f t="shared" si="43"/>
        <v>131915.44</v>
      </c>
    </row>
    <row r="2839" spans="1:8" s="89" customFormat="1" ht="30.6">
      <c r="A2839" s="40" t="s">
        <v>1177</v>
      </c>
      <c r="B2839" s="40" t="s">
        <v>2717</v>
      </c>
      <c r="C2839" s="50" t="s">
        <v>3323</v>
      </c>
      <c r="D2839" s="40" t="s">
        <v>8786</v>
      </c>
      <c r="E2839" s="41" t="s">
        <v>9031</v>
      </c>
      <c r="F2839" s="31" t="str" cm="1">
        <f t="array" ref="F2839">NumLetras(H2839,2)</f>
        <v>Ciento dieciséis mil seiscientos sesenta y nueve euros con cuarenta y cuatro céntimos</v>
      </c>
      <c r="G2839" s="88">
        <v>116669.44</v>
      </c>
      <c r="H2839" s="88">
        <f t="shared" si="43"/>
        <v>116669.44</v>
      </c>
    </row>
    <row r="2840" spans="1:8" s="89" customFormat="1" ht="30.6">
      <c r="A2840" s="40" t="s">
        <v>1177</v>
      </c>
      <c r="B2840" s="40" t="s">
        <v>2717</v>
      </c>
      <c r="C2840" s="50" t="s">
        <v>3324</v>
      </c>
      <c r="D2840" s="40" t="s">
        <v>8786</v>
      </c>
      <c r="E2840" s="41" t="s">
        <v>9032</v>
      </c>
      <c r="F2840" s="31" t="str" cm="1">
        <f t="array" ref="F2840">NumLetras(H2840,2)</f>
        <v>Ciento treinta y seis mil ochocientos treinta y ocho euros con sesenta y tres céntimos</v>
      </c>
      <c r="G2840" s="88">
        <v>136838.63</v>
      </c>
      <c r="H2840" s="88">
        <f t="shared" si="43"/>
        <v>136838.63</v>
      </c>
    </row>
    <row r="2841" spans="1:8" s="89" customFormat="1" ht="30.6">
      <c r="A2841" s="40" t="s">
        <v>1177</v>
      </c>
      <c r="B2841" s="40" t="s">
        <v>2717</v>
      </c>
      <c r="C2841" s="50" t="s">
        <v>3325</v>
      </c>
      <c r="D2841" s="40" t="s">
        <v>8786</v>
      </c>
      <c r="E2841" s="41" t="s">
        <v>9033</v>
      </c>
      <c r="F2841" s="31" t="str" cm="1">
        <f t="array" ref="F2841">NumLetras(H2841,2)</f>
        <v>Ciento veinte mil ochocientos ochenta y cinco euros con diecinueve céntimos</v>
      </c>
      <c r="G2841" s="88">
        <v>120885.19</v>
      </c>
      <c r="H2841" s="88">
        <f t="shared" si="43"/>
        <v>120885.19</v>
      </c>
    </row>
    <row r="2842" spans="1:8" s="89" customFormat="1" ht="30.6">
      <c r="A2842" s="40" t="s">
        <v>1177</v>
      </c>
      <c r="B2842" s="40" t="s">
        <v>2717</v>
      </c>
      <c r="C2842" s="50" t="s">
        <v>3326</v>
      </c>
      <c r="D2842" s="40" t="s">
        <v>8786</v>
      </c>
      <c r="E2842" s="41" t="s">
        <v>9034</v>
      </c>
      <c r="F2842" s="31" t="str" cm="1">
        <f t="array" ref="F2842">NumLetras(H2842,2)</f>
        <v>Ciento cuarenta y dos mil setecientos ochenta y seis euros con ochenta y ocho céntimos</v>
      </c>
      <c r="G2842" s="88">
        <v>142786.88</v>
      </c>
      <c r="H2842" s="88">
        <f t="shared" ref="H2842:H2905" si="44">G2842*(1-$H$2)</f>
        <v>142786.88</v>
      </c>
    </row>
    <row r="2843" spans="1:8" s="89" customFormat="1" ht="30.6">
      <c r="A2843" s="40" t="s">
        <v>1177</v>
      </c>
      <c r="B2843" s="40" t="s">
        <v>2717</v>
      </c>
      <c r="C2843" s="50" t="s">
        <v>3327</v>
      </c>
      <c r="D2843" s="40" t="s">
        <v>8786</v>
      </c>
      <c r="E2843" s="41" t="s">
        <v>9035</v>
      </c>
      <c r="F2843" s="31" t="str" cm="1">
        <f t="array" ref="F2843">NumLetras(H2843,2)</f>
        <v>Ciento veinticinco mil ochenta y seis euros con cincuenta céntimos</v>
      </c>
      <c r="G2843" s="88">
        <v>125086.5</v>
      </c>
      <c r="H2843" s="88">
        <f t="shared" si="44"/>
        <v>125086.5</v>
      </c>
    </row>
    <row r="2844" spans="1:8" s="89" customFormat="1" ht="30.6">
      <c r="A2844" s="40" t="s">
        <v>1177</v>
      </c>
      <c r="B2844" s="40" t="s">
        <v>2717</v>
      </c>
      <c r="C2844" s="50" t="s">
        <v>3328</v>
      </c>
      <c r="D2844" s="40" t="s">
        <v>8786</v>
      </c>
      <c r="E2844" s="41" t="s">
        <v>9036</v>
      </c>
      <c r="F2844" s="31" t="str" cm="1">
        <f t="array" ref="F2844">NumLetras(H2844,2)</f>
        <v>Ciento cuarenta y ocho mil ciento cincuenta y siete euros con sesenta y tres céntimos</v>
      </c>
      <c r="G2844" s="88">
        <v>148157.63</v>
      </c>
      <c r="H2844" s="88">
        <f t="shared" si="44"/>
        <v>148157.63</v>
      </c>
    </row>
    <row r="2845" spans="1:8" s="89" customFormat="1" ht="30.6">
      <c r="A2845" s="40" t="s">
        <v>1177</v>
      </c>
      <c r="B2845" s="40" t="s">
        <v>2717</v>
      </c>
      <c r="C2845" s="50" t="s">
        <v>3329</v>
      </c>
      <c r="D2845" s="40" t="s">
        <v>8786</v>
      </c>
      <c r="E2845" s="41" t="s">
        <v>9037</v>
      </c>
      <c r="F2845" s="31" t="str" cm="1">
        <f t="array" ref="F2845">NumLetras(H2845,2)</f>
        <v>Ciento veintinueve mil trescientos dos euros con veinticinco céntimos</v>
      </c>
      <c r="G2845" s="88">
        <v>129302.25</v>
      </c>
      <c r="H2845" s="88">
        <f t="shared" si="44"/>
        <v>129302.25</v>
      </c>
    </row>
    <row r="2846" spans="1:8" s="89" customFormat="1" ht="30.6">
      <c r="A2846" s="40" t="s">
        <v>1177</v>
      </c>
      <c r="B2846" s="40" t="s">
        <v>2717</v>
      </c>
      <c r="C2846" s="50" t="s">
        <v>3330</v>
      </c>
      <c r="D2846" s="40" t="s">
        <v>8786</v>
      </c>
      <c r="E2846" s="41" t="s">
        <v>9038</v>
      </c>
      <c r="F2846" s="31" t="str" cm="1">
        <f t="array" ref="F2846">NumLetras(H2846,2)</f>
        <v>Ciento cincuenta y tres mil quinientos veintiocho euros con treinta y ocho céntimos</v>
      </c>
      <c r="G2846" s="88">
        <v>153528.38</v>
      </c>
      <c r="H2846" s="88">
        <f t="shared" si="44"/>
        <v>153528.38</v>
      </c>
    </row>
    <row r="2847" spans="1:8" s="89" customFormat="1" ht="30.6">
      <c r="A2847" s="40" t="s">
        <v>1177</v>
      </c>
      <c r="B2847" s="40" t="s">
        <v>2717</v>
      </c>
      <c r="C2847" s="50" t="s">
        <v>3331</v>
      </c>
      <c r="D2847" s="40" t="s">
        <v>8786</v>
      </c>
      <c r="E2847" s="41" t="s">
        <v>9039</v>
      </c>
      <c r="F2847" s="31" t="str" cm="1">
        <f t="array" ref="F2847">NumLetras(H2847,2)</f>
        <v>Ciento treinta y cuatro mil ochenta y un euros con seis céntimos</v>
      </c>
      <c r="G2847" s="88">
        <v>134081.06</v>
      </c>
      <c r="H2847" s="88">
        <f t="shared" si="44"/>
        <v>134081.06</v>
      </c>
    </row>
    <row r="2848" spans="1:8" s="89" customFormat="1" ht="30.6">
      <c r="A2848" s="40" t="s">
        <v>1177</v>
      </c>
      <c r="B2848" s="40" t="s">
        <v>2717</v>
      </c>
      <c r="C2848" s="50" t="s">
        <v>3332</v>
      </c>
      <c r="D2848" s="40" t="s">
        <v>8786</v>
      </c>
      <c r="E2848" s="41" t="s">
        <v>9040</v>
      </c>
      <c r="F2848" s="31" t="str" cm="1">
        <f t="array" ref="F2848">NumLetras(H2848,2)</f>
        <v>Ciento cinco mil seiscientos treinta y nueve euros con diecinueve céntimos</v>
      </c>
      <c r="G2848" s="88">
        <v>105639.19</v>
      </c>
      <c r="H2848" s="88">
        <f t="shared" si="44"/>
        <v>105639.19</v>
      </c>
    </row>
    <row r="2849" spans="1:8" s="89" customFormat="1" ht="30.6">
      <c r="A2849" s="40" t="s">
        <v>1177</v>
      </c>
      <c r="B2849" s="40" t="s">
        <v>2717</v>
      </c>
      <c r="C2849" s="50" t="s">
        <v>3333</v>
      </c>
      <c r="D2849" s="40" t="s">
        <v>8786</v>
      </c>
      <c r="E2849" s="41" t="s">
        <v>9041</v>
      </c>
      <c r="F2849" s="31" t="str" cm="1">
        <f t="array" ref="F2849">NumLetras(H2849,2)</f>
        <v>Diecinueve mil ciento cincuenta y ocho euros con cincuenta y seis céntimos</v>
      </c>
      <c r="G2849" s="88">
        <v>19158.560000000001</v>
      </c>
      <c r="H2849" s="88">
        <f t="shared" si="44"/>
        <v>19158.560000000001</v>
      </c>
    </row>
    <row r="2850" spans="1:8" s="89" customFormat="1" ht="30.6">
      <c r="A2850" s="40" t="s">
        <v>1177</v>
      </c>
      <c r="B2850" s="40" t="s">
        <v>2717</v>
      </c>
      <c r="C2850" s="50" t="s">
        <v>3334</v>
      </c>
      <c r="D2850" s="40" t="s">
        <v>8786</v>
      </c>
      <c r="E2850" s="41" t="s">
        <v>9042</v>
      </c>
      <c r="F2850" s="31" t="str" cm="1">
        <f t="array" ref="F2850">NumLetras(H2850,2)</f>
        <v>Diecinueve mil quinientos noventa y un euros con sesenta y nueve céntimos</v>
      </c>
      <c r="G2850" s="88">
        <v>19591.689999999999</v>
      </c>
      <c r="H2850" s="88">
        <f t="shared" si="44"/>
        <v>19591.689999999999</v>
      </c>
    </row>
    <row r="2851" spans="1:8" s="89" customFormat="1" ht="30.6">
      <c r="A2851" s="40" t="s">
        <v>1177</v>
      </c>
      <c r="B2851" s="40" t="s">
        <v>2717</v>
      </c>
      <c r="C2851" s="50" t="s">
        <v>3335</v>
      </c>
      <c r="D2851" s="40" t="s">
        <v>8786</v>
      </c>
      <c r="E2851" s="41" t="s">
        <v>9043</v>
      </c>
      <c r="F2851" s="31" t="str" cm="1">
        <f t="array" ref="F2851">NumLetras(H2851,2)</f>
        <v>Veinte mil ochocientos noventa y un euros con seis céntimos</v>
      </c>
      <c r="G2851" s="88">
        <v>20891.060000000001</v>
      </c>
      <c r="H2851" s="88">
        <f t="shared" si="44"/>
        <v>20891.060000000001</v>
      </c>
    </row>
    <row r="2852" spans="1:8" s="89" customFormat="1" ht="30.6">
      <c r="A2852" s="40" t="s">
        <v>1177</v>
      </c>
      <c r="B2852" s="40" t="s">
        <v>2717</v>
      </c>
      <c r="C2852" s="50" t="s">
        <v>3336</v>
      </c>
      <c r="D2852" s="40" t="s">
        <v>8786</v>
      </c>
      <c r="E2852" s="41" t="s">
        <v>9044</v>
      </c>
      <c r="F2852" s="31" t="str" cm="1">
        <f t="array" ref="F2852">NumLetras(H2852,2)</f>
        <v>Veintidós mil sesenta euros con cincuenta céntimos</v>
      </c>
      <c r="G2852" s="88">
        <v>22060.5</v>
      </c>
      <c r="H2852" s="88">
        <f t="shared" si="44"/>
        <v>22060.5</v>
      </c>
    </row>
    <row r="2853" spans="1:8" s="89" customFormat="1" ht="30.6">
      <c r="A2853" s="40" t="s">
        <v>1177</v>
      </c>
      <c r="B2853" s="40" t="s">
        <v>2717</v>
      </c>
      <c r="C2853" s="50" t="s">
        <v>3337</v>
      </c>
      <c r="D2853" s="40" t="s">
        <v>8786</v>
      </c>
      <c r="E2853" s="41" t="s">
        <v>9045</v>
      </c>
      <c r="F2853" s="31" t="str" cm="1">
        <f t="array" ref="F2853">NumLetras(H2853,2)</f>
        <v>Veintitrés mil trescientos cincuenta y nueve euros con ochenta y ocho céntimos</v>
      </c>
      <c r="G2853" s="88">
        <v>23359.88</v>
      </c>
      <c r="H2853" s="88">
        <f t="shared" si="44"/>
        <v>23359.88</v>
      </c>
    </row>
    <row r="2854" spans="1:8" s="89" customFormat="1" ht="30.6">
      <c r="A2854" s="40" t="s">
        <v>1177</v>
      </c>
      <c r="B2854" s="40" t="s">
        <v>2717</v>
      </c>
      <c r="C2854" s="50" t="s">
        <v>3338</v>
      </c>
      <c r="D2854" s="40" t="s">
        <v>8786</v>
      </c>
      <c r="E2854" s="41" t="s">
        <v>9046</v>
      </c>
      <c r="F2854" s="31" t="str" cm="1">
        <f t="array" ref="F2854">NumLetras(H2854,2)</f>
        <v>Veintiséis mil doscientos sesenta y un euros con ochenta y un céntimos</v>
      </c>
      <c r="G2854" s="88">
        <v>26261.81</v>
      </c>
      <c r="H2854" s="88">
        <f t="shared" si="44"/>
        <v>26261.81</v>
      </c>
    </row>
    <row r="2855" spans="1:8" s="89" customFormat="1" ht="30.6">
      <c r="A2855" s="40" t="s">
        <v>1177</v>
      </c>
      <c r="B2855" s="40" t="s">
        <v>2717</v>
      </c>
      <c r="C2855" s="50" t="s">
        <v>3339</v>
      </c>
      <c r="D2855" s="40" t="s">
        <v>8786</v>
      </c>
      <c r="E2855" s="41" t="s">
        <v>9047</v>
      </c>
      <c r="F2855" s="31" t="str" cm="1">
        <f t="array" ref="F2855">NumLetras(H2855,2)</f>
        <v>Veintisiete mil quinientos setenta y cinco euros con sesenta y tres céntimos</v>
      </c>
      <c r="G2855" s="88">
        <v>27575.63</v>
      </c>
      <c r="H2855" s="88">
        <f t="shared" si="44"/>
        <v>27575.63</v>
      </c>
    </row>
    <row r="2856" spans="1:8" s="89" customFormat="1" ht="30.6">
      <c r="A2856" s="40" t="s">
        <v>1177</v>
      </c>
      <c r="B2856" s="40" t="s">
        <v>2717</v>
      </c>
      <c r="C2856" s="50" t="s">
        <v>3340</v>
      </c>
      <c r="D2856" s="40" t="s">
        <v>8786</v>
      </c>
      <c r="E2856" s="41" t="s">
        <v>9048</v>
      </c>
      <c r="F2856" s="31" t="str" cm="1">
        <f t="array" ref="F2856">NumLetras(H2856,2)</f>
        <v>Veintiocho mil ochocientos setenta y cinco euros</v>
      </c>
      <c r="G2856" s="88">
        <v>28875</v>
      </c>
      <c r="H2856" s="88">
        <f t="shared" si="44"/>
        <v>28875</v>
      </c>
    </row>
    <row r="2857" spans="1:8" s="89" customFormat="1" ht="30.6">
      <c r="A2857" s="40" t="s">
        <v>1177</v>
      </c>
      <c r="B2857" s="40" t="s">
        <v>2717</v>
      </c>
      <c r="C2857" s="50" t="s">
        <v>3341</v>
      </c>
      <c r="D2857" s="40" t="s">
        <v>8786</v>
      </c>
      <c r="E2857" s="41" t="s">
        <v>9049</v>
      </c>
      <c r="F2857" s="31" t="str" cm="1">
        <f t="array" ref="F2857">NumLetras(H2857,2)</f>
        <v>Veinte mil setecientos sesenta y ocho euros con treinta y cuatro céntimos</v>
      </c>
      <c r="G2857" s="88">
        <v>20768.34</v>
      </c>
      <c r="H2857" s="88">
        <f t="shared" si="44"/>
        <v>20768.34</v>
      </c>
    </row>
    <row r="2858" spans="1:8" s="89" customFormat="1" ht="30.6">
      <c r="A2858" s="40" t="s">
        <v>1177</v>
      </c>
      <c r="B2858" s="40" t="s">
        <v>2717</v>
      </c>
      <c r="C2858" s="50" t="s">
        <v>3342</v>
      </c>
      <c r="D2858" s="40" t="s">
        <v>8786</v>
      </c>
      <c r="E2858" s="41" t="s">
        <v>9050</v>
      </c>
      <c r="F2858" s="31" t="str" cm="1">
        <f t="array" ref="F2858">NumLetras(H2858,2)</f>
        <v>Veintidós mil sesenta euros con cincuenta céntimos</v>
      </c>
      <c r="G2858" s="88">
        <v>22060.5</v>
      </c>
      <c r="H2858" s="88">
        <f t="shared" si="44"/>
        <v>22060.5</v>
      </c>
    </row>
    <row r="2859" spans="1:8" s="89" customFormat="1" ht="30.6">
      <c r="A2859" s="40" t="s">
        <v>1177</v>
      </c>
      <c r="B2859" s="40" t="s">
        <v>2717</v>
      </c>
      <c r="C2859" s="50" t="s">
        <v>3343</v>
      </c>
      <c r="D2859" s="40" t="s">
        <v>8786</v>
      </c>
      <c r="E2859" s="41" t="s">
        <v>9051</v>
      </c>
      <c r="F2859" s="31" t="str" cm="1">
        <f t="array" ref="F2859">NumLetras(H2859,2)</f>
        <v>Veinte mil setecientos cuarenta y seis euros con sesenta y nueve céntimos</v>
      </c>
      <c r="G2859" s="88">
        <v>20746.689999999999</v>
      </c>
      <c r="H2859" s="88">
        <f t="shared" si="44"/>
        <v>20746.689999999999</v>
      </c>
    </row>
    <row r="2860" spans="1:8" s="89" customFormat="1" ht="30.6">
      <c r="A2860" s="40" t="s">
        <v>1177</v>
      </c>
      <c r="B2860" s="40" t="s">
        <v>2717</v>
      </c>
      <c r="C2860" s="50" t="s">
        <v>3344</v>
      </c>
      <c r="D2860" s="40" t="s">
        <v>8786</v>
      </c>
      <c r="E2860" s="41" t="s">
        <v>9052</v>
      </c>
      <c r="F2860" s="31" t="str" cm="1">
        <f t="array" ref="F2860">NumLetras(H2860,2)</f>
        <v>Veintiún mil seiscientos veintisiete euros con treinta y ocho céntimos</v>
      </c>
      <c r="G2860" s="88">
        <v>21627.38</v>
      </c>
      <c r="H2860" s="88">
        <f t="shared" si="44"/>
        <v>21627.38</v>
      </c>
    </row>
    <row r="2861" spans="1:8" s="89" customFormat="1" ht="30.6">
      <c r="A2861" s="40" t="s">
        <v>1177</v>
      </c>
      <c r="B2861" s="40" t="s">
        <v>2717</v>
      </c>
      <c r="C2861" s="50" t="s">
        <v>3345</v>
      </c>
      <c r="D2861" s="40" t="s">
        <v>8786</v>
      </c>
      <c r="E2861" s="41" t="s">
        <v>9053</v>
      </c>
      <c r="F2861" s="31" t="str" cm="1">
        <f t="array" ref="F2861">NumLetras(H2861,2)</f>
        <v>Veintitrés mil trescientos cincuenta y nueve euros con ochenta y ocho céntimos</v>
      </c>
      <c r="G2861" s="88">
        <v>23359.88</v>
      </c>
      <c r="H2861" s="88">
        <f t="shared" si="44"/>
        <v>23359.88</v>
      </c>
    </row>
    <row r="2862" spans="1:8" s="89" customFormat="1" ht="30.6">
      <c r="A2862" s="40" t="s">
        <v>1177</v>
      </c>
      <c r="B2862" s="40" t="s">
        <v>2717</v>
      </c>
      <c r="C2862" s="50" t="s">
        <v>3346</v>
      </c>
      <c r="D2862" s="40" t="s">
        <v>8786</v>
      </c>
      <c r="E2862" s="41" t="s">
        <v>9054</v>
      </c>
      <c r="F2862" s="31" t="str" cm="1">
        <f t="array" ref="F2862">NumLetras(H2862,2)</f>
        <v>Veinticuatro mil novecientos sesenta y dos euros con cuarenta y cuatro céntimos</v>
      </c>
      <c r="G2862" s="88">
        <v>24962.44</v>
      </c>
      <c r="H2862" s="88">
        <f t="shared" si="44"/>
        <v>24962.44</v>
      </c>
    </row>
    <row r="2863" spans="1:8" s="89" customFormat="1" ht="30.6">
      <c r="A2863" s="40" t="s">
        <v>1177</v>
      </c>
      <c r="B2863" s="40" t="s">
        <v>2717</v>
      </c>
      <c r="C2863" s="50" t="s">
        <v>3347</v>
      </c>
      <c r="D2863" s="40" t="s">
        <v>8786</v>
      </c>
      <c r="E2863" s="41" t="s">
        <v>9055</v>
      </c>
      <c r="F2863" s="31" t="str" cm="1">
        <f t="array" ref="F2863">NumLetras(H2863,2)</f>
        <v>Veintiséis mil quinientos cincuenta euros con cincuenta y seis céntimos</v>
      </c>
      <c r="G2863" s="88">
        <v>26550.560000000001</v>
      </c>
      <c r="H2863" s="88">
        <f t="shared" si="44"/>
        <v>26550.560000000001</v>
      </c>
    </row>
    <row r="2864" spans="1:8" s="89" customFormat="1" ht="30.6">
      <c r="A2864" s="40" t="s">
        <v>1177</v>
      </c>
      <c r="B2864" s="40" t="s">
        <v>2717</v>
      </c>
      <c r="C2864" s="50" t="s">
        <v>3348</v>
      </c>
      <c r="D2864" s="40" t="s">
        <v>8786</v>
      </c>
      <c r="E2864" s="41" t="s">
        <v>9056</v>
      </c>
      <c r="F2864" s="31" t="str" cm="1">
        <f t="array" ref="F2864">NumLetras(H2864,2)</f>
        <v>Veintinueve mil setecientos cuarenta y un euros con veinticinco céntimos</v>
      </c>
      <c r="G2864" s="88">
        <v>29741.25</v>
      </c>
      <c r="H2864" s="88">
        <f t="shared" si="44"/>
        <v>29741.25</v>
      </c>
    </row>
    <row r="2865" spans="1:8" s="89" customFormat="1" ht="30.6">
      <c r="A2865" s="40" t="s">
        <v>1177</v>
      </c>
      <c r="B2865" s="40" t="s">
        <v>2717</v>
      </c>
      <c r="C2865" s="50" t="s">
        <v>3349</v>
      </c>
      <c r="D2865" s="40" t="s">
        <v>8786</v>
      </c>
      <c r="E2865" s="41" t="s">
        <v>9057</v>
      </c>
      <c r="F2865" s="31" t="str" cm="1">
        <f t="array" ref="F2865">NumLetras(H2865,2)</f>
        <v>Treinta y un mil cuatrocientos ochenta y ocho euros con diecinueve céntimos</v>
      </c>
      <c r="G2865" s="88">
        <v>31488.19</v>
      </c>
      <c r="H2865" s="88">
        <f t="shared" si="44"/>
        <v>31488.19</v>
      </c>
    </row>
    <row r="2866" spans="1:8" s="89" customFormat="1" ht="30.6">
      <c r="A2866" s="40" t="s">
        <v>1177</v>
      </c>
      <c r="B2866" s="40" t="s">
        <v>2717</v>
      </c>
      <c r="C2866" s="50" t="s">
        <v>3350</v>
      </c>
      <c r="D2866" s="40" t="s">
        <v>8786</v>
      </c>
      <c r="E2866" s="41" t="s">
        <v>9058</v>
      </c>
      <c r="F2866" s="31" t="str" cm="1">
        <f t="array" ref="F2866">NumLetras(H2866,2)</f>
        <v>Treinta y tres mil doscientos treinta y cinco euros con trece céntimos</v>
      </c>
      <c r="G2866" s="88">
        <v>33235.129999999997</v>
      </c>
      <c r="H2866" s="88">
        <f t="shared" si="44"/>
        <v>33235.129999999997</v>
      </c>
    </row>
    <row r="2867" spans="1:8" s="89" customFormat="1" ht="30.6">
      <c r="A2867" s="40" t="s">
        <v>1177</v>
      </c>
      <c r="B2867" s="40" t="s">
        <v>2717</v>
      </c>
      <c r="C2867" s="50" t="s">
        <v>3351</v>
      </c>
      <c r="D2867" s="40" t="s">
        <v>8786</v>
      </c>
      <c r="E2867" s="41" t="s">
        <v>9059</v>
      </c>
      <c r="F2867" s="31" t="str" cm="1">
        <f t="array" ref="F2867">NumLetras(H2867,2)</f>
        <v>Dieciocho mil doscientos setenta y siete euros con ochenta y ocho céntimos</v>
      </c>
      <c r="G2867" s="88">
        <v>18277.88</v>
      </c>
      <c r="H2867" s="88">
        <f t="shared" si="44"/>
        <v>18277.88</v>
      </c>
    </row>
    <row r="2868" spans="1:8" s="89" customFormat="1" ht="30.6">
      <c r="A2868" s="40" t="s">
        <v>1177</v>
      </c>
      <c r="B2868" s="40" t="s">
        <v>2717</v>
      </c>
      <c r="C2868" s="50" t="s">
        <v>3352</v>
      </c>
      <c r="D2868" s="40" t="s">
        <v>8786</v>
      </c>
      <c r="E2868" s="41" t="s">
        <v>9060</v>
      </c>
      <c r="F2868" s="31" t="str" cm="1">
        <f t="array" ref="F2868">NumLetras(H2868,2)</f>
        <v>Dieciocho mil quinientos ochenta y un euros con seis céntimos</v>
      </c>
      <c r="G2868" s="88">
        <v>18581.060000000001</v>
      </c>
      <c r="H2868" s="88">
        <f t="shared" si="44"/>
        <v>18581.060000000001</v>
      </c>
    </row>
    <row r="2869" spans="1:8" s="89" customFormat="1" ht="30.6">
      <c r="A2869" s="40" t="s">
        <v>1177</v>
      </c>
      <c r="B2869" s="40" t="s">
        <v>2717</v>
      </c>
      <c r="C2869" s="50" t="s">
        <v>3353</v>
      </c>
      <c r="D2869" s="40" t="s">
        <v>8786</v>
      </c>
      <c r="E2869" s="41" t="s">
        <v>9061</v>
      </c>
      <c r="F2869" s="31" t="str" cm="1">
        <f t="array" ref="F2869">NumLetras(H2869,2)</f>
        <v>Diecinueve mil quinientos noventa y un euros con sesenta y nueve céntimos</v>
      </c>
      <c r="G2869" s="88">
        <v>19591.689999999999</v>
      </c>
      <c r="H2869" s="88">
        <f t="shared" si="44"/>
        <v>19591.689999999999</v>
      </c>
    </row>
    <row r="2870" spans="1:8" s="89" customFormat="1" ht="30.6">
      <c r="A2870" s="40" t="s">
        <v>1177</v>
      </c>
      <c r="B2870" s="40" t="s">
        <v>2717</v>
      </c>
      <c r="C2870" s="50" t="s">
        <v>3354</v>
      </c>
      <c r="D2870" s="40" t="s">
        <v>8786</v>
      </c>
      <c r="E2870" s="41" t="s">
        <v>9062</v>
      </c>
      <c r="F2870" s="31" t="str" cm="1">
        <f t="array" ref="F2870">NumLetras(H2870,2)</f>
        <v>Veinte mil seiscientos dos euros con treinta y un céntimos</v>
      </c>
      <c r="G2870" s="88">
        <v>20602.310000000001</v>
      </c>
      <c r="H2870" s="88">
        <f t="shared" si="44"/>
        <v>20602.310000000001</v>
      </c>
    </row>
    <row r="2871" spans="1:8" s="89" customFormat="1" ht="30.6">
      <c r="A2871" s="40" t="s">
        <v>1177</v>
      </c>
      <c r="B2871" s="40" t="s">
        <v>2717</v>
      </c>
      <c r="C2871" s="50" t="s">
        <v>3355</v>
      </c>
      <c r="D2871" s="40" t="s">
        <v>8786</v>
      </c>
      <c r="E2871" s="41" t="s">
        <v>9063</v>
      </c>
      <c r="F2871" s="31" t="str" cm="1">
        <f t="array" ref="F2871">NumLetras(H2871,2)</f>
        <v>Veintiún mil seiscientos veintisiete euros con treinta y ocho céntimos</v>
      </c>
      <c r="G2871" s="88">
        <v>21627.38</v>
      </c>
      <c r="H2871" s="88">
        <f t="shared" si="44"/>
        <v>21627.38</v>
      </c>
    </row>
    <row r="2872" spans="1:8" s="89" customFormat="1" ht="30.6">
      <c r="A2872" s="40" t="s">
        <v>1177</v>
      </c>
      <c r="B2872" s="40" t="s">
        <v>2717</v>
      </c>
      <c r="C2872" s="50" t="s">
        <v>3356</v>
      </c>
      <c r="D2872" s="40" t="s">
        <v>8786</v>
      </c>
      <c r="E2872" s="41" t="s">
        <v>9064</v>
      </c>
      <c r="F2872" s="31" t="str" cm="1">
        <f t="array" ref="F2872">NumLetras(H2872,2)</f>
        <v>Veinticuatro mil ochenta y un euros con setenta y cinco céntimos</v>
      </c>
      <c r="G2872" s="88">
        <v>24081.75</v>
      </c>
      <c r="H2872" s="88">
        <f t="shared" si="44"/>
        <v>24081.75</v>
      </c>
    </row>
    <row r="2873" spans="1:8" s="89" customFormat="1" ht="30.6">
      <c r="A2873" s="40" t="s">
        <v>1177</v>
      </c>
      <c r="B2873" s="40" t="s">
        <v>2717</v>
      </c>
      <c r="C2873" s="50" t="s">
        <v>3357</v>
      </c>
      <c r="D2873" s="40" t="s">
        <v>8786</v>
      </c>
      <c r="E2873" s="41" t="s">
        <v>9065</v>
      </c>
      <c r="F2873" s="31" t="str" cm="1">
        <f t="array" ref="F2873">NumLetras(H2873,2)</f>
        <v>Veinticinco mil doscientos cincuenta y un euros con diecinueve céntimos</v>
      </c>
      <c r="G2873" s="88">
        <v>25251.19</v>
      </c>
      <c r="H2873" s="88">
        <f t="shared" si="44"/>
        <v>25251.19</v>
      </c>
    </row>
    <row r="2874" spans="1:8" s="89" customFormat="1" ht="30.6">
      <c r="A2874" s="40" t="s">
        <v>1177</v>
      </c>
      <c r="B2874" s="40" t="s">
        <v>2717</v>
      </c>
      <c r="C2874" s="50" t="s">
        <v>3358</v>
      </c>
      <c r="D2874" s="40" t="s">
        <v>8786</v>
      </c>
      <c r="E2874" s="41" t="s">
        <v>9066</v>
      </c>
      <c r="F2874" s="31" t="str" cm="1">
        <f t="array" ref="F2874">NumLetras(H2874,2)</f>
        <v>Veintiséis mil doscientos sesenta y un euros con ochenta y un céntimos</v>
      </c>
      <c r="G2874" s="88">
        <v>26261.81</v>
      </c>
      <c r="H2874" s="88">
        <f t="shared" si="44"/>
        <v>26261.81</v>
      </c>
    </row>
    <row r="2875" spans="1:8" s="89" customFormat="1" ht="30.6">
      <c r="A2875" s="40" t="s">
        <v>1177</v>
      </c>
      <c r="B2875" s="40" t="s">
        <v>2717</v>
      </c>
      <c r="C2875" s="50" t="s">
        <v>3359</v>
      </c>
      <c r="D2875" s="40" t="s">
        <v>8786</v>
      </c>
      <c r="E2875" s="41" t="s">
        <v>9067</v>
      </c>
      <c r="F2875" s="31" t="str" cm="1">
        <f t="array" ref="F2875">NumLetras(H2875,2)</f>
        <v>Diecinueve mil setecientos treinta y seis euros con seis céntimos</v>
      </c>
      <c r="G2875" s="88">
        <v>19736.060000000001</v>
      </c>
      <c r="H2875" s="88">
        <f t="shared" si="44"/>
        <v>19736.060000000001</v>
      </c>
    </row>
    <row r="2876" spans="1:8" s="89" customFormat="1" ht="30.6">
      <c r="A2876" s="40" t="s">
        <v>1177</v>
      </c>
      <c r="B2876" s="40" t="s">
        <v>2717</v>
      </c>
      <c r="C2876" s="50" t="s">
        <v>3360</v>
      </c>
      <c r="D2876" s="40" t="s">
        <v>8786</v>
      </c>
      <c r="E2876" s="41" t="s">
        <v>9068</v>
      </c>
      <c r="F2876" s="31" t="str" cm="1">
        <f t="array" ref="F2876">NumLetras(H2876,2)</f>
        <v>Veinte mil ciento sesenta y nueve euros con diecinueve céntimos</v>
      </c>
      <c r="G2876" s="88">
        <v>20169.189999999999</v>
      </c>
      <c r="H2876" s="88">
        <f t="shared" si="44"/>
        <v>20169.189999999999</v>
      </c>
    </row>
    <row r="2877" spans="1:8" s="89" customFormat="1" ht="30.6">
      <c r="A2877" s="40" t="s">
        <v>1177</v>
      </c>
      <c r="B2877" s="40" t="s">
        <v>2717</v>
      </c>
      <c r="C2877" s="50" t="s">
        <v>3361</v>
      </c>
      <c r="D2877" s="40" t="s">
        <v>8786</v>
      </c>
      <c r="E2877" s="41" t="s">
        <v>9069</v>
      </c>
      <c r="F2877" s="31" t="str" cm="1">
        <f t="array" ref="F2877">NumLetras(H2877,2)</f>
        <v>Veintiún mil seiscientos veintisiete euros con treinta y ocho céntimos</v>
      </c>
      <c r="G2877" s="88">
        <v>21627.38</v>
      </c>
      <c r="H2877" s="88">
        <f t="shared" si="44"/>
        <v>21627.38</v>
      </c>
    </row>
    <row r="2878" spans="1:8" s="89" customFormat="1" ht="30.6">
      <c r="A2878" s="40" t="s">
        <v>1177</v>
      </c>
      <c r="B2878" s="40" t="s">
        <v>2717</v>
      </c>
      <c r="C2878" s="50" t="s">
        <v>3362</v>
      </c>
      <c r="D2878" s="40" t="s">
        <v>8786</v>
      </c>
      <c r="E2878" s="41" t="s">
        <v>9070</v>
      </c>
      <c r="F2878" s="31" t="str" cm="1">
        <f t="array" ref="F2878">NumLetras(H2878,2)</f>
        <v>Veintidós mil novecientos veintiséis euros con setenta y cinco céntimos</v>
      </c>
      <c r="G2878" s="88">
        <v>22926.75</v>
      </c>
      <c r="H2878" s="88">
        <f t="shared" si="44"/>
        <v>22926.75</v>
      </c>
    </row>
    <row r="2879" spans="1:8" s="89" customFormat="1" ht="30.6">
      <c r="A2879" s="40" t="s">
        <v>1177</v>
      </c>
      <c r="B2879" s="40" t="s">
        <v>2717</v>
      </c>
      <c r="C2879" s="50" t="s">
        <v>3363</v>
      </c>
      <c r="D2879" s="40" t="s">
        <v>8786</v>
      </c>
      <c r="E2879" s="41" t="s">
        <v>9071</v>
      </c>
      <c r="F2879" s="31" t="str" cm="1">
        <f t="array" ref="F2879">NumLetras(H2879,2)</f>
        <v>Veinticuatro mil doscientos cuarenta euros con cincuenta y seis céntimos</v>
      </c>
      <c r="G2879" s="88">
        <v>24240.560000000001</v>
      </c>
      <c r="H2879" s="88">
        <f t="shared" si="44"/>
        <v>24240.560000000001</v>
      </c>
    </row>
    <row r="2880" spans="1:8" s="89" customFormat="1" ht="30.6">
      <c r="A2880" s="40" t="s">
        <v>1177</v>
      </c>
      <c r="B2880" s="40" t="s">
        <v>2717</v>
      </c>
      <c r="C2880" s="50" t="s">
        <v>3364</v>
      </c>
      <c r="D2880" s="40" t="s">
        <v>8786</v>
      </c>
      <c r="E2880" s="41" t="s">
        <v>9072</v>
      </c>
      <c r="F2880" s="31" t="str" cm="1">
        <f t="array" ref="F2880">NumLetras(H2880,2)</f>
        <v>Veintisiete mil ciento cuarenta y dos euros con cincuenta céntimos</v>
      </c>
      <c r="G2880" s="88">
        <v>27142.5</v>
      </c>
      <c r="H2880" s="88">
        <f t="shared" si="44"/>
        <v>27142.5</v>
      </c>
    </row>
    <row r="2881" spans="1:8" s="89" customFormat="1" ht="30.6">
      <c r="A2881" s="40" t="s">
        <v>1177</v>
      </c>
      <c r="B2881" s="40" t="s">
        <v>2717</v>
      </c>
      <c r="C2881" s="50" t="s">
        <v>3365</v>
      </c>
      <c r="D2881" s="40" t="s">
        <v>8786</v>
      </c>
      <c r="E2881" s="41" t="s">
        <v>9073</v>
      </c>
      <c r="F2881" s="31" t="str" cm="1">
        <f t="array" ref="F2881">NumLetras(H2881,2)</f>
        <v>Veintiocho mil cuatrocientos cuarenta y un euros con ochenta y ocho céntimos</v>
      </c>
      <c r="G2881" s="88">
        <v>28441.88</v>
      </c>
      <c r="H2881" s="88">
        <f t="shared" si="44"/>
        <v>28441.88</v>
      </c>
    </row>
    <row r="2882" spans="1:8" s="89" customFormat="1" ht="30.6">
      <c r="A2882" s="40" t="s">
        <v>1177</v>
      </c>
      <c r="B2882" s="40" t="s">
        <v>2717</v>
      </c>
      <c r="C2882" s="50" t="s">
        <v>3366</v>
      </c>
      <c r="D2882" s="40" t="s">
        <v>8786</v>
      </c>
      <c r="E2882" s="41" t="s">
        <v>9074</v>
      </c>
      <c r="F2882" s="31" t="str" cm="1">
        <f t="array" ref="F2882">NumLetras(H2882,2)</f>
        <v>Veintinueve mil setecientos cuarenta y un euros con veinticinco céntimos</v>
      </c>
      <c r="G2882" s="88">
        <v>29741.25</v>
      </c>
      <c r="H2882" s="88">
        <f t="shared" si="44"/>
        <v>29741.25</v>
      </c>
    </row>
    <row r="2883" spans="1:8" s="89" customFormat="1" ht="30.6">
      <c r="A2883" s="40" t="s">
        <v>1177</v>
      </c>
      <c r="B2883" s="40" t="s">
        <v>2717</v>
      </c>
      <c r="C2883" s="50" t="s">
        <v>3367</v>
      </c>
      <c r="D2883" s="40" t="s">
        <v>8786</v>
      </c>
      <c r="E2883" s="41" t="s">
        <v>9075</v>
      </c>
      <c r="F2883" s="31" t="str" cm="1">
        <f t="array" ref="F2883">NumLetras(H2883,2)</f>
        <v>Veintidós mil trescientos veinte euros con treinta y ocho céntimos</v>
      </c>
      <c r="G2883" s="88">
        <v>22320.38</v>
      </c>
      <c r="H2883" s="88">
        <f t="shared" si="44"/>
        <v>22320.38</v>
      </c>
    </row>
    <row r="2884" spans="1:8" s="89" customFormat="1" ht="30.6">
      <c r="A2884" s="40" t="s">
        <v>1177</v>
      </c>
      <c r="B2884" s="40" t="s">
        <v>2717</v>
      </c>
      <c r="C2884" s="50" t="s">
        <v>3368</v>
      </c>
      <c r="D2884" s="40" t="s">
        <v>8786</v>
      </c>
      <c r="E2884" s="41" t="s">
        <v>9076</v>
      </c>
      <c r="F2884" s="31" t="str" cm="1">
        <f t="array" ref="F2884">NumLetras(H2884,2)</f>
        <v>Veintitrés mil novecientos treinta y siete euros con treinta y ocho céntimos</v>
      </c>
      <c r="G2884" s="88">
        <v>23937.38</v>
      </c>
      <c r="H2884" s="88">
        <f t="shared" si="44"/>
        <v>23937.38</v>
      </c>
    </row>
    <row r="2885" spans="1:8" s="89" customFormat="1" ht="30.6">
      <c r="A2885" s="40" t="s">
        <v>1177</v>
      </c>
      <c r="B2885" s="40" t="s">
        <v>2717</v>
      </c>
      <c r="C2885" s="50" t="s">
        <v>3369</v>
      </c>
      <c r="D2885" s="40" t="s">
        <v>8786</v>
      </c>
      <c r="E2885" s="41" t="s">
        <v>9077</v>
      </c>
      <c r="F2885" s="31" t="str" cm="1">
        <f t="array" ref="F2885">NumLetras(H2885,2)</f>
        <v>Veintitrés mil doscientos quince euros con cincuenta céntimos</v>
      </c>
      <c r="G2885" s="88">
        <v>23215.5</v>
      </c>
      <c r="H2885" s="88">
        <f t="shared" si="44"/>
        <v>23215.5</v>
      </c>
    </row>
    <row r="2886" spans="1:8" s="89" customFormat="1" ht="30.6">
      <c r="A2886" s="40" t="s">
        <v>1177</v>
      </c>
      <c r="B2886" s="40" t="s">
        <v>2717</v>
      </c>
      <c r="C2886" s="50" t="s">
        <v>3370</v>
      </c>
      <c r="D2886" s="40" t="s">
        <v>8786</v>
      </c>
      <c r="E2886" s="41" t="s">
        <v>9078</v>
      </c>
      <c r="F2886" s="31" t="str" cm="1">
        <f t="array" ref="F2886">NumLetras(H2886,2)</f>
        <v>Veintisiete mil doscientos ochenta y seis euros con ochenta y ocho céntimos</v>
      </c>
      <c r="G2886" s="88">
        <v>27286.880000000001</v>
      </c>
      <c r="H2886" s="88">
        <f t="shared" si="44"/>
        <v>27286.880000000001</v>
      </c>
    </row>
    <row r="2887" spans="1:8" s="89" customFormat="1" ht="30.6">
      <c r="A2887" s="40" t="s">
        <v>1177</v>
      </c>
      <c r="B2887" s="40" t="s">
        <v>2717</v>
      </c>
      <c r="C2887" s="50" t="s">
        <v>3371</v>
      </c>
      <c r="D2887" s="40" t="s">
        <v>8786</v>
      </c>
      <c r="E2887" s="41" t="s">
        <v>9079</v>
      </c>
      <c r="F2887" s="31" t="str" cm="1">
        <f t="array" ref="F2887">NumLetras(H2887,2)</f>
        <v>Veintinueve mil novecientos euros con seis céntimos</v>
      </c>
      <c r="G2887" s="88">
        <v>29900.06</v>
      </c>
      <c r="H2887" s="88">
        <f t="shared" si="44"/>
        <v>29900.06</v>
      </c>
    </row>
    <row r="2888" spans="1:8" s="89" customFormat="1" ht="30.6">
      <c r="A2888" s="40" t="s">
        <v>1177</v>
      </c>
      <c r="B2888" s="40" t="s">
        <v>2717</v>
      </c>
      <c r="C2888" s="50" t="s">
        <v>3372</v>
      </c>
      <c r="D2888" s="40" t="s">
        <v>8786</v>
      </c>
      <c r="E2888" s="41" t="s">
        <v>9080</v>
      </c>
      <c r="F2888" s="31" t="str" cm="1">
        <f t="array" ref="F2888">NumLetras(H2888,2)</f>
        <v>Treinta y dos mil ochocientos dos euros</v>
      </c>
      <c r="G2888" s="88">
        <v>32802</v>
      </c>
      <c r="H2888" s="88">
        <f t="shared" si="44"/>
        <v>32802</v>
      </c>
    </row>
    <row r="2889" spans="1:8" s="89" customFormat="1" ht="30.6">
      <c r="A2889" s="40" t="s">
        <v>1177</v>
      </c>
      <c r="B2889" s="40" t="s">
        <v>2717</v>
      </c>
      <c r="C2889" s="50" t="s">
        <v>3373</v>
      </c>
      <c r="D2889" s="40" t="s">
        <v>8786</v>
      </c>
      <c r="E2889" s="41" t="s">
        <v>9081</v>
      </c>
      <c r="F2889" s="31" t="str" cm="1">
        <f t="array" ref="F2889">NumLetras(H2889,2)</f>
        <v>Dieciocho mil doscientos setenta y siete euros con ochenta y ocho céntimos</v>
      </c>
      <c r="G2889" s="88">
        <v>18277.88</v>
      </c>
      <c r="H2889" s="88">
        <f t="shared" si="44"/>
        <v>18277.88</v>
      </c>
    </row>
    <row r="2890" spans="1:8" s="89" customFormat="1" ht="30.6">
      <c r="A2890" s="40" t="s">
        <v>1177</v>
      </c>
      <c r="B2890" s="40" t="s">
        <v>2717</v>
      </c>
      <c r="C2890" s="50" t="s">
        <v>3374</v>
      </c>
      <c r="D2890" s="40" t="s">
        <v>8786</v>
      </c>
      <c r="E2890" s="41" t="s">
        <v>9082</v>
      </c>
      <c r="F2890" s="31" t="str" cm="1">
        <f t="array" ref="F2890">NumLetras(H2890,2)</f>
        <v>Veintisiete mil quinientos cuarenta y seis euros con setenta y cinco céntimos</v>
      </c>
      <c r="G2890" s="88">
        <v>27546.75</v>
      </c>
      <c r="H2890" s="88">
        <f t="shared" si="44"/>
        <v>27546.75</v>
      </c>
    </row>
    <row r="2891" spans="1:8" s="89" customFormat="1" ht="30.6">
      <c r="A2891" s="40" t="s">
        <v>1177</v>
      </c>
      <c r="B2891" s="40" t="s">
        <v>2717</v>
      </c>
      <c r="C2891" s="50" t="s">
        <v>3375</v>
      </c>
      <c r="D2891" s="40" t="s">
        <v>8786</v>
      </c>
      <c r="E2891" s="41" t="s">
        <v>9083</v>
      </c>
      <c r="F2891" s="31" t="str" cm="1">
        <f t="array" ref="F2891">NumLetras(H2891,2)</f>
        <v>Veintiún mil doscientos treinta y siete euros con cincuenta y seis céntimos</v>
      </c>
      <c r="G2891" s="88">
        <v>21237.56</v>
      </c>
      <c r="H2891" s="88">
        <f t="shared" si="44"/>
        <v>21237.56</v>
      </c>
    </row>
    <row r="2892" spans="1:8" s="89" customFormat="1" ht="30.6">
      <c r="A2892" s="40" t="s">
        <v>1177</v>
      </c>
      <c r="B2892" s="40" t="s">
        <v>2717</v>
      </c>
      <c r="C2892" s="50" t="s">
        <v>3376</v>
      </c>
      <c r="D2892" s="40" t="s">
        <v>8786</v>
      </c>
      <c r="E2892" s="41" t="s">
        <v>9084</v>
      </c>
      <c r="F2892" s="31" t="str" cm="1">
        <f t="array" ref="F2892">NumLetras(H2892,2)</f>
        <v>Veintiocho mil novecientos treinta y cinco euros con treinta y ocho céntimos</v>
      </c>
      <c r="G2892" s="88">
        <v>28935.38</v>
      </c>
      <c r="H2892" s="88">
        <f t="shared" si="44"/>
        <v>28935.38</v>
      </c>
    </row>
    <row r="2893" spans="1:8" s="89" customFormat="1" ht="30.6">
      <c r="A2893" s="40" t="s">
        <v>1177</v>
      </c>
      <c r="B2893" s="40" t="s">
        <v>2717</v>
      </c>
      <c r="C2893" s="50" t="s">
        <v>3377</v>
      </c>
      <c r="D2893" s="40" t="s">
        <v>8786</v>
      </c>
      <c r="E2893" s="41" t="s">
        <v>9085</v>
      </c>
      <c r="F2893" s="31" t="str" cm="1">
        <f t="array" ref="F2893">NumLetras(H2893,2)</f>
        <v>Veinticuatro mil novecientos sesenta y dos euros con cuarenta y cuatro céntimos</v>
      </c>
      <c r="G2893" s="88">
        <v>24962.44</v>
      </c>
      <c r="H2893" s="88">
        <f t="shared" si="44"/>
        <v>24962.44</v>
      </c>
    </row>
    <row r="2894" spans="1:8" s="89" customFormat="1" ht="30.6">
      <c r="A2894" s="40" t="s">
        <v>1177</v>
      </c>
      <c r="B2894" s="40" t="s">
        <v>2717</v>
      </c>
      <c r="C2894" s="50" t="s">
        <v>6103</v>
      </c>
      <c r="D2894" s="40" t="s">
        <v>8786</v>
      </c>
      <c r="E2894" s="41" t="s">
        <v>9086</v>
      </c>
      <c r="F2894" s="31" t="str" cm="1">
        <f t="array" ref="F2894">NumLetras(H2894,2)</f>
        <v>Veintiséis mil quinientos cincuenta euros con cincuenta y seis céntimos</v>
      </c>
      <c r="G2894" s="88">
        <v>26550.560000000001</v>
      </c>
      <c r="H2894" s="88">
        <f t="shared" si="44"/>
        <v>26550.560000000001</v>
      </c>
    </row>
    <row r="2895" spans="1:8" s="89" customFormat="1" ht="30.6">
      <c r="A2895" s="40" t="s">
        <v>1177</v>
      </c>
      <c r="B2895" s="40" t="s">
        <v>2717</v>
      </c>
      <c r="C2895" s="50" t="s">
        <v>6104</v>
      </c>
      <c r="D2895" s="40" t="s">
        <v>8786</v>
      </c>
      <c r="E2895" s="41" t="s">
        <v>9087</v>
      </c>
      <c r="F2895" s="31" t="str" cm="1">
        <f t="array" ref="F2895">NumLetras(H2895,2)</f>
        <v>Veintiocho mil ciento cincuenta y tres euros con trece céntimos</v>
      </c>
      <c r="G2895" s="88">
        <v>28153.13</v>
      </c>
      <c r="H2895" s="88">
        <f t="shared" si="44"/>
        <v>28153.13</v>
      </c>
    </row>
    <row r="2896" spans="1:8" s="89" customFormat="1" ht="30.6">
      <c r="A2896" s="40" t="s">
        <v>1177</v>
      </c>
      <c r="B2896" s="40" t="s">
        <v>2717</v>
      </c>
      <c r="C2896" s="50" t="s">
        <v>6105</v>
      </c>
      <c r="D2896" s="40" t="s">
        <v>8786</v>
      </c>
      <c r="E2896" s="41" t="s">
        <v>9088</v>
      </c>
      <c r="F2896" s="31" t="str" cm="1">
        <f t="array" ref="F2896">NumLetras(H2896,2)</f>
        <v>Treinta mil cuarenta y cuatro euros con cuarenta y cuatro céntimos</v>
      </c>
      <c r="G2896" s="88">
        <v>30044.44</v>
      </c>
      <c r="H2896" s="88">
        <f t="shared" si="44"/>
        <v>30044.44</v>
      </c>
    </row>
    <row r="2897" spans="1:8" s="89" customFormat="1" ht="30.6">
      <c r="A2897" s="40" t="s">
        <v>1177</v>
      </c>
      <c r="B2897" s="40" t="s">
        <v>2717</v>
      </c>
      <c r="C2897" s="50" t="s">
        <v>6106</v>
      </c>
      <c r="D2897" s="40" t="s">
        <v>8786</v>
      </c>
      <c r="E2897" s="41" t="s">
        <v>9089</v>
      </c>
      <c r="F2897" s="31" t="str" cm="1">
        <f t="array" ref="F2897">NumLetras(H2897,2)</f>
        <v>Treinta y dos mil ochocientos dos euros</v>
      </c>
      <c r="G2897" s="88">
        <v>32802</v>
      </c>
      <c r="H2897" s="88">
        <f t="shared" si="44"/>
        <v>32802</v>
      </c>
    </row>
    <row r="2898" spans="1:8" s="89" customFormat="1" ht="30.6">
      <c r="A2898" s="40" t="s">
        <v>1177</v>
      </c>
      <c r="B2898" s="40" t="s">
        <v>2717</v>
      </c>
      <c r="C2898" s="50" t="s">
        <v>6107</v>
      </c>
      <c r="D2898" s="40" t="s">
        <v>8786</v>
      </c>
      <c r="E2898" s="41" t="s">
        <v>9090</v>
      </c>
      <c r="F2898" s="31" t="str" cm="1">
        <f t="array" ref="F2898">NumLetras(H2898,2)</f>
        <v>Treinta y cuatro mil ochocientos veintitrés euros con veinticinco céntimos</v>
      </c>
      <c r="G2898" s="88">
        <v>34823.25</v>
      </c>
      <c r="H2898" s="88">
        <f t="shared" si="44"/>
        <v>34823.25</v>
      </c>
    </row>
    <row r="2899" spans="1:8" s="89" customFormat="1" ht="30.6">
      <c r="A2899" s="40" t="s">
        <v>1177</v>
      </c>
      <c r="B2899" s="40" t="s">
        <v>2717</v>
      </c>
      <c r="C2899" s="50" t="s">
        <v>6108</v>
      </c>
      <c r="D2899" s="40" t="s">
        <v>8786</v>
      </c>
      <c r="E2899" s="41" t="s">
        <v>9091</v>
      </c>
      <c r="F2899" s="31" t="str" cm="1">
        <f t="array" ref="F2899">NumLetras(H2899,2)</f>
        <v>Treinta y nueve mil ciento ochenta y tres euros con treinta y ocho céntimos</v>
      </c>
      <c r="G2899" s="88">
        <v>39183.379999999997</v>
      </c>
      <c r="H2899" s="88">
        <f t="shared" si="44"/>
        <v>39183.379999999997</v>
      </c>
    </row>
    <row r="2900" spans="1:8" s="89" customFormat="1" ht="30.6">
      <c r="A2900" s="40" t="s">
        <v>1177</v>
      </c>
      <c r="B2900" s="40" t="s">
        <v>2717</v>
      </c>
      <c r="C2900" s="50" t="s">
        <v>6109</v>
      </c>
      <c r="D2900" s="40" t="s">
        <v>8786</v>
      </c>
      <c r="E2900" s="41" t="s">
        <v>9092</v>
      </c>
      <c r="F2900" s="31" t="str" cm="1">
        <f t="array" ref="F2900">NumLetras(H2900,2)</f>
        <v>Treinta y un mil seiscientos treinta y dos euros con cincuenta y seis céntimos</v>
      </c>
      <c r="G2900" s="88">
        <v>31632.560000000001</v>
      </c>
      <c r="H2900" s="88">
        <f t="shared" si="44"/>
        <v>31632.560000000001</v>
      </c>
    </row>
    <row r="2901" spans="1:8" s="89" customFormat="1" ht="30.6">
      <c r="A2901" s="40" t="s">
        <v>1177</v>
      </c>
      <c r="B2901" s="40" t="s">
        <v>2717</v>
      </c>
      <c r="C2901" s="50" t="s">
        <v>6110</v>
      </c>
      <c r="D2901" s="40" t="s">
        <v>8786</v>
      </c>
      <c r="E2901" s="41" t="s">
        <v>9093</v>
      </c>
      <c r="F2901" s="31" t="str" cm="1">
        <f t="array" ref="F2901">NumLetras(H2901,2)</f>
        <v>Veintiséis mil novecientos noventa y ocho euros con trece céntimos</v>
      </c>
      <c r="G2901" s="88">
        <v>26998.13</v>
      </c>
      <c r="H2901" s="88">
        <f t="shared" si="44"/>
        <v>26998.13</v>
      </c>
    </row>
    <row r="2902" spans="1:8" s="89" customFormat="1" ht="30.6">
      <c r="A2902" s="40" t="s">
        <v>1177</v>
      </c>
      <c r="B2902" s="40" t="s">
        <v>2717</v>
      </c>
      <c r="C2902" s="50" t="s">
        <v>6111</v>
      </c>
      <c r="D2902" s="40" t="s">
        <v>8786</v>
      </c>
      <c r="E2902" s="41" t="s">
        <v>9094</v>
      </c>
      <c r="F2902" s="31" t="str" cm="1">
        <f t="array" ref="F2902">NumLetras(H2902,2)</f>
        <v>Veintisiete mil setecientos veinte euros</v>
      </c>
      <c r="G2902" s="88">
        <v>27720</v>
      </c>
      <c r="H2902" s="88">
        <f t="shared" si="44"/>
        <v>27720</v>
      </c>
    </row>
    <row r="2903" spans="1:8" s="89" customFormat="1" ht="30.6">
      <c r="A2903" s="40" t="s">
        <v>1177</v>
      </c>
      <c r="B2903" s="40" t="s">
        <v>2717</v>
      </c>
      <c r="C2903" s="50" t="s">
        <v>6112</v>
      </c>
      <c r="D2903" s="40" t="s">
        <v>8786</v>
      </c>
      <c r="E2903" s="41" t="s">
        <v>9095</v>
      </c>
      <c r="F2903" s="31" t="str" cm="1">
        <f t="array" ref="F2903">NumLetras(H2903,2)</f>
        <v>Veintinueve mil setecientos cuarenta y un euros con veinticinco céntimos</v>
      </c>
      <c r="G2903" s="88">
        <v>29741.25</v>
      </c>
      <c r="H2903" s="88">
        <f t="shared" si="44"/>
        <v>29741.25</v>
      </c>
    </row>
    <row r="2904" spans="1:8" s="89" customFormat="1" ht="30.6">
      <c r="A2904" s="40" t="s">
        <v>1177</v>
      </c>
      <c r="B2904" s="40" t="s">
        <v>2717</v>
      </c>
      <c r="C2904" s="50" t="s">
        <v>6113</v>
      </c>
      <c r="D2904" s="40" t="s">
        <v>8786</v>
      </c>
      <c r="E2904" s="41" t="s">
        <v>9096</v>
      </c>
      <c r="F2904" s="31" t="str" cm="1">
        <f t="array" ref="F2904">NumLetras(H2904,2)</f>
        <v>Treinta y un mil setecientos setenta y seis euros con noventa y cuatro céntimos</v>
      </c>
      <c r="G2904" s="88">
        <v>31776.94</v>
      </c>
      <c r="H2904" s="88">
        <f t="shared" si="44"/>
        <v>31776.94</v>
      </c>
    </row>
    <row r="2905" spans="1:8" s="89" customFormat="1" ht="30.6">
      <c r="A2905" s="40" t="s">
        <v>1177</v>
      </c>
      <c r="B2905" s="40" t="s">
        <v>2717</v>
      </c>
      <c r="C2905" s="50" t="s">
        <v>6114</v>
      </c>
      <c r="D2905" s="40" t="s">
        <v>8786</v>
      </c>
      <c r="E2905" s="41" t="s">
        <v>9097</v>
      </c>
      <c r="F2905" s="31" t="str" cm="1">
        <f t="array" ref="F2905">NumLetras(H2905,2)</f>
        <v>Treinta y cuatro mil ciento un euros con treinta y ocho céntimos</v>
      </c>
      <c r="G2905" s="88">
        <v>34101.379999999997</v>
      </c>
      <c r="H2905" s="88">
        <f t="shared" si="44"/>
        <v>34101.379999999997</v>
      </c>
    </row>
    <row r="2906" spans="1:8" s="89" customFormat="1" ht="30.6">
      <c r="A2906" s="40" t="s">
        <v>1177</v>
      </c>
      <c r="B2906" s="40" t="s">
        <v>2717</v>
      </c>
      <c r="C2906" s="50" t="s">
        <v>6115</v>
      </c>
      <c r="D2906" s="40" t="s">
        <v>8786</v>
      </c>
      <c r="E2906" s="41" t="s">
        <v>9098</v>
      </c>
      <c r="F2906" s="31" t="str" cm="1">
        <f t="array" ref="F2906">NumLetras(H2906,2)</f>
        <v>Treinta y siete mil doscientos noventa y dos euros con seis céntimos</v>
      </c>
      <c r="G2906" s="88">
        <v>37292.06</v>
      </c>
      <c r="H2906" s="88">
        <f t="shared" ref="H2906:H2969" si="45">G2906*(1-$H$2)</f>
        <v>37292.06</v>
      </c>
    </row>
    <row r="2907" spans="1:8" s="89" customFormat="1" ht="30.6">
      <c r="A2907" s="40" t="s">
        <v>1177</v>
      </c>
      <c r="B2907" s="40" t="s">
        <v>2717</v>
      </c>
      <c r="C2907" s="50" t="s">
        <v>6116</v>
      </c>
      <c r="D2907" s="40" t="s">
        <v>8786</v>
      </c>
      <c r="E2907" s="41" t="s">
        <v>9099</v>
      </c>
      <c r="F2907" s="31" t="str" cm="1">
        <f t="array" ref="F2907">NumLetras(H2907,2)</f>
        <v>Treinta y nueve mil novecientos cinco euros con veinticinco céntimos</v>
      </c>
      <c r="G2907" s="88">
        <v>39905.25</v>
      </c>
      <c r="H2907" s="88">
        <f t="shared" si="45"/>
        <v>39905.25</v>
      </c>
    </row>
    <row r="2908" spans="1:8" s="89" customFormat="1" ht="30.6">
      <c r="A2908" s="40" t="s">
        <v>1177</v>
      </c>
      <c r="B2908" s="40" t="s">
        <v>2717</v>
      </c>
      <c r="C2908" s="50" t="s">
        <v>6117</v>
      </c>
      <c r="D2908" s="40" t="s">
        <v>8786</v>
      </c>
      <c r="E2908" s="41" t="s">
        <v>9100</v>
      </c>
      <c r="F2908" s="31" t="str" cm="1">
        <f t="array" ref="F2908">NumLetras(H2908,2)</f>
        <v>Cuarenta y cinco mil ciento treinta y un euros con sesenta y tres céntimos</v>
      </c>
      <c r="G2908" s="88">
        <v>45131.63</v>
      </c>
      <c r="H2908" s="88">
        <f t="shared" si="45"/>
        <v>45131.63</v>
      </c>
    </row>
    <row r="2909" spans="1:8" s="89" customFormat="1" ht="30.6">
      <c r="A2909" s="40" t="s">
        <v>1177</v>
      </c>
      <c r="B2909" s="40" t="s">
        <v>2717</v>
      </c>
      <c r="C2909" s="50" t="s">
        <v>6118</v>
      </c>
      <c r="D2909" s="40" t="s">
        <v>8786</v>
      </c>
      <c r="E2909" s="41" t="s">
        <v>9101</v>
      </c>
      <c r="F2909" s="31" t="str" cm="1">
        <f t="array" ref="F2909">NumLetras(H2909,2)</f>
        <v>Veintitrés mil novecientos treinta y siete euros con treinta y ocho céntimos</v>
      </c>
      <c r="G2909" s="88">
        <v>23937.38</v>
      </c>
      <c r="H2909" s="88">
        <f t="shared" si="45"/>
        <v>23937.38</v>
      </c>
    </row>
    <row r="2910" spans="1:8" s="89" customFormat="1" ht="30.6">
      <c r="A2910" s="40" t="s">
        <v>1177</v>
      </c>
      <c r="B2910" s="40" t="s">
        <v>2717</v>
      </c>
      <c r="C2910" s="50" t="s">
        <v>6119</v>
      </c>
      <c r="D2910" s="40" t="s">
        <v>8786</v>
      </c>
      <c r="E2910" s="41" t="s">
        <v>9102</v>
      </c>
      <c r="F2910" s="31" t="str" cm="1">
        <f t="array" ref="F2910">NumLetras(H2910,2)</f>
        <v>Veintitrés mil setecientos noventa y tres euros</v>
      </c>
      <c r="G2910" s="88">
        <v>23793</v>
      </c>
      <c r="H2910" s="88">
        <f t="shared" si="45"/>
        <v>23793</v>
      </c>
    </row>
    <row r="2911" spans="1:8" s="89" customFormat="1" ht="30.6">
      <c r="A2911" s="40" t="s">
        <v>1177</v>
      </c>
      <c r="B2911" s="40" t="s">
        <v>2717</v>
      </c>
      <c r="C2911" s="50" t="s">
        <v>6120</v>
      </c>
      <c r="D2911" s="40" t="s">
        <v>8786</v>
      </c>
      <c r="E2911" s="41" t="s">
        <v>9103</v>
      </c>
      <c r="F2911" s="31" t="str" cm="1">
        <f t="array" ref="F2911">NumLetras(H2911,2)</f>
        <v>Veinticinco mil ciento seis euros con ochenta y un céntimos</v>
      </c>
      <c r="G2911" s="88">
        <v>25106.81</v>
      </c>
      <c r="H2911" s="88">
        <f t="shared" si="45"/>
        <v>25106.81</v>
      </c>
    </row>
    <row r="2912" spans="1:8" s="89" customFormat="1" ht="30.6">
      <c r="A2912" s="40" t="s">
        <v>1177</v>
      </c>
      <c r="B2912" s="40" t="s">
        <v>2717</v>
      </c>
      <c r="C2912" s="50" t="s">
        <v>6121</v>
      </c>
      <c r="D2912" s="40" t="s">
        <v>8786</v>
      </c>
      <c r="E2912" s="41" t="s">
        <v>9104</v>
      </c>
      <c r="F2912" s="31" t="str" cm="1">
        <f t="array" ref="F2912">NumLetras(H2912,2)</f>
        <v>Veintiséis mil cuatrocientos seis euros con diecinueve céntimos</v>
      </c>
      <c r="G2912" s="88">
        <v>26406.19</v>
      </c>
      <c r="H2912" s="88">
        <f t="shared" si="45"/>
        <v>26406.19</v>
      </c>
    </row>
    <row r="2913" spans="1:8" s="89" customFormat="1" ht="30.6">
      <c r="A2913" s="40" t="s">
        <v>1177</v>
      </c>
      <c r="B2913" s="40" t="s">
        <v>2717</v>
      </c>
      <c r="C2913" s="50" t="s">
        <v>6122</v>
      </c>
      <c r="D2913" s="40" t="s">
        <v>8786</v>
      </c>
      <c r="E2913" s="41" t="s">
        <v>9105</v>
      </c>
      <c r="F2913" s="31" t="str" cm="1">
        <f t="array" ref="F2913">NumLetras(H2913,2)</f>
        <v>Veintisiete mil ochocientos sesenta y cuatro euros con treinta y ocho céntimos</v>
      </c>
      <c r="G2913" s="88">
        <v>27864.38</v>
      </c>
      <c r="H2913" s="88">
        <f t="shared" si="45"/>
        <v>27864.38</v>
      </c>
    </row>
    <row r="2914" spans="1:8" s="89" customFormat="1" ht="30.6">
      <c r="A2914" s="40" t="s">
        <v>1177</v>
      </c>
      <c r="B2914" s="40" t="s">
        <v>2717</v>
      </c>
      <c r="C2914" s="50" t="s">
        <v>6123</v>
      </c>
      <c r="D2914" s="40" t="s">
        <v>8786</v>
      </c>
      <c r="E2914" s="41" t="s">
        <v>9106</v>
      </c>
      <c r="F2914" s="31" t="str" cm="1">
        <f t="array" ref="F2914">NumLetras(H2914,2)</f>
        <v>Treinta mil trescientos treinta y tres euros con diecinueve céntimos</v>
      </c>
      <c r="G2914" s="88">
        <v>30333.19</v>
      </c>
      <c r="H2914" s="88">
        <f t="shared" si="45"/>
        <v>30333.19</v>
      </c>
    </row>
    <row r="2915" spans="1:8" s="89" customFormat="1" ht="30.6">
      <c r="A2915" s="40" t="s">
        <v>1177</v>
      </c>
      <c r="B2915" s="40" t="s">
        <v>2717</v>
      </c>
      <c r="C2915" s="50" t="s">
        <v>6124</v>
      </c>
      <c r="D2915" s="40" t="s">
        <v>8786</v>
      </c>
      <c r="E2915" s="41" t="s">
        <v>9107</v>
      </c>
      <c r="F2915" s="31" t="str" cm="1">
        <f t="array" ref="F2915">NumLetras(H2915,2)</f>
        <v>Treinta y un mil novecientos veintiún euros con treinta y un céntimos</v>
      </c>
      <c r="G2915" s="88">
        <v>31921.31</v>
      </c>
      <c r="H2915" s="88">
        <f t="shared" si="45"/>
        <v>31921.31</v>
      </c>
    </row>
    <row r="2916" spans="1:8" s="89" customFormat="1" ht="30.6">
      <c r="A2916" s="40" t="s">
        <v>1177</v>
      </c>
      <c r="B2916" s="40" t="s">
        <v>2717</v>
      </c>
      <c r="C2916" s="50" t="s">
        <v>6125</v>
      </c>
      <c r="D2916" s="40" t="s">
        <v>8786</v>
      </c>
      <c r="E2916" s="41" t="s">
        <v>9108</v>
      </c>
      <c r="F2916" s="31" t="str" cm="1">
        <f t="array" ref="F2916">NumLetras(H2916,2)</f>
        <v>Treinta y cinco mil setecientos tres euros con noventa y cuatro céntimos</v>
      </c>
      <c r="G2916" s="88">
        <v>35703.94</v>
      </c>
      <c r="H2916" s="88">
        <f t="shared" si="45"/>
        <v>35703.94</v>
      </c>
    </row>
    <row r="2917" spans="1:8" s="89" customFormat="1" ht="30.6">
      <c r="A2917" s="40" t="s">
        <v>1177</v>
      </c>
      <c r="B2917" s="40" t="s">
        <v>2717</v>
      </c>
      <c r="C2917" s="50" t="s">
        <v>6126</v>
      </c>
      <c r="D2917" s="40" t="s">
        <v>8786</v>
      </c>
      <c r="E2917" s="41" t="s">
        <v>9109</v>
      </c>
      <c r="F2917" s="31" t="str" cm="1">
        <f t="array" ref="F2917">NumLetras(H2917,2)</f>
        <v>Veinticinco mil novecientos setenta y tres euros con seis céntimos</v>
      </c>
      <c r="G2917" s="88">
        <v>25973.06</v>
      </c>
      <c r="H2917" s="88">
        <f t="shared" si="45"/>
        <v>25973.06</v>
      </c>
    </row>
    <row r="2918" spans="1:8" s="89" customFormat="1" ht="30.6">
      <c r="A2918" s="40" t="s">
        <v>1177</v>
      </c>
      <c r="B2918" s="40" t="s">
        <v>2717</v>
      </c>
      <c r="C2918" s="50" t="s">
        <v>6127</v>
      </c>
      <c r="D2918" s="40" t="s">
        <v>8786</v>
      </c>
      <c r="E2918" s="41" t="s">
        <v>9110</v>
      </c>
      <c r="F2918" s="31" t="str" cm="1">
        <f t="array" ref="F2918">NumLetras(H2918,2)</f>
        <v>Veintiséis mil ciento diecisiete euros con cuarenta y cuatro céntimos</v>
      </c>
      <c r="G2918" s="88">
        <v>26117.439999999999</v>
      </c>
      <c r="H2918" s="88">
        <f t="shared" si="45"/>
        <v>26117.439999999999</v>
      </c>
    </row>
    <row r="2919" spans="1:8" s="89" customFormat="1" ht="30.6">
      <c r="A2919" s="40" t="s">
        <v>1177</v>
      </c>
      <c r="B2919" s="40" t="s">
        <v>2717</v>
      </c>
      <c r="C2919" s="50" t="s">
        <v>6128</v>
      </c>
      <c r="D2919" s="40" t="s">
        <v>8786</v>
      </c>
      <c r="E2919" s="41" t="s">
        <v>9111</v>
      </c>
      <c r="F2919" s="31" t="str" cm="1">
        <f t="array" ref="F2919">NumLetras(H2919,2)</f>
        <v>Treinta y dos mil quince euros con dieciséis céntimos</v>
      </c>
      <c r="G2919" s="88">
        <v>32015.16</v>
      </c>
      <c r="H2919" s="88">
        <f t="shared" si="45"/>
        <v>32015.16</v>
      </c>
    </row>
    <row r="2920" spans="1:8" s="89" customFormat="1" ht="30.6">
      <c r="A2920" s="40" t="s">
        <v>1177</v>
      </c>
      <c r="B2920" s="40" t="s">
        <v>2717</v>
      </c>
      <c r="C2920" s="50" t="s">
        <v>6129</v>
      </c>
      <c r="D2920" s="40" t="s">
        <v>8786</v>
      </c>
      <c r="E2920" s="41" t="s">
        <v>9112</v>
      </c>
      <c r="F2920" s="31" t="str" cm="1">
        <f t="array" ref="F2920">NumLetras(H2920,2)</f>
        <v>Veintisiete mil setecientos veinte euros</v>
      </c>
      <c r="G2920" s="88">
        <v>27720</v>
      </c>
      <c r="H2920" s="88">
        <f t="shared" si="45"/>
        <v>27720</v>
      </c>
    </row>
    <row r="2921" spans="1:8" s="89" customFormat="1" ht="30.6">
      <c r="A2921" s="40" t="s">
        <v>1177</v>
      </c>
      <c r="B2921" s="40" t="s">
        <v>2717</v>
      </c>
      <c r="C2921" s="50" t="s">
        <v>6130</v>
      </c>
      <c r="D2921" s="40" t="s">
        <v>8786</v>
      </c>
      <c r="E2921" s="41" t="s">
        <v>9113</v>
      </c>
      <c r="F2921" s="31" t="str" cm="1">
        <f t="array" ref="F2921">NumLetras(H2921,2)</f>
        <v>Veintinueve mil trescientos ocho euros con trece céntimos</v>
      </c>
      <c r="G2921" s="88">
        <v>29308.13</v>
      </c>
      <c r="H2921" s="88">
        <f t="shared" si="45"/>
        <v>29308.13</v>
      </c>
    </row>
    <row r="2922" spans="1:8" s="89" customFormat="1" ht="30.6">
      <c r="A2922" s="40" t="s">
        <v>1177</v>
      </c>
      <c r="B2922" s="40" t="s">
        <v>2717</v>
      </c>
      <c r="C2922" s="50" t="s">
        <v>6131</v>
      </c>
      <c r="D2922" s="40" t="s">
        <v>8786</v>
      </c>
      <c r="E2922" s="41" t="s">
        <v>9114</v>
      </c>
      <c r="F2922" s="31" t="str" cm="1">
        <f t="array" ref="F2922">NumLetras(H2922,2)</f>
        <v>Treinta y un mil trescientos cuarenta y tres euros con ochenta y un céntimos</v>
      </c>
      <c r="G2922" s="88">
        <v>31343.81</v>
      </c>
      <c r="H2922" s="88">
        <f t="shared" si="45"/>
        <v>31343.81</v>
      </c>
    </row>
    <row r="2923" spans="1:8" s="89" customFormat="1" ht="30.6">
      <c r="A2923" s="40" t="s">
        <v>1177</v>
      </c>
      <c r="B2923" s="40" t="s">
        <v>2717</v>
      </c>
      <c r="C2923" s="50" t="s">
        <v>6132</v>
      </c>
      <c r="D2923" s="40" t="s">
        <v>8786</v>
      </c>
      <c r="E2923" s="41" t="s">
        <v>9115</v>
      </c>
      <c r="F2923" s="31" t="str" cm="1">
        <f t="array" ref="F2923">NumLetras(H2923,2)</f>
        <v>Treinta y cuatro mil ciento un euros con treinta y ocho céntimos</v>
      </c>
      <c r="G2923" s="88">
        <v>34101.379999999997</v>
      </c>
      <c r="H2923" s="88">
        <f t="shared" si="45"/>
        <v>34101.379999999997</v>
      </c>
    </row>
    <row r="2924" spans="1:8" s="89" customFormat="1" ht="30.6">
      <c r="A2924" s="40" t="s">
        <v>1177</v>
      </c>
      <c r="B2924" s="40" t="s">
        <v>2717</v>
      </c>
      <c r="C2924" s="50" t="s">
        <v>6133</v>
      </c>
      <c r="D2924" s="40" t="s">
        <v>8786</v>
      </c>
      <c r="E2924" s="41" t="s">
        <v>9116</v>
      </c>
      <c r="F2924" s="31" t="str" cm="1">
        <f t="array" ref="F2924">NumLetras(H2924,2)</f>
        <v>Treinta y seis mil ciento treinta y siete euros con seis céntimos</v>
      </c>
      <c r="G2924" s="88">
        <v>36137.06</v>
      </c>
      <c r="H2924" s="88">
        <f t="shared" si="45"/>
        <v>36137.06</v>
      </c>
    </row>
    <row r="2925" spans="1:8" s="89" customFormat="1" ht="30.6">
      <c r="A2925" s="40" t="s">
        <v>1177</v>
      </c>
      <c r="B2925" s="40" t="s">
        <v>2717</v>
      </c>
      <c r="C2925" s="50" t="s">
        <v>6134</v>
      </c>
      <c r="D2925" s="40" t="s">
        <v>8786</v>
      </c>
      <c r="E2925" s="41" t="s">
        <v>9117</v>
      </c>
      <c r="F2925" s="31" t="str" cm="1">
        <f t="array" ref="F2925">NumLetras(H2925,2)</f>
        <v>Cuarenta mil seiscientos veintisiete euros con trece céntimos</v>
      </c>
      <c r="G2925" s="88">
        <v>40627.129999999997</v>
      </c>
      <c r="H2925" s="88">
        <f t="shared" si="45"/>
        <v>40627.129999999997</v>
      </c>
    </row>
    <row r="2926" spans="1:8" s="89" customFormat="1" ht="30.6">
      <c r="A2926" s="40" t="s">
        <v>1177</v>
      </c>
      <c r="B2926" s="40" t="s">
        <v>2717</v>
      </c>
      <c r="C2926" s="50" t="s">
        <v>6135</v>
      </c>
      <c r="D2926" s="40" t="s">
        <v>8786</v>
      </c>
      <c r="E2926" s="41" t="s">
        <v>9118</v>
      </c>
      <c r="F2926" s="31" t="str" cm="1">
        <f t="array" ref="F2926">NumLetras(H2926,2)</f>
        <v>Treinta y cinco mil doscientos cincuenta y seis euros con treinta y ocho céntimos</v>
      </c>
      <c r="G2926" s="88">
        <v>35256.379999999997</v>
      </c>
      <c r="H2926" s="88">
        <f t="shared" si="45"/>
        <v>35256.379999999997</v>
      </c>
    </row>
    <row r="2927" spans="1:8" s="89" customFormat="1" ht="30.6">
      <c r="A2927" s="40" t="s">
        <v>1177</v>
      </c>
      <c r="B2927" s="40" t="s">
        <v>2717</v>
      </c>
      <c r="C2927" s="50" t="s">
        <v>6136</v>
      </c>
      <c r="D2927" s="40" t="s">
        <v>8786</v>
      </c>
      <c r="E2927" s="41" t="s">
        <v>9119</v>
      </c>
      <c r="F2927" s="31" t="str" cm="1">
        <f t="array" ref="F2927">NumLetras(H2927,2)</f>
        <v>Treinta y cuatro mil trescientos noventa euros con trece céntimos</v>
      </c>
      <c r="G2927" s="88">
        <v>34390.129999999997</v>
      </c>
      <c r="H2927" s="88">
        <f t="shared" si="45"/>
        <v>34390.129999999997</v>
      </c>
    </row>
    <row r="2928" spans="1:8" s="89" customFormat="1" ht="30.6">
      <c r="A2928" s="40" t="s">
        <v>1177</v>
      </c>
      <c r="B2928" s="40" t="s">
        <v>2717</v>
      </c>
      <c r="C2928" s="50" t="s">
        <v>6137</v>
      </c>
      <c r="D2928" s="40" t="s">
        <v>8786</v>
      </c>
      <c r="E2928" s="41" t="s">
        <v>9120</v>
      </c>
      <c r="F2928" s="31" t="str" cm="1">
        <f t="array" ref="F2928">NumLetras(H2928,2)</f>
        <v>Cuarenta y seis mil setecientos diecinueve euros con setenta y cinco céntimos</v>
      </c>
      <c r="G2928" s="88">
        <v>46719.75</v>
      </c>
      <c r="H2928" s="88">
        <f t="shared" si="45"/>
        <v>46719.75</v>
      </c>
    </row>
    <row r="2929" spans="1:8" s="89" customFormat="1" ht="30.6">
      <c r="A2929" s="40" t="s">
        <v>1177</v>
      </c>
      <c r="B2929" s="40" t="s">
        <v>2717</v>
      </c>
      <c r="C2929" s="50" t="s">
        <v>6138</v>
      </c>
      <c r="D2929" s="40" t="s">
        <v>8786</v>
      </c>
      <c r="E2929" s="41" t="s">
        <v>9121</v>
      </c>
      <c r="F2929" s="31" t="str" cm="1">
        <f t="array" ref="F2929">NumLetras(H2929,2)</f>
        <v>Veinticuatro mil seiscientos setenta y tres euros con sesenta y nueve céntimos</v>
      </c>
      <c r="G2929" s="88">
        <v>24673.69</v>
      </c>
      <c r="H2929" s="88">
        <f t="shared" si="45"/>
        <v>24673.69</v>
      </c>
    </row>
    <row r="2930" spans="1:8" s="89" customFormat="1" ht="30.6">
      <c r="A2930" s="40" t="s">
        <v>1177</v>
      </c>
      <c r="B2930" s="40" t="s">
        <v>2717</v>
      </c>
      <c r="C2930" s="50" t="s">
        <v>6139</v>
      </c>
      <c r="D2930" s="40" t="s">
        <v>8786</v>
      </c>
      <c r="E2930" s="41" t="s">
        <v>9122</v>
      </c>
      <c r="F2930" s="31" t="str" cm="1">
        <f t="array" ref="F2930">NumLetras(H2930,2)</f>
        <v>Veintiocho mil doscientos noventa y siete euros con cincuenta céntimos</v>
      </c>
      <c r="G2930" s="88">
        <v>28297.5</v>
      </c>
      <c r="H2930" s="88">
        <f t="shared" si="45"/>
        <v>28297.5</v>
      </c>
    </row>
    <row r="2931" spans="1:8" s="89" customFormat="1" ht="30.6">
      <c r="A2931" s="40" t="s">
        <v>1177</v>
      </c>
      <c r="B2931" s="40" t="s">
        <v>2717</v>
      </c>
      <c r="C2931" s="50" t="s">
        <v>6140</v>
      </c>
      <c r="D2931" s="40" t="s">
        <v>8786</v>
      </c>
      <c r="E2931" s="41" t="s">
        <v>9123</v>
      </c>
      <c r="F2931" s="31" t="str" cm="1">
        <f t="array" ref="F2931">NumLetras(H2931,2)</f>
        <v>Veintitrés mil quinientos cuatro euros con veinticinco céntimos</v>
      </c>
      <c r="G2931" s="88">
        <v>23504.25</v>
      </c>
      <c r="H2931" s="88">
        <f t="shared" si="45"/>
        <v>23504.25</v>
      </c>
    </row>
    <row r="2932" spans="1:8" s="89" customFormat="1" ht="30.6">
      <c r="A2932" s="40" t="s">
        <v>1177</v>
      </c>
      <c r="B2932" s="40" t="s">
        <v>2717</v>
      </c>
      <c r="C2932" s="50" t="s">
        <v>6141</v>
      </c>
      <c r="D2932" s="40" t="s">
        <v>8786</v>
      </c>
      <c r="E2932" s="41" t="s">
        <v>9124</v>
      </c>
      <c r="F2932" s="31" t="str" cm="1">
        <f t="array" ref="F2932">NumLetras(H2932,2)</f>
        <v>Veinticuatro mil quinientos veintinueve euros con treinta y un céntimos</v>
      </c>
      <c r="G2932" s="88">
        <v>24529.31</v>
      </c>
      <c r="H2932" s="88">
        <f t="shared" si="45"/>
        <v>24529.31</v>
      </c>
    </row>
    <row r="2933" spans="1:8" s="89" customFormat="1" ht="30.6">
      <c r="A2933" s="40" t="s">
        <v>1177</v>
      </c>
      <c r="B2933" s="40" t="s">
        <v>2717</v>
      </c>
      <c r="C2933" s="50" t="s">
        <v>6142</v>
      </c>
      <c r="D2933" s="40" t="s">
        <v>8786</v>
      </c>
      <c r="E2933" s="41" t="s">
        <v>9125</v>
      </c>
      <c r="F2933" s="31" t="str" cm="1">
        <f t="array" ref="F2933">NumLetras(H2933,2)</f>
        <v>Veintiséis mil ochocientos treinta y nueve euros con treinta y un céntimos</v>
      </c>
      <c r="G2933" s="88">
        <v>26839.31</v>
      </c>
      <c r="H2933" s="88">
        <f t="shared" si="45"/>
        <v>26839.31</v>
      </c>
    </row>
    <row r="2934" spans="1:8" s="89" customFormat="1" ht="30.6">
      <c r="A2934" s="40" t="s">
        <v>1177</v>
      </c>
      <c r="B2934" s="40" t="s">
        <v>2717</v>
      </c>
      <c r="C2934" s="50" t="s">
        <v>6143</v>
      </c>
      <c r="D2934" s="40" t="s">
        <v>8786</v>
      </c>
      <c r="E2934" s="41" t="s">
        <v>9126</v>
      </c>
      <c r="F2934" s="31" t="str" cm="1">
        <f t="array" ref="F2934">NumLetras(H2934,2)</f>
        <v>Cuarenta y tres mil seiscientos setenta y tres euros con cuarenta y cuatro céntimos</v>
      </c>
      <c r="G2934" s="88">
        <v>43673.440000000002</v>
      </c>
      <c r="H2934" s="88">
        <f t="shared" si="45"/>
        <v>43673.440000000002</v>
      </c>
    </row>
    <row r="2935" spans="1:8" s="89" customFormat="1" ht="30.6">
      <c r="A2935" s="40" t="s">
        <v>1177</v>
      </c>
      <c r="B2935" s="40" t="s">
        <v>2717</v>
      </c>
      <c r="C2935" s="50" t="s">
        <v>6144</v>
      </c>
      <c r="D2935" s="40" t="s">
        <v>8786</v>
      </c>
      <c r="E2935" s="41" t="s">
        <v>9127</v>
      </c>
      <c r="F2935" s="31" t="str" cm="1">
        <f t="array" ref="F2935">NumLetras(H2935,2)</f>
        <v>Cuarenta y siete mil veintidós euros con noventa y cuatro céntimos</v>
      </c>
      <c r="G2935" s="88">
        <v>47022.94</v>
      </c>
      <c r="H2935" s="88">
        <f t="shared" si="45"/>
        <v>47022.94</v>
      </c>
    </row>
    <row r="2936" spans="1:8" s="89" customFormat="1" ht="30.6">
      <c r="A2936" s="40" t="s">
        <v>1177</v>
      </c>
      <c r="B2936" s="40" t="s">
        <v>2717</v>
      </c>
      <c r="C2936" s="50" t="s">
        <v>6145</v>
      </c>
      <c r="D2936" s="40" t="s">
        <v>8786</v>
      </c>
      <c r="E2936" s="41" t="s">
        <v>9128</v>
      </c>
      <c r="F2936" s="31" t="str" cm="1">
        <f t="array" ref="F2936">NumLetras(H2936,2)</f>
        <v>Cincuenta y tres mil ciento quince euros con cincuenta y seis céntimos</v>
      </c>
      <c r="G2936" s="88">
        <v>53115.56</v>
      </c>
      <c r="H2936" s="88">
        <f t="shared" si="45"/>
        <v>53115.56</v>
      </c>
    </row>
    <row r="2937" spans="1:8" s="89" customFormat="1" ht="30.6">
      <c r="A2937" s="40" t="s">
        <v>1177</v>
      </c>
      <c r="B2937" s="40" t="s">
        <v>2717</v>
      </c>
      <c r="C2937" s="50" t="s">
        <v>6146</v>
      </c>
      <c r="D2937" s="40" t="s">
        <v>8786</v>
      </c>
      <c r="E2937" s="41" t="s">
        <v>9129</v>
      </c>
      <c r="F2937" s="31" t="str" cm="1">
        <f t="array" ref="F2937">NumLetras(H2937,2)</f>
        <v>Cincuenta y cinco mil quinientos ochenta y cuatro euros con treinta y ocho céntimos</v>
      </c>
      <c r="G2937" s="88">
        <v>55584.38</v>
      </c>
      <c r="H2937" s="88">
        <f t="shared" si="45"/>
        <v>55584.38</v>
      </c>
    </row>
    <row r="2938" spans="1:8" s="89" customFormat="1" ht="30.6">
      <c r="A2938" s="40" t="s">
        <v>1177</v>
      </c>
      <c r="B2938" s="40" t="s">
        <v>2717</v>
      </c>
      <c r="C2938" s="50" t="s">
        <v>6147</v>
      </c>
      <c r="D2938" s="40" t="s">
        <v>8786</v>
      </c>
      <c r="E2938" s="41" t="s">
        <v>9130</v>
      </c>
      <c r="F2938" s="31" t="str" cm="1">
        <f t="array" ref="F2938">NumLetras(H2938,2)</f>
        <v>Cincuenta y siete mil seiscientos cinco euros con sesenta y tres céntimos</v>
      </c>
      <c r="G2938" s="88">
        <v>57605.63</v>
      </c>
      <c r="H2938" s="88">
        <f t="shared" si="45"/>
        <v>57605.63</v>
      </c>
    </row>
    <row r="2939" spans="1:8" s="89" customFormat="1" ht="30.6">
      <c r="A2939" s="40" t="s">
        <v>1177</v>
      </c>
      <c r="B2939" s="40" t="s">
        <v>2717</v>
      </c>
      <c r="C2939" s="50" t="s">
        <v>6148</v>
      </c>
      <c r="D2939" s="40" t="s">
        <v>8786</v>
      </c>
      <c r="E2939" s="41" t="s">
        <v>9131</v>
      </c>
      <c r="F2939" s="31" t="str" cm="1">
        <f t="array" ref="F2939">NumLetras(H2939,2)</f>
        <v>Sesenta mil quinientos siete euros con cincuenta y seis céntimos</v>
      </c>
      <c r="G2939" s="88">
        <v>60507.56</v>
      </c>
      <c r="H2939" s="88">
        <f t="shared" si="45"/>
        <v>60507.56</v>
      </c>
    </row>
    <row r="2940" spans="1:8" s="89" customFormat="1" ht="30.6">
      <c r="A2940" s="40" t="s">
        <v>1177</v>
      </c>
      <c r="B2940" s="40" t="s">
        <v>2717</v>
      </c>
      <c r="C2940" s="50" t="s">
        <v>6149</v>
      </c>
      <c r="D2940" s="40" t="s">
        <v>8786</v>
      </c>
      <c r="E2940" s="41" t="s">
        <v>9132</v>
      </c>
      <c r="F2940" s="31" t="str" cm="1">
        <f t="array" ref="F2940">NumLetras(H2940,2)</f>
        <v>Sesenta y dos mil ochocientos treinta y dos euros</v>
      </c>
      <c r="G2940" s="88">
        <v>62832</v>
      </c>
      <c r="H2940" s="88">
        <f t="shared" si="45"/>
        <v>62832</v>
      </c>
    </row>
    <row r="2941" spans="1:8" s="89" customFormat="1" ht="30.6">
      <c r="A2941" s="40" t="s">
        <v>1177</v>
      </c>
      <c r="B2941" s="40" t="s">
        <v>2717</v>
      </c>
      <c r="C2941" s="50" t="s">
        <v>6150</v>
      </c>
      <c r="D2941" s="40" t="s">
        <v>8786</v>
      </c>
      <c r="E2941" s="41" t="s">
        <v>9133</v>
      </c>
      <c r="F2941" s="31" t="str" cm="1">
        <f t="array" ref="F2941">NumLetras(H2941,2)</f>
        <v>Sesenta y ocho mil seiscientos treinta y cinco euros con ochenta y ocho céntimos</v>
      </c>
      <c r="G2941" s="88">
        <v>68635.88</v>
      </c>
      <c r="H2941" s="88">
        <f t="shared" si="45"/>
        <v>68635.88</v>
      </c>
    </row>
    <row r="2942" spans="1:8" s="89" customFormat="1" ht="30.6">
      <c r="A2942" s="40" t="s">
        <v>1177</v>
      </c>
      <c r="B2942" s="40" t="s">
        <v>2717</v>
      </c>
      <c r="C2942" s="50" t="s">
        <v>6151</v>
      </c>
      <c r="D2942" s="40" t="s">
        <v>8786</v>
      </c>
      <c r="E2942" s="41" t="s">
        <v>9134</v>
      </c>
      <c r="F2942" s="31" t="str" cm="1">
        <f t="array" ref="F2942">NumLetras(H2942,2)</f>
        <v>Setenta mil novecientos sesenta euros con treinta y un céntimos</v>
      </c>
      <c r="G2942" s="88">
        <v>70960.31</v>
      </c>
      <c r="H2942" s="88">
        <f t="shared" si="45"/>
        <v>70960.31</v>
      </c>
    </row>
    <row r="2943" spans="1:8" s="89" customFormat="1" ht="30.6">
      <c r="A2943" s="40" t="s">
        <v>1177</v>
      </c>
      <c r="B2943" s="40" t="s">
        <v>2717</v>
      </c>
      <c r="C2943" s="50" t="s">
        <v>6152</v>
      </c>
      <c r="D2943" s="40" t="s">
        <v>8786</v>
      </c>
      <c r="E2943" s="41" t="s">
        <v>9135</v>
      </c>
      <c r="F2943" s="31" t="str" cm="1">
        <f t="array" ref="F2943">NumLetras(H2943,2)</f>
        <v>Setenta y tres mil ochocientos sesenta y dos euros con veinticinco céntimos</v>
      </c>
      <c r="G2943" s="88">
        <v>73862.25</v>
      </c>
      <c r="H2943" s="88">
        <f t="shared" si="45"/>
        <v>73862.25</v>
      </c>
    </row>
    <row r="2944" spans="1:8" s="89" customFormat="1" ht="30.6">
      <c r="A2944" s="40" t="s">
        <v>1177</v>
      </c>
      <c r="B2944" s="40" t="s">
        <v>2717</v>
      </c>
      <c r="C2944" s="50" t="s">
        <v>6153</v>
      </c>
      <c r="D2944" s="40" t="s">
        <v>8786</v>
      </c>
      <c r="E2944" s="41" t="s">
        <v>9136</v>
      </c>
      <c r="F2944" s="31" t="str" cm="1">
        <f t="array" ref="F2944">NumLetras(H2944,2)</f>
        <v>Setenta y seis mil ciento ochenta y seis euros con sesenta y nueve céntimos</v>
      </c>
      <c r="G2944" s="88">
        <v>76186.69</v>
      </c>
      <c r="H2944" s="88">
        <f t="shared" si="45"/>
        <v>76186.69</v>
      </c>
    </row>
    <row r="2945" spans="1:8" s="89" customFormat="1" ht="30.6">
      <c r="A2945" s="40" t="s">
        <v>1177</v>
      </c>
      <c r="B2945" s="40" t="s">
        <v>2717</v>
      </c>
      <c r="C2945" s="50" t="s">
        <v>6154</v>
      </c>
      <c r="D2945" s="40" t="s">
        <v>8786</v>
      </c>
      <c r="E2945" s="41" t="s">
        <v>9137</v>
      </c>
      <c r="F2945" s="31" t="str" cm="1">
        <f t="array" ref="F2945">NumLetras(H2945,2)</f>
        <v>Treinta y ocho mil ochocientos noventa y cuatro euros con sesenta y tres céntimos</v>
      </c>
      <c r="G2945" s="88">
        <v>38894.629999999997</v>
      </c>
      <c r="H2945" s="88">
        <f t="shared" si="45"/>
        <v>38894.629999999997</v>
      </c>
    </row>
    <row r="2946" spans="1:8" s="89" customFormat="1" ht="30.6">
      <c r="A2946" s="40" t="s">
        <v>1177</v>
      </c>
      <c r="B2946" s="40" t="s">
        <v>2717</v>
      </c>
      <c r="C2946" s="50" t="s">
        <v>6155</v>
      </c>
      <c r="D2946" s="40" t="s">
        <v>8786</v>
      </c>
      <c r="E2946" s="41" t="s">
        <v>9138</v>
      </c>
      <c r="F2946" s="31" t="str" cm="1">
        <f t="array" ref="F2946">NumLetras(H2946,2)</f>
        <v>Cuarenta y dos mil ochocientos siete euros con diecinueve céntimos</v>
      </c>
      <c r="G2946" s="88">
        <v>42807.19</v>
      </c>
      <c r="H2946" s="88">
        <f t="shared" si="45"/>
        <v>42807.19</v>
      </c>
    </row>
    <row r="2947" spans="1:8" s="89" customFormat="1" ht="30.6">
      <c r="A2947" s="40" t="s">
        <v>1177</v>
      </c>
      <c r="B2947" s="40" t="s">
        <v>2717</v>
      </c>
      <c r="C2947" s="50" t="s">
        <v>6156</v>
      </c>
      <c r="D2947" s="40" t="s">
        <v>8786</v>
      </c>
      <c r="E2947" s="41" t="s">
        <v>9139</v>
      </c>
      <c r="F2947" s="31" t="str" cm="1">
        <f t="array" ref="F2947">NumLetras(H2947,2)</f>
        <v>Cuarenta y cinco mil novecientos noventa y siete euros con ochenta y ocho céntimos</v>
      </c>
      <c r="G2947" s="88">
        <v>45997.88</v>
      </c>
      <c r="H2947" s="88">
        <f t="shared" si="45"/>
        <v>45997.88</v>
      </c>
    </row>
    <row r="2948" spans="1:8" s="89" customFormat="1" ht="30.6">
      <c r="A2948" s="40" t="s">
        <v>1177</v>
      </c>
      <c r="B2948" s="40" t="s">
        <v>2717</v>
      </c>
      <c r="C2948" s="50" t="s">
        <v>6157</v>
      </c>
      <c r="D2948" s="40" t="s">
        <v>8786</v>
      </c>
      <c r="E2948" s="41" t="s">
        <v>9140</v>
      </c>
      <c r="F2948" s="31" t="str" cm="1">
        <f t="array" ref="F2948">NumLetras(H2948,2)</f>
        <v>Cincuenta mil sesenta y nueve euros con veinticinco céntimos</v>
      </c>
      <c r="G2948" s="88">
        <v>50069.25</v>
      </c>
      <c r="H2948" s="88">
        <f t="shared" si="45"/>
        <v>50069.25</v>
      </c>
    </row>
    <row r="2949" spans="1:8" s="89" customFormat="1" ht="30.6">
      <c r="A2949" s="40" t="s">
        <v>1177</v>
      </c>
      <c r="B2949" s="40" t="s">
        <v>2717</v>
      </c>
      <c r="C2949" s="50" t="s">
        <v>6158</v>
      </c>
      <c r="D2949" s="40" t="s">
        <v>8786</v>
      </c>
      <c r="E2949" s="41" t="s">
        <v>9141</v>
      </c>
      <c r="F2949" s="31" t="str" cm="1">
        <f t="array" ref="F2949">NumLetras(H2949,2)</f>
        <v>Cincuenta y cuatro mil ciento veintiséis euros con diecinueve céntimos</v>
      </c>
      <c r="G2949" s="88">
        <v>54126.19</v>
      </c>
      <c r="H2949" s="88">
        <f t="shared" si="45"/>
        <v>54126.19</v>
      </c>
    </row>
    <row r="2950" spans="1:8" s="89" customFormat="1" ht="30.6">
      <c r="A2950" s="40" t="s">
        <v>1177</v>
      </c>
      <c r="B2950" s="40" t="s">
        <v>2717</v>
      </c>
      <c r="C2950" s="50" t="s">
        <v>6159</v>
      </c>
      <c r="D2950" s="40" t="s">
        <v>8786</v>
      </c>
      <c r="E2950" s="41" t="s">
        <v>9142</v>
      </c>
      <c r="F2950" s="31" t="str" cm="1">
        <f t="array" ref="F2950">NumLetras(H2950,2)</f>
        <v>Sesenta y un mil quinientos treinta y dos euros con sesenta y tres céntimos</v>
      </c>
      <c r="G2950" s="88">
        <v>61532.63</v>
      </c>
      <c r="H2950" s="88">
        <f t="shared" si="45"/>
        <v>61532.63</v>
      </c>
    </row>
    <row r="2951" spans="1:8" s="89" customFormat="1" ht="30.6">
      <c r="A2951" s="40" t="s">
        <v>1177</v>
      </c>
      <c r="B2951" s="40" t="s">
        <v>2717</v>
      </c>
      <c r="C2951" s="50" t="s">
        <v>6160</v>
      </c>
      <c r="D2951" s="40" t="s">
        <v>8786</v>
      </c>
      <c r="E2951" s="41" t="s">
        <v>9143</v>
      </c>
      <c r="F2951" s="31" t="str" cm="1">
        <f t="array" ref="F2951">NumLetras(H2951,2)</f>
        <v>Sesenta y cuatro mil quinientos setenta y ocho euros con noventa y cuatro céntimos</v>
      </c>
      <c r="G2951" s="88">
        <v>64578.94</v>
      </c>
      <c r="H2951" s="88">
        <f t="shared" si="45"/>
        <v>64578.94</v>
      </c>
    </row>
    <row r="2952" spans="1:8" s="89" customFormat="1" ht="30.6">
      <c r="A2952" s="40" t="s">
        <v>1177</v>
      </c>
      <c r="B2952" s="40" t="s">
        <v>2717</v>
      </c>
      <c r="C2952" s="50" t="s">
        <v>6161</v>
      </c>
      <c r="D2952" s="40" t="s">
        <v>8786</v>
      </c>
      <c r="E2952" s="41" t="s">
        <v>9144</v>
      </c>
      <c r="F2952" s="31" t="str" cm="1">
        <f t="array" ref="F2952">NumLetras(H2952,2)</f>
        <v>Sesenta y siete mil trescientos treinta y seis euros con cincuenta céntimos</v>
      </c>
      <c r="G2952" s="88">
        <v>67336.5</v>
      </c>
      <c r="H2952" s="88">
        <f t="shared" si="45"/>
        <v>67336.5</v>
      </c>
    </row>
    <row r="2953" spans="1:8" s="89" customFormat="1" ht="30.6">
      <c r="A2953" s="40" t="s">
        <v>1177</v>
      </c>
      <c r="B2953" s="40" t="s">
        <v>2717</v>
      </c>
      <c r="C2953" s="50" t="s">
        <v>6162</v>
      </c>
      <c r="D2953" s="40" t="s">
        <v>8786</v>
      </c>
      <c r="E2953" s="41" t="s">
        <v>9145</v>
      </c>
      <c r="F2953" s="31" t="str" cm="1">
        <f t="array" ref="F2953">NumLetras(H2953,2)</f>
        <v>Setenta mil ochocientos quince euros con noventa y cuatro céntimos</v>
      </c>
      <c r="G2953" s="88">
        <v>70815.94</v>
      </c>
      <c r="H2953" s="88">
        <f t="shared" si="45"/>
        <v>70815.94</v>
      </c>
    </row>
    <row r="2954" spans="1:8" s="89" customFormat="1" ht="30.6">
      <c r="A2954" s="40" t="s">
        <v>1177</v>
      </c>
      <c r="B2954" s="40" t="s">
        <v>2717</v>
      </c>
      <c r="C2954" s="50" t="s">
        <v>6163</v>
      </c>
      <c r="D2954" s="40" t="s">
        <v>8786</v>
      </c>
      <c r="E2954" s="41" t="s">
        <v>9146</v>
      </c>
      <c r="F2954" s="31" t="str" cm="1">
        <f t="array" ref="F2954">NumLetras(H2954,2)</f>
        <v>Setenta y tres mil ochocientos sesenta y dos euros con veinticinco céntimos</v>
      </c>
      <c r="G2954" s="88">
        <v>73862.25</v>
      </c>
      <c r="H2954" s="88">
        <f t="shared" si="45"/>
        <v>73862.25</v>
      </c>
    </row>
    <row r="2955" spans="1:8" s="89" customFormat="1" ht="30.6">
      <c r="A2955" s="40" t="s">
        <v>1177</v>
      </c>
      <c r="B2955" s="40" t="s">
        <v>2717</v>
      </c>
      <c r="C2955" s="50" t="s">
        <v>6164</v>
      </c>
      <c r="D2955" s="40" t="s">
        <v>8786</v>
      </c>
      <c r="E2955" s="41" t="s">
        <v>9147</v>
      </c>
      <c r="F2955" s="31" t="str" cm="1">
        <f t="array" ref="F2955">NumLetras(H2955,2)</f>
        <v>Ochenta mil trescientos ochenta y ocho euros</v>
      </c>
      <c r="G2955" s="88">
        <v>80388</v>
      </c>
      <c r="H2955" s="88">
        <f t="shared" si="45"/>
        <v>80388</v>
      </c>
    </row>
    <row r="2956" spans="1:8" s="89" customFormat="1" ht="30.6">
      <c r="A2956" s="40" t="s">
        <v>1177</v>
      </c>
      <c r="B2956" s="40" t="s">
        <v>2717</v>
      </c>
      <c r="C2956" s="50" t="s">
        <v>6165</v>
      </c>
      <c r="D2956" s="40" t="s">
        <v>8786</v>
      </c>
      <c r="E2956" s="41" t="s">
        <v>9148</v>
      </c>
      <c r="F2956" s="31" t="str" cm="1">
        <f t="array" ref="F2956">NumLetras(H2956,2)</f>
        <v>Ochenta y tres mil cuatrocientos treinta y cuatro euros con treinta y un céntimos</v>
      </c>
      <c r="G2956" s="88">
        <v>83434.31</v>
      </c>
      <c r="H2956" s="88">
        <f t="shared" si="45"/>
        <v>83434.31</v>
      </c>
    </row>
    <row r="2957" spans="1:8" s="89" customFormat="1" ht="30.6">
      <c r="A2957" s="40" t="s">
        <v>1177</v>
      </c>
      <c r="B2957" s="40" t="s">
        <v>2717</v>
      </c>
      <c r="C2957" s="50" t="s">
        <v>6166</v>
      </c>
      <c r="D2957" s="40" t="s">
        <v>8786</v>
      </c>
      <c r="E2957" s="41" t="s">
        <v>9149</v>
      </c>
      <c r="F2957" s="31" t="str" cm="1">
        <f t="array" ref="F2957">NumLetras(H2957,2)</f>
        <v>Ochenta y siete mil setenta y dos euros con cincuenta y seis céntimos</v>
      </c>
      <c r="G2957" s="88">
        <v>87072.56</v>
      </c>
      <c r="H2957" s="88">
        <f t="shared" si="45"/>
        <v>87072.56</v>
      </c>
    </row>
    <row r="2958" spans="1:8" s="89" customFormat="1" ht="30.6">
      <c r="A2958" s="40" t="s">
        <v>1177</v>
      </c>
      <c r="B2958" s="40" t="s">
        <v>2717</v>
      </c>
      <c r="C2958" s="50" t="s">
        <v>6167</v>
      </c>
      <c r="D2958" s="40" t="s">
        <v>8786</v>
      </c>
      <c r="E2958" s="41" t="s">
        <v>9150</v>
      </c>
      <c r="F2958" s="31" t="str" cm="1">
        <f t="array" ref="F2958">NumLetras(H2958,2)</f>
        <v>Treinta y dos mil cuatrocientos noventa y ocho euros con ochenta y un céntimos</v>
      </c>
      <c r="G2958" s="88">
        <v>32498.81</v>
      </c>
      <c r="H2958" s="88">
        <f t="shared" si="45"/>
        <v>32498.81</v>
      </c>
    </row>
    <row r="2959" spans="1:8" s="89" customFormat="1" ht="30.6">
      <c r="A2959" s="40" t="s">
        <v>1177</v>
      </c>
      <c r="B2959" s="40" t="s">
        <v>2717</v>
      </c>
      <c r="C2959" s="50" t="s">
        <v>6168</v>
      </c>
      <c r="D2959" s="40" t="s">
        <v>8786</v>
      </c>
      <c r="E2959" s="41" t="s">
        <v>9151</v>
      </c>
      <c r="F2959" s="31" t="str" cm="1">
        <f t="array" ref="F2959">NumLetras(H2959,2)</f>
        <v>Treinta y dos mil seiscientos cincuenta y siete euros con sesenta y tres céntimos</v>
      </c>
      <c r="G2959" s="88">
        <v>32657.63</v>
      </c>
      <c r="H2959" s="88">
        <f t="shared" si="45"/>
        <v>32657.63</v>
      </c>
    </row>
    <row r="2960" spans="1:8" s="89" customFormat="1" ht="30.6">
      <c r="A2960" s="40" t="s">
        <v>1177</v>
      </c>
      <c r="B2960" s="40" t="s">
        <v>2717</v>
      </c>
      <c r="C2960" s="50" t="s">
        <v>6169</v>
      </c>
      <c r="D2960" s="40" t="s">
        <v>8786</v>
      </c>
      <c r="E2960" s="41" t="s">
        <v>9152</v>
      </c>
      <c r="F2960" s="31" t="str" cm="1">
        <f t="array" ref="F2960">NumLetras(H2960,2)</f>
        <v>Treinta y cinco mil cuatrocientos euros con setenta y cinco céntimos</v>
      </c>
      <c r="G2960" s="88">
        <v>35400.75</v>
      </c>
      <c r="H2960" s="88">
        <f t="shared" si="45"/>
        <v>35400.75</v>
      </c>
    </row>
    <row r="2961" spans="1:8" s="89" customFormat="1" ht="30.6">
      <c r="A2961" s="40" t="s">
        <v>1177</v>
      </c>
      <c r="B2961" s="40" t="s">
        <v>2717</v>
      </c>
      <c r="C2961" s="50" t="s">
        <v>6170</v>
      </c>
      <c r="D2961" s="40" t="s">
        <v>8786</v>
      </c>
      <c r="E2961" s="41" t="s">
        <v>9153</v>
      </c>
      <c r="F2961" s="31" t="str" cm="1">
        <f t="array" ref="F2961">NumLetras(H2961,2)</f>
        <v>Treinta y siete mil ochocientos sesenta y nueve euros con cincuenta y seis céntimos</v>
      </c>
      <c r="G2961" s="88">
        <v>37869.56</v>
      </c>
      <c r="H2961" s="88">
        <f t="shared" si="45"/>
        <v>37869.56</v>
      </c>
    </row>
    <row r="2962" spans="1:8" s="89" customFormat="1" ht="30.6">
      <c r="A2962" s="40" t="s">
        <v>1177</v>
      </c>
      <c r="B2962" s="40" t="s">
        <v>2717</v>
      </c>
      <c r="C2962" s="50" t="s">
        <v>6171</v>
      </c>
      <c r="D2962" s="40" t="s">
        <v>8786</v>
      </c>
      <c r="E2962" s="41" t="s">
        <v>9154</v>
      </c>
      <c r="F2962" s="31" t="str" cm="1">
        <f t="array" ref="F2962">NumLetras(H2962,2)</f>
        <v>Cuarenta mil cuatrocientos ochenta y dos euros con setenta y cinco céntimos</v>
      </c>
      <c r="G2962" s="88">
        <v>40482.75</v>
      </c>
      <c r="H2962" s="88">
        <f t="shared" si="45"/>
        <v>40482.75</v>
      </c>
    </row>
    <row r="2963" spans="1:8" s="89" customFormat="1" ht="30.6">
      <c r="A2963" s="40" t="s">
        <v>1177</v>
      </c>
      <c r="B2963" s="40" t="s">
        <v>2717</v>
      </c>
      <c r="C2963" s="50" t="s">
        <v>6172</v>
      </c>
      <c r="D2963" s="40" t="s">
        <v>8786</v>
      </c>
      <c r="E2963" s="41" t="s">
        <v>9155</v>
      </c>
      <c r="F2963" s="31" t="str" cm="1">
        <f t="array" ref="F2963">NumLetras(H2963,2)</f>
        <v>Cuarenta y tres mil seiscientos setenta y tres euros con cuarenta y cuatro céntimos</v>
      </c>
      <c r="G2963" s="88">
        <v>43673.440000000002</v>
      </c>
      <c r="H2963" s="88">
        <f t="shared" si="45"/>
        <v>43673.440000000002</v>
      </c>
    </row>
    <row r="2964" spans="1:8" s="89" customFormat="1" ht="30.6">
      <c r="A2964" s="40" t="s">
        <v>1177</v>
      </c>
      <c r="B2964" s="40" t="s">
        <v>2717</v>
      </c>
      <c r="C2964" s="50" t="s">
        <v>6173</v>
      </c>
      <c r="D2964" s="40" t="s">
        <v>8786</v>
      </c>
      <c r="E2964" s="41" t="s">
        <v>9156</v>
      </c>
      <c r="F2964" s="31" t="str" cm="1">
        <f t="array" ref="F2964">NumLetras(H2964,2)</f>
        <v>Cuarenta y ocho mil setecientos cincuenta y cinco euros con cuarenta y cuatro céntimos</v>
      </c>
      <c r="G2964" s="88">
        <v>48755.44</v>
      </c>
      <c r="H2964" s="88">
        <f t="shared" si="45"/>
        <v>48755.44</v>
      </c>
    </row>
    <row r="2965" spans="1:8" s="89" customFormat="1" ht="30.6">
      <c r="A2965" s="40" t="s">
        <v>1177</v>
      </c>
      <c r="B2965" s="40" t="s">
        <v>2717</v>
      </c>
      <c r="C2965" s="50" t="s">
        <v>6174</v>
      </c>
      <c r="D2965" s="40" t="s">
        <v>8786</v>
      </c>
      <c r="E2965" s="41" t="s">
        <v>9157</v>
      </c>
      <c r="F2965" s="31" t="str" cm="1">
        <f t="array" ref="F2965">NumLetras(H2965,2)</f>
        <v>Cincuenta mil novecientos treinta y cinco euros con cincuenta céntimos</v>
      </c>
      <c r="G2965" s="88">
        <v>50935.5</v>
      </c>
      <c r="H2965" s="88">
        <f t="shared" si="45"/>
        <v>50935.5</v>
      </c>
    </row>
    <row r="2966" spans="1:8" s="89" customFormat="1" ht="30.6">
      <c r="A2966" s="40" t="s">
        <v>1177</v>
      </c>
      <c r="B2966" s="40" t="s">
        <v>2717</v>
      </c>
      <c r="C2966" s="50" t="s">
        <v>6175</v>
      </c>
      <c r="D2966" s="40" t="s">
        <v>8786</v>
      </c>
      <c r="E2966" s="41" t="s">
        <v>9158</v>
      </c>
      <c r="F2966" s="31" t="str" cm="1">
        <f t="array" ref="F2966">NumLetras(H2966,2)</f>
        <v>Cincuenta y dos mil ochocientos veintiséis euros con ochenta y un céntimos</v>
      </c>
      <c r="G2966" s="88">
        <v>52826.81</v>
      </c>
      <c r="H2966" s="88">
        <f t="shared" si="45"/>
        <v>52826.81</v>
      </c>
    </row>
    <row r="2967" spans="1:8" s="89" customFormat="1" ht="30.6">
      <c r="A2967" s="40" t="s">
        <v>1177</v>
      </c>
      <c r="B2967" s="40" t="s">
        <v>2717</v>
      </c>
      <c r="C2967" s="50" t="s">
        <v>6176</v>
      </c>
      <c r="D2967" s="40" t="s">
        <v>8786</v>
      </c>
      <c r="E2967" s="41" t="s">
        <v>9159</v>
      </c>
      <c r="F2967" s="31" t="str" cm="1">
        <f t="array" ref="F2967">NumLetras(H2967,2)</f>
        <v>Cincuenta y cuatro mil novecientos noventa y dos euros con cuarenta y cuatro céntimos</v>
      </c>
      <c r="G2967" s="88">
        <v>54992.44</v>
      </c>
      <c r="H2967" s="88">
        <f t="shared" si="45"/>
        <v>54992.44</v>
      </c>
    </row>
    <row r="2968" spans="1:8" s="89" customFormat="1" ht="30.6">
      <c r="A2968" s="40" t="s">
        <v>1177</v>
      </c>
      <c r="B2968" s="40" t="s">
        <v>2717</v>
      </c>
      <c r="C2968" s="50" t="s">
        <v>6177</v>
      </c>
      <c r="D2968" s="40" t="s">
        <v>8786</v>
      </c>
      <c r="E2968" s="41" t="s">
        <v>9160</v>
      </c>
      <c r="F2968" s="31" t="str" cm="1">
        <f t="array" ref="F2968">NumLetras(H2968,2)</f>
        <v>Cincuenta y seis mil ochocientos ochenta y tres euros con setenta y cinco céntimos</v>
      </c>
      <c r="G2968" s="88">
        <v>56883.75</v>
      </c>
      <c r="H2968" s="88">
        <f t="shared" si="45"/>
        <v>56883.75</v>
      </c>
    </row>
    <row r="2969" spans="1:8" s="89" customFormat="1" ht="30.6">
      <c r="A2969" s="40" t="s">
        <v>1177</v>
      </c>
      <c r="B2969" s="40" t="s">
        <v>2717</v>
      </c>
      <c r="C2969" s="50" t="s">
        <v>6178</v>
      </c>
      <c r="D2969" s="40" t="s">
        <v>8786</v>
      </c>
      <c r="E2969" s="41" t="s">
        <v>9161</v>
      </c>
      <c r="F2969" s="31" t="str" cm="1">
        <f t="array" ref="F2969">NumLetras(H2969,2)</f>
        <v>Sesenta y dos mil ciento diez euros con trece céntimos</v>
      </c>
      <c r="G2969" s="88">
        <v>62110.13</v>
      </c>
      <c r="H2969" s="88">
        <f t="shared" si="45"/>
        <v>62110.13</v>
      </c>
    </row>
    <row r="2970" spans="1:8" s="89" customFormat="1" ht="30.6">
      <c r="A2970" s="40" t="s">
        <v>1177</v>
      </c>
      <c r="B2970" s="40" t="s">
        <v>2717</v>
      </c>
      <c r="C2970" s="50" t="s">
        <v>6179</v>
      </c>
      <c r="D2970" s="40" t="s">
        <v>8786</v>
      </c>
      <c r="E2970" s="41" t="s">
        <v>9162</v>
      </c>
      <c r="F2970" s="31" t="str" cm="1">
        <f t="array" ref="F2970">NumLetras(H2970,2)</f>
        <v>Sesenta y cuatro mil un euros con cuarenta y cuatro céntimos</v>
      </c>
      <c r="G2970" s="88">
        <v>64001.440000000002</v>
      </c>
      <c r="H2970" s="88">
        <f t="shared" ref="H2970:H3033" si="46">G2970*(1-$H$2)</f>
        <v>64001.440000000002</v>
      </c>
    </row>
    <row r="2971" spans="1:8" s="89" customFormat="1" ht="30.6">
      <c r="A2971" s="40" t="s">
        <v>1177</v>
      </c>
      <c r="B2971" s="40" t="s">
        <v>2717</v>
      </c>
      <c r="C2971" s="50" t="s">
        <v>6180</v>
      </c>
      <c r="D2971" s="40" t="s">
        <v>8786</v>
      </c>
      <c r="E2971" s="41" t="s">
        <v>9163</v>
      </c>
      <c r="F2971" s="31" t="str" cm="1">
        <f t="array" ref="F2971">NumLetras(H2971,2)</f>
        <v>Sesenta y seis mil ciento sesenta y siete euros con seis céntimos</v>
      </c>
      <c r="G2971" s="88">
        <v>66167.06</v>
      </c>
      <c r="H2971" s="88">
        <f t="shared" si="46"/>
        <v>66167.06</v>
      </c>
    </row>
    <row r="2972" spans="1:8" s="89" customFormat="1" ht="30.6">
      <c r="A2972" s="40" t="s">
        <v>1177</v>
      </c>
      <c r="B2972" s="40" t="s">
        <v>2717</v>
      </c>
      <c r="C2972" s="50" t="s">
        <v>6181</v>
      </c>
      <c r="D2972" s="40" t="s">
        <v>8786</v>
      </c>
      <c r="E2972" s="41" t="s">
        <v>9164</v>
      </c>
      <c r="F2972" s="31" t="str" cm="1">
        <f t="array" ref="F2972">NumLetras(H2972,2)</f>
        <v>Treinta y cinco mil setecientos tres euros con noventa y cuatro céntimos</v>
      </c>
      <c r="G2972" s="88">
        <v>35703.94</v>
      </c>
      <c r="H2972" s="88">
        <f t="shared" si="46"/>
        <v>35703.94</v>
      </c>
    </row>
    <row r="2973" spans="1:8" s="89" customFormat="1" ht="30.6">
      <c r="A2973" s="40" t="s">
        <v>1177</v>
      </c>
      <c r="B2973" s="40" t="s">
        <v>2717</v>
      </c>
      <c r="C2973" s="50" t="s">
        <v>6182</v>
      </c>
      <c r="D2973" s="40" t="s">
        <v>8786</v>
      </c>
      <c r="E2973" s="41" t="s">
        <v>9165</v>
      </c>
      <c r="F2973" s="31" t="str" cm="1">
        <f t="array" ref="F2973">NumLetras(H2973,2)</f>
        <v>Treinta y seis mil cuatrocientos veinticinco euros con ochenta y un céntimos</v>
      </c>
      <c r="G2973" s="88">
        <v>36425.81</v>
      </c>
      <c r="H2973" s="88">
        <f t="shared" si="46"/>
        <v>36425.81</v>
      </c>
    </row>
    <row r="2974" spans="1:8" s="89" customFormat="1" ht="30.6">
      <c r="A2974" s="40" t="s">
        <v>1177</v>
      </c>
      <c r="B2974" s="40" t="s">
        <v>2717</v>
      </c>
      <c r="C2974" s="50" t="s">
        <v>6183</v>
      </c>
      <c r="D2974" s="40" t="s">
        <v>8786</v>
      </c>
      <c r="E2974" s="41" t="s">
        <v>9166</v>
      </c>
      <c r="F2974" s="31" t="str" cm="1">
        <f t="array" ref="F2974">NumLetras(H2974,2)</f>
        <v>Treinta y nueve mil seiscientos dieciséis euros con cincuenta céntimos</v>
      </c>
      <c r="G2974" s="88">
        <v>39616.5</v>
      </c>
      <c r="H2974" s="88">
        <f t="shared" si="46"/>
        <v>39616.5</v>
      </c>
    </row>
    <row r="2975" spans="1:8" s="89" customFormat="1" ht="30.6">
      <c r="A2975" s="40" t="s">
        <v>1177</v>
      </c>
      <c r="B2975" s="40" t="s">
        <v>2717</v>
      </c>
      <c r="C2975" s="50" t="s">
        <v>6184</v>
      </c>
      <c r="D2975" s="40" t="s">
        <v>8786</v>
      </c>
      <c r="E2975" s="41" t="s">
        <v>9167</v>
      </c>
      <c r="F2975" s="31" t="str" cm="1">
        <f t="array" ref="F2975">NumLetras(H2975,2)</f>
        <v>Cuarenta y dos mil ochocientos siete euros con diecinueve céntimos</v>
      </c>
      <c r="G2975" s="88">
        <v>42807.19</v>
      </c>
      <c r="H2975" s="88">
        <f t="shared" si="46"/>
        <v>42807.19</v>
      </c>
    </row>
    <row r="2976" spans="1:8" s="89" customFormat="1" ht="30.6">
      <c r="A2976" s="40" t="s">
        <v>1177</v>
      </c>
      <c r="B2976" s="40" t="s">
        <v>2717</v>
      </c>
      <c r="C2976" s="50" t="s">
        <v>6185</v>
      </c>
      <c r="D2976" s="40" t="s">
        <v>8786</v>
      </c>
      <c r="E2976" s="41" t="s">
        <v>9168</v>
      </c>
      <c r="F2976" s="31" t="str" cm="1">
        <f t="array" ref="F2976">NumLetras(H2976,2)</f>
        <v>Cuarenta y cinco mil ochocientos cincuenta y tres euros con cincuenta céntimos</v>
      </c>
      <c r="G2976" s="88">
        <v>45853.5</v>
      </c>
      <c r="H2976" s="88">
        <f t="shared" si="46"/>
        <v>45853.5</v>
      </c>
    </row>
    <row r="2977" spans="1:8" s="89" customFormat="1" ht="30.6">
      <c r="A2977" s="40" t="s">
        <v>1177</v>
      </c>
      <c r="B2977" s="40" t="s">
        <v>2717</v>
      </c>
      <c r="C2977" s="50" t="s">
        <v>6186</v>
      </c>
      <c r="D2977" s="40" t="s">
        <v>8786</v>
      </c>
      <c r="E2977" s="41" t="s">
        <v>9169</v>
      </c>
      <c r="F2977" s="31" t="str" cm="1">
        <f t="array" ref="F2977">NumLetras(H2977,2)</f>
        <v>Cuarenta y nueve mil seiscientos treinta y seis euros con trece céntimos</v>
      </c>
      <c r="G2977" s="88">
        <v>49636.13</v>
      </c>
      <c r="H2977" s="88">
        <f t="shared" si="46"/>
        <v>49636.13</v>
      </c>
    </row>
    <row r="2978" spans="1:8" s="89" customFormat="1" ht="30.6">
      <c r="A2978" s="40" t="s">
        <v>1177</v>
      </c>
      <c r="B2978" s="40" t="s">
        <v>2717</v>
      </c>
      <c r="C2978" s="50" t="s">
        <v>6187</v>
      </c>
      <c r="D2978" s="40" t="s">
        <v>8786</v>
      </c>
      <c r="E2978" s="41" t="s">
        <v>9170</v>
      </c>
      <c r="F2978" s="31" t="str" cm="1">
        <f t="array" ref="F2978">NumLetras(H2978,2)</f>
        <v>Cincuenta y cinco mil setecientos veintiocho euros con setenta y cinco céntimos</v>
      </c>
      <c r="G2978" s="88">
        <v>55728.75</v>
      </c>
      <c r="H2978" s="88">
        <f t="shared" si="46"/>
        <v>55728.75</v>
      </c>
    </row>
    <row r="2979" spans="1:8" s="89" customFormat="1" ht="30.6">
      <c r="A2979" s="40" t="s">
        <v>1177</v>
      </c>
      <c r="B2979" s="40" t="s">
        <v>2717</v>
      </c>
      <c r="C2979" s="50" t="s">
        <v>6188</v>
      </c>
      <c r="D2979" s="40" t="s">
        <v>8786</v>
      </c>
      <c r="E2979" s="41" t="s">
        <v>9171</v>
      </c>
      <c r="F2979" s="31" t="str" cm="1">
        <f t="array" ref="F2979">NumLetras(H2979,2)</f>
        <v>Cincuenta y ocho mil cuatrocientos ochenta y seis euros con treinta y un céntimos</v>
      </c>
      <c r="G2979" s="88">
        <v>58486.31</v>
      </c>
      <c r="H2979" s="88">
        <f t="shared" si="46"/>
        <v>58486.31</v>
      </c>
    </row>
    <row r="2980" spans="1:8" s="89" customFormat="1" ht="30.6">
      <c r="A2980" s="40" t="s">
        <v>1177</v>
      </c>
      <c r="B2980" s="40" t="s">
        <v>2717</v>
      </c>
      <c r="C2980" s="50" t="s">
        <v>6189</v>
      </c>
      <c r="D2980" s="40" t="s">
        <v>8786</v>
      </c>
      <c r="E2980" s="41" t="s">
        <v>9172</v>
      </c>
      <c r="F2980" s="31" t="str" cm="1">
        <f t="array" ref="F2980">NumLetras(H2980,2)</f>
        <v>Sesenta mil setecientos noventa y seis euros con treinta y un céntimos</v>
      </c>
      <c r="G2980" s="88">
        <v>60796.31</v>
      </c>
      <c r="H2980" s="88">
        <f t="shared" si="46"/>
        <v>60796.31</v>
      </c>
    </row>
    <row r="2981" spans="1:8" s="89" customFormat="1" ht="30.6">
      <c r="A2981" s="40" t="s">
        <v>1177</v>
      </c>
      <c r="B2981" s="40" t="s">
        <v>2717</v>
      </c>
      <c r="C2981" s="50" t="s">
        <v>6190</v>
      </c>
      <c r="D2981" s="40" t="s">
        <v>8786</v>
      </c>
      <c r="E2981" s="41" t="s">
        <v>9173</v>
      </c>
      <c r="F2981" s="31" t="str" cm="1">
        <f t="array" ref="F2981">NumLetras(H2981,2)</f>
        <v>Sesenta y tres mil quinientos cincuenta y tres euros con ochenta y ocho céntimos</v>
      </c>
      <c r="G2981" s="88">
        <v>63553.88</v>
      </c>
      <c r="H2981" s="88">
        <f t="shared" si="46"/>
        <v>63553.88</v>
      </c>
    </row>
    <row r="2982" spans="1:8" s="89" customFormat="1" ht="30.6">
      <c r="A2982" s="40" t="s">
        <v>1177</v>
      </c>
      <c r="B2982" s="40" t="s">
        <v>2717</v>
      </c>
      <c r="C2982" s="50" t="s">
        <v>6191</v>
      </c>
      <c r="D2982" s="40" t="s">
        <v>8786</v>
      </c>
      <c r="E2982" s="41" t="s">
        <v>9174</v>
      </c>
      <c r="F2982" s="31" t="str" cm="1">
        <f t="array" ref="F2982">NumLetras(H2982,2)</f>
        <v>Sesenta y cinco mil ochocientos setenta y ocho euros con treinta y un céntimos</v>
      </c>
      <c r="G2982" s="88">
        <v>65878.31</v>
      </c>
      <c r="H2982" s="88">
        <f t="shared" si="46"/>
        <v>65878.31</v>
      </c>
    </row>
    <row r="2983" spans="1:8" s="89" customFormat="1" ht="30.6">
      <c r="A2983" s="40" t="s">
        <v>1177</v>
      </c>
      <c r="B2983" s="40" t="s">
        <v>2717</v>
      </c>
      <c r="C2983" s="50" t="s">
        <v>6192</v>
      </c>
      <c r="D2983" s="40" t="s">
        <v>8786</v>
      </c>
      <c r="E2983" s="41" t="s">
        <v>9175</v>
      </c>
      <c r="F2983" s="31" t="str" cm="1">
        <f t="array" ref="F2983">NumLetras(H2983,2)</f>
        <v>Setenta y un mil seiscientos ochenta y dos euros con diecinueve céntimos</v>
      </c>
      <c r="G2983" s="88">
        <v>71682.19</v>
      </c>
      <c r="H2983" s="88">
        <f t="shared" si="46"/>
        <v>71682.19</v>
      </c>
    </row>
    <row r="2984" spans="1:8" s="89" customFormat="1" ht="30.6">
      <c r="A2984" s="40" t="s">
        <v>1177</v>
      </c>
      <c r="B2984" s="40" t="s">
        <v>2717</v>
      </c>
      <c r="C2984" s="50" t="s">
        <v>6193</v>
      </c>
      <c r="D2984" s="40" t="s">
        <v>8786</v>
      </c>
      <c r="E2984" s="41" t="s">
        <v>9176</v>
      </c>
      <c r="F2984" s="31" t="str" cm="1">
        <f t="array" ref="F2984">NumLetras(H2984,2)</f>
        <v>Setenta y cuatro mil seis euros con sesenta y tres céntimos</v>
      </c>
      <c r="G2984" s="88">
        <v>74006.63</v>
      </c>
      <c r="H2984" s="88">
        <f t="shared" si="46"/>
        <v>74006.63</v>
      </c>
    </row>
    <row r="2985" spans="1:8" s="89" customFormat="1" ht="30.6">
      <c r="A2985" s="40" t="s">
        <v>1177</v>
      </c>
      <c r="B2985" s="40" t="s">
        <v>2717</v>
      </c>
      <c r="C2985" s="50" t="s">
        <v>6194</v>
      </c>
      <c r="D2985" s="40" t="s">
        <v>8786</v>
      </c>
      <c r="E2985" s="41" t="s">
        <v>9177</v>
      </c>
      <c r="F2985" s="31" t="str" cm="1">
        <f t="array" ref="F2985">NumLetras(H2985,2)</f>
        <v>Setenta y seis mil setecientos sesenta y cuatro euros con diecinueve céntimos</v>
      </c>
      <c r="G2985" s="88">
        <v>76764.19</v>
      </c>
      <c r="H2985" s="88">
        <f t="shared" si="46"/>
        <v>76764.19</v>
      </c>
    </row>
    <row r="2986" spans="1:8" s="89" customFormat="1" ht="30.6">
      <c r="A2986" s="40" t="s">
        <v>1177</v>
      </c>
      <c r="B2986" s="40" t="s">
        <v>2717</v>
      </c>
      <c r="C2986" s="50" t="s">
        <v>6195</v>
      </c>
      <c r="D2986" s="40" t="s">
        <v>8786</v>
      </c>
      <c r="E2986" s="41" t="s">
        <v>9178</v>
      </c>
      <c r="F2986" s="31" t="str" cm="1">
        <f t="array" ref="F2986">NumLetras(H2986,2)</f>
        <v>Setenta y nueve mil doscientos treinta y tres euros</v>
      </c>
      <c r="G2986" s="88">
        <v>79233</v>
      </c>
      <c r="H2986" s="88">
        <f t="shared" si="46"/>
        <v>79233</v>
      </c>
    </row>
    <row r="2987" spans="1:8" s="89" customFormat="1" ht="30.6">
      <c r="A2987" s="40" t="s">
        <v>1177</v>
      </c>
      <c r="B2987" s="40" t="s">
        <v>2717</v>
      </c>
      <c r="C2987" s="50" t="s">
        <v>6196</v>
      </c>
      <c r="D2987" s="40" t="s">
        <v>8786</v>
      </c>
      <c r="E2987" s="41" t="s">
        <v>9179</v>
      </c>
      <c r="F2987" s="31" t="str" cm="1">
        <f t="array" ref="F2987">NumLetras(H2987,2)</f>
        <v>Treinta y tres mil novecientos cincuenta y siete euros</v>
      </c>
      <c r="G2987" s="88">
        <v>33957</v>
      </c>
      <c r="H2987" s="88">
        <f t="shared" si="46"/>
        <v>33957</v>
      </c>
    </row>
    <row r="2988" spans="1:8" s="89" customFormat="1" ht="30.6">
      <c r="A2988" s="40" t="s">
        <v>1177</v>
      </c>
      <c r="B2988" s="40" t="s">
        <v>2717</v>
      </c>
      <c r="C2988" s="50" t="s">
        <v>6197</v>
      </c>
      <c r="D2988" s="40" t="s">
        <v>8786</v>
      </c>
      <c r="E2988" s="41" t="s">
        <v>9180</v>
      </c>
      <c r="F2988" s="31" t="str" cm="1">
        <f t="array" ref="F2988">NumLetras(H2988,2)</f>
        <v>Treinta y cuatro mil seiscientos setenta y ocho euros con ochenta y ocho céntimos</v>
      </c>
      <c r="G2988" s="88">
        <v>34678.879999999997</v>
      </c>
      <c r="H2988" s="88">
        <f t="shared" si="46"/>
        <v>34678.879999999997</v>
      </c>
    </row>
    <row r="2989" spans="1:8" s="89" customFormat="1" ht="30.6">
      <c r="A2989" s="40" t="s">
        <v>1177</v>
      </c>
      <c r="B2989" s="40" t="s">
        <v>2717</v>
      </c>
      <c r="C2989" s="50" t="s">
        <v>6198</v>
      </c>
      <c r="D2989" s="40" t="s">
        <v>8786</v>
      </c>
      <c r="E2989" s="41" t="s">
        <v>9181</v>
      </c>
      <c r="F2989" s="31" t="str" cm="1">
        <f t="array" ref="F2989">NumLetras(H2989,2)</f>
        <v>Cuarenta mil trescientos treinta y ocho euros con treinta y ocho céntimos</v>
      </c>
      <c r="G2989" s="88">
        <v>40338.379999999997</v>
      </c>
      <c r="H2989" s="88">
        <f t="shared" si="46"/>
        <v>40338.379999999997</v>
      </c>
    </row>
    <row r="2990" spans="1:8" s="89" customFormat="1" ht="30.6">
      <c r="A2990" s="40" t="s">
        <v>1177</v>
      </c>
      <c r="B2990" s="40" t="s">
        <v>2717</v>
      </c>
      <c r="C2990" s="50" t="s">
        <v>6199</v>
      </c>
      <c r="D2990" s="40" t="s">
        <v>8786</v>
      </c>
      <c r="E2990" s="41" t="s">
        <v>9182</v>
      </c>
      <c r="F2990" s="31" t="str" cm="1">
        <f t="array" ref="F2990">NumLetras(H2990,2)</f>
        <v>Setenta y cinco mil trescientos veinte euros con cuarenta y cuatro céntimos</v>
      </c>
      <c r="G2990" s="88">
        <v>75320.44</v>
      </c>
      <c r="H2990" s="88">
        <f t="shared" si="46"/>
        <v>75320.44</v>
      </c>
    </row>
    <row r="2991" spans="1:8" s="89" customFormat="1" ht="30.6">
      <c r="A2991" s="40" t="s">
        <v>1177</v>
      </c>
      <c r="B2991" s="40" t="s">
        <v>2717</v>
      </c>
      <c r="C2991" s="50" t="s">
        <v>6200</v>
      </c>
      <c r="D2991" s="40" t="s">
        <v>8786</v>
      </c>
      <c r="E2991" s="41" t="s">
        <v>9183</v>
      </c>
      <c r="F2991" s="31" t="str" cm="1">
        <f t="array" ref="F2991">NumLetras(H2991,2)</f>
        <v>Cuarenta y un mil seiscientos cincuenta y dos euros con diecinueve céntimos</v>
      </c>
      <c r="G2991" s="88">
        <v>41652.19</v>
      </c>
      <c r="H2991" s="88">
        <f t="shared" si="46"/>
        <v>41652.19</v>
      </c>
    </row>
    <row r="2992" spans="1:8" s="89" customFormat="1" ht="30.6">
      <c r="A2992" s="40" t="s">
        <v>1177</v>
      </c>
      <c r="B2992" s="40" t="s">
        <v>2717</v>
      </c>
      <c r="C2992" s="50" t="s">
        <v>6201</v>
      </c>
      <c r="D2992" s="40" t="s">
        <v>8786</v>
      </c>
      <c r="E2992" s="41" t="s">
        <v>9184</v>
      </c>
      <c r="F2992" s="31" t="str" cm="1">
        <f t="array" ref="F2992">NumLetras(H2992,2)</f>
        <v>Treinta y siete mil setecientos veinticinco euros con diecinueve céntimos</v>
      </c>
      <c r="G2992" s="88">
        <v>37725.19</v>
      </c>
      <c r="H2992" s="88">
        <f t="shared" si="46"/>
        <v>37725.19</v>
      </c>
    </row>
    <row r="2993" spans="1:8" s="89" customFormat="1" ht="30.6">
      <c r="A2993" s="40" t="s">
        <v>1177</v>
      </c>
      <c r="B2993" s="40" t="s">
        <v>2717</v>
      </c>
      <c r="C2993" s="50" t="s">
        <v>6202</v>
      </c>
      <c r="D2993" s="40" t="s">
        <v>8786</v>
      </c>
      <c r="E2993" s="41" t="s">
        <v>9185</v>
      </c>
      <c r="F2993" s="31" t="str" cm="1">
        <f t="array" ref="F2993">NumLetras(H2993,2)</f>
        <v>Cuarenta y un mil doscientos diecinueve euros con seis céntimos</v>
      </c>
      <c r="G2993" s="88">
        <v>41219.06</v>
      </c>
      <c r="H2993" s="88">
        <f t="shared" si="46"/>
        <v>41219.06</v>
      </c>
    </row>
    <row r="2994" spans="1:8" s="89" customFormat="1" ht="30.6">
      <c r="A2994" s="40" t="s">
        <v>1177</v>
      </c>
      <c r="B2994" s="40" t="s">
        <v>2717</v>
      </c>
      <c r="C2994" s="50" t="s">
        <v>6203</v>
      </c>
      <c r="D2994" s="40" t="s">
        <v>8786</v>
      </c>
      <c r="E2994" s="41" t="s">
        <v>9186</v>
      </c>
      <c r="F2994" s="31" t="str" cm="1">
        <f t="array" ref="F2994">NumLetras(H2994,2)</f>
        <v>Cincuenta y tres mil novecientos ochenta y un euros con ochenta y un céntimos</v>
      </c>
      <c r="G2994" s="88">
        <v>53981.81</v>
      </c>
      <c r="H2994" s="88">
        <f t="shared" si="46"/>
        <v>53981.81</v>
      </c>
    </row>
    <row r="2995" spans="1:8" s="89" customFormat="1" ht="30.6">
      <c r="A2995" s="40" t="s">
        <v>1177</v>
      </c>
      <c r="B2995" s="40" t="s">
        <v>2717</v>
      </c>
      <c r="C2995" s="50" t="s">
        <v>6204</v>
      </c>
      <c r="D2995" s="40" t="s">
        <v>8786</v>
      </c>
      <c r="E2995" s="41" t="s">
        <v>9187</v>
      </c>
      <c r="F2995" s="31" t="str" cm="1">
        <f t="array" ref="F2995">NumLetras(H2995,2)</f>
        <v>Treinta y siete mil setecientos veinticinco euros con diecinueve céntimos</v>
      </c>
      <c r="G2995" s="88">
        <v>37725.19</v>
      </c>
      <c r="H2995" s="88">
        <f t="shared" si="46"/>
        <v>37725.19</v>
      </c>
    </row>
    <row r="2996" spans="1:8" s="89" customFormat="1" ht="30.6">
      <c r="A2996" s="40" t="s">
        <v>1177</v>
      </c>
      <c r="B2996" s="40" t="s">
        <v>2717</v>
      </c>
      <c r="C2996" s="50" t="s">
        <v>6205</v>
      </c>
      <c r="D2996" s="40" t="s">
        <v>8786</v>
      </c>
      <c r="E2996" s="41" t="s">
        <v>9188</v>
      </c>
      <c r="F2996" s="31" t="str" cm="1">
        <f t="array" ref="F2996">NumLetras(H2996,2)</f>
        <v>Cincuenta y tres mil doscientos cincuenta y nueve euros con noventa y cuatro céntimos</v>
      </c>
      <c r="G2996" s="88">
        <v>53259.94</v>
      </c>
      <c r="H2996" s="88">
        <f t="shared" si="46"/>
        <v>53259.94</v>
      </c>
    </row>
    <row r="2997" spans="1:8" s="89" customFormat="1" ht="30.6">
      <c r="A2997" s="40" t="s">
        <v>1177</v>
      </c>
      <c r="B2997" s="40" t="s">
        <v>2717</v>
      </c>
      <c r="C2997" s="50" t="s">
        <v>6206</v>
      </c>
      <c r="D2997" s="40" t="s">
        <v>8786</v>
      </c>
      <c r="E2997" s="41" t="s">
        <v>9189</v>
      </c>
      <c r="F2997" s="31" t="str" cm="1">
        <f t="array" ref="F2997">NumLetras(H2997,2)</f>
        <v>Setenta y cuatro mil cuatrocientos treinta y nueve euros con setenta y cinco céntimos</v>
      </c>
      <c r="G2997" s="88">
        <v>74439.75</v>
      </c>
      <c r="H2997" s="88">
        <f t="shared" si="46"/>
        <v>74439.75</v>
      </c>
    </row>
    <row r="2998" spans="1:8" s="89" customFormat="1" ht="30.6">
      <c r="A2998" s="40" t="s">
        <v>1177</v>
      </c>
      <c r="B2998" s="40" t="s">
        <v>2717</v>
      </c>
      <c r="C2998" s="50" t="s">
        <v>6207</v>
      </c>
      <c r="D2998" s="40" t="s">
        <v>8786</v>
      </c>
      <c r="E2998" s="41" t="s">
        <v>9190</v>
      </c>
      <c r="F2998" s="31" t="str" cm="1">
        <f t="array" ref="F2998">NumLetras(H2998,2)</f>
        <v>Noventa mil ciento dieciocho euros con ochenta y ocho céntimos</v>
      </c>
      <c r="G2998" s="88">
        <v>90118.88</v>
      </c>
      <c r="H2998" s="88">
        <f t="shared" si="46"/>
        <v>90118.88</v>
      </c>
    </row>
    <row r="2999" spans="1:8" s="89" customFormat="1" ht="30.6">
      <c r="A2999" s="40" t="s">
        <v>1177</v>
      </c>
      <c r="B2999" s="40" t="s">
        <v>2717</v>
      </c>
      <c r="C2999" s="50" t="s">
        <v>6208</v>
      </c>
      <c r="D2999" s="40" t="s">
        <v>8786</v>
      </c>
      <c r="E2999" s="41" t="s">
        <v>9191</v>
      </c>
      <c r="F2999" s="31" t="str" cm="1">
        <f t="array" ref="F2999">NumLetras(H2999,2)</f>
        <v>Cuarenta y nueve mil trescientos treinta y dos euros con noventa y cuatro céntimos</v>
      </c>
      <c r="G2999" s="88">
        <v>49332.94</v>
      </c>
      <c r="H2999" s="88">
        <f t="shared" si="46"/>
        <v>49332.94</v>
      </c>
    </row>
    <row r="3000" spans="1:8" s="89" customFormat="1" ht="30.6">
      <c r="A3000" s="40" t="s">
        <v>1177</v>
      </c>
      <c r="B3000" s="40" t="s">
        <v>2717</v>
      </c>
      <c r="C3000" s="50" t="s">
        <v>6209</v>
      </c>
      <c r="D3000" s="40" t="s">
        <v>8786</v>
      </c>
      <c r="E3000" s="41" t="s">
        <v>9192</v>
      </c>
      <c r="F3000" s="31" t="str" cm="1">
        <f t="array" ref="F3000">NumLetras(H3000,2)</f>
        <v>Cincuenta y dos mil novecientos setenta y un euros con diecinueve céntimos</v>
      </c>
      <c r="G3000" s="88">
        <v>52971.19</v>
      </c>
      <c r="H3000" s="88">
        <f t="shared" si="46"/>
        <v>52971.19</v>
      </c>
    </row>
    <row r="3001" spans="1:8" s="89" customFormat="1" ht="30.6">
      <c r="A3001" s="40" t="s">
        <v>1177</v>
      </c>
      <c r="B3001" s="40" t="s">
        <v>2717</v>
      </c>
      <c r="C3001" s="50" t="s">
        <v>6210</v>
      </c>
      <c r="D3001" s="40" t="s">
        <v>8786</v>
      </c>
      <c r="E3001" s="41" t="s">
        <v>9193</v>
      </c>
      <c r="F3001" s="31" t="str" cm="1">
        <f t="array" ref="F3001">NumLetras(H3001,2)</f>
        <v>Cincuenta y cinco mil setecientos veintiocho euros con setenta y cinco céntimos</v>
      </c>
      <c r="G3001" s="88">
        <v>55728.75</v>
      </c>
      <c r="H3001" s="88">
        <f t="shared" si="46"/>
        <v>55728.75</v>
      </c>
    </row>
    <row r="3002" spans="1:8" s="89" customFormat="1" ht="30.6">
      <c r="A3002" s="40" t="s">
        <v>1177</v>
      </c>
      <c r="B3002" s="40" t="s">
        <v>2717</v>
      </c>
      <c r="C3002" s="50" t="s">
        <v>6211</v>
      </c>
      <c r="D3002" s="40" t="s">
        <v>8786</v>
      </c>
      <c r="E3002" s="41" t="s">
        <v>9194</v>
      </c>
      <c r="F3002" s="31" t="str" cm="1">
        <f t="array" ref="F3002">NumLetras(H3002,2)</f>
        <v>Cincuenta y ocho mil novecientos diecinueve euros con cuarenta y cuatro céntimos</v>
      </c>
      <c r="G3002" s="88">
        <v>58919.44</v>
      </c>
      <c r="H3002" s="88">
        <f t="shared" si="46"/>
        <v>58919.44</v>
      </c>
    </row>
    <row r="3003" spans="1:8" s="89" customFormat="1" ht="30.6">
      <c r="A3003" s="40" t="s">
        <v>1177</v>
      </c>
      <c r="B3003" s="40" t="s">
        <v>2717</v>
      </c>
      <c r="C3003" s="50" t="s">
        <v>6212</v>
      </c>
      <c r="D3003" s="40" t="s">
        <v>8786</v>
      </c>
      <c r="E3003" s="41" t="s">
        <v>9195</v>
      </c>
      <c r="F3003" s="31" t="str" cm="1">
        <f t="array" ref="F3003">NumLetras(H3003,2)</f>
        <v>Sesenta y dos mil doscientos cincuenta y cuatro euros con cincuenta céntimos</v>
      </c>
      <c r="G3003" s="88">
        <v>62254.5</v>
      </c>
      <c r="H3003" s="88">
        <f t="shared" si="46"/>
        <v>62254.5</v>
      </c>
    </row>
    <row r="3004" spans="1:8" s="89" customFormat="1" ht="30.6">
      <c r="A3004" s="40" t="s">
        <v>1177</v>
      </c>
      <c r="B3004" s="40" t="s">
        <v>2717</v>
      </c>
      <c r="C3004" s="50" t="s">
        <v>6213</v>
      </c>
      <c r="D3004" s="40" t="s">
        <v>8786</v>
      </c>
      <c r="E3004" s="41" t="s">
        <v>9196</v>
      </c>
      <c r="F3004" s="31" t="str" cm="1">
        <f t="array" ref="F3004">NumLetras(H3004,2)</f>
        <v>Sesenta y cuatro mil ochocientos sesenta y siete euros con sesenta y nueve céntimos</v>
      </c>
      <c r="G3004" s="88">
        <v>64867.69</v>
      </c>
      <c r="H3004" s="88">
        <f t="shared" si="46"/>
        <v>64867.69</v>
      </c>
    </row>
    <row r="3005" spans="1:8" s="89" customFormat="1" ht="30.6">
      <c r="A3005" s="40" t="s">
        <v>1177</v>
      </c>
      <c r="B3005" s="40" t="s">
        <v>2717</v>
      </c>
      <c r="C3005" s="50" t="s">
        <v>6214</v>
      </c>
      <c r="D3005" s="40" t="s">
        <v>8786</v>
      </c>
      <c r="E3005" s="41" t="s">
        <v>9197</v>
      </c>
      <c r="F3005" s="31" t="str" cm="1">
        <f t="array" ref="F3005">NumLetras(H3005,2)</f>
        <v>Setenta mil trescientos ochenta y dos euros con ochenta y un céntimos</v>
      </c>
      <c r="G3005" s="88">
        <v>70382.81</v>
      </c>
      <c r="H3005" s="88">
        <f t="shared" si="46"/>
        <v>70382.81</v>
      </c>
    </row>
    <row r="3006" spans="1:8" s="89" customFormat="1" ht="30.6">
      <c r="A3006" s="40" t="s">
        <v>1177</v>
      </c>
      <c r="B3006" s="40" t="s">
        <v>2717</v>
      </c>
      <c r="C3006" s="50" t="s">
        <v>6215</v>
      </c>
      <c r="D3006" s="40" t="s">
        <v>8786</v>
      </c>
      <c r="E3006" s="41" t="s">
        <v>9198</v>
      </c>
      <c r="F3006" s="31" t="str" cm="1">
        <f t="array" ref="F3006">NumLetras(H3006,2)</f>
        <v>Setenta y tres mil ciento cuarenta euros con treinta y ocho céntimos</v>
      </c>
      <c r="G3006" s="88">
        <v>73140.38</v>
      </c>
      <c r="H3006" s="88">
        <f t="shared" si="46"/>
        <v>73140.38</v>
      </c>
    </row>
    <row r="3007" spans="1:8" s="89" customFormat="1" ht="30.6">
      <c r="A3007" s="40" t="s">
        <v>1177</v>
      </c>
      <c r="B3007" s="40" t="s">
        <v>2717</v>
      </c>
      <c r="C3007" s="50" t="s">
        <v>6216</v>
      </c>
      <c r="D3007" s="40" t="s">
        <v>8786</v>
      </c>
      <c r="E3007" s="41" t="s">
        <v>9199</v>
      </c>
      <c r="F3007" s="31" t="str" cm="1">
        <f t="array" ref="F3007">NumLetras(H3007,2)</f>
        <v>Setenta y cinco mil ochocientos noventa y siete euros con noventa y cuatro céntimos</v>
      </c>
      <c r="G3007" s="88">
        <v>75897.94</v>
      </c>
      <c r="H3007" s="88">
        <f t="shared" si="46"/>
        <v>75897.94</v>
      </c>
    </row>
    <row r="3008" spans="1:8" s="89" customFormat="1" ht="30.6">
      <c r="A3008" s="40" t="s">
        <v>1177</v>
      </c>
      <c r="B3008" s="40" t="s">
        <v>2717</v>
      </c>
      <c r="C3008" s="50" t="s">
        <v>6217</v>
      </c>
      <c r="D3008" s="40" t="s">
        <v>8786</v>
      </c>
      <c r="E3008" s="41" t="s">
        <v>9200</v>
      </c>
      <c r="F3008" s="31" t="str" cm="1">
        <f t="array" ref="F3008">NumLetras(H3008,2)</f>
        <v>Setenta y ocho mil novecientos cuarenta y cuatro euros con veinticinco céntimos</v>
      </c>
      <c r="G3008" s="88">
        <v>78944.25</v>
      </c>
      <c r="H3008" s="88">
        <f t="shared" si="46"/>
        <v>78944.25</v>
      </c>
    </row>
    <row r="3009" spans="1:8" s="89" customFormat="1" ht="30.6">
      <c r="A3009" s="40" t="s">
        <v>1177</v>
      </c>
      <c r="B3009" s="40" t="s">
        <v>2717</v>
      </c>
      <c r="C3009" s="50" t="s">
        <v>6218</v>
      </c>
      <c r="D3009" s="40" t="s">
        <v>8786</v>
      </c>
      <c r="E3009" s="41" t="s">
        <v>9201</v>
      </c>
      <c r="F3009" s="31" t="str" cm="1">
        <f t="array" ref="F3009">NumLetras(H3009,2)</f>
        <v>Ochenta y un mil setecientos un euros con ochenta y un céntimos</v>
      </c>
      <c r="G3009" s="88">
        <v>81701.81</v>
      </c>
      <c r="H3009" s="88">
        <f t="shared" si="46"/>
        <v>81701.81</v>
      </c>
    </row>
    <row r="3010" spans="1:8" s="89" customFormat="1" ht="30.6">
      <c r="A3010" s="40" t="s">
        <v>1177</v>
      </c>
      <c r="B3010" s="40" t="s">
        <v>2717</v>
      </c>
      <c r="C3010" s="50" t="s">
        <v>6219</v>
      </c>
      <c r="D3010" s="40" t="s">
        <v>8786</v>
      </c>
      <c r="E3010" s="41" t="s">
        <v>9202</v>
      </c>
      <c r="F3010" s="31" t="str" cm="1">
        <f t="array" ref="F3010">NumLetras(H3010,2)</f>
        <v>Ochenta y siete mil trescientos sesenta y un euros con treinta y un céntimos</v>
      </c>
      <c r="G3010" s="88">
        <v>87361.31</v>
      </c>
      <c r="H3010" s="88">
        <f t="shared" si="46"/>
        <v>87361.31</v>
      </c>
    </row>
    <row r="3011" spans="1:8" s="89" customFormat="1" ht="30.6">
      <c r="A3011" s="40" t="s">
        <v>1177</v>
      </c>
      <c r="B3011" s="40" t="s">
        <v>2717</v>
      </c>
      <c r="C3011" s="50" t="s">
        <v>6220</v>
      </c>
      <c r="D3011" s="40" t="s">
        <v>8786</v>
      </c>
      <c r="E3011" s="41" t="s">
        <v>9203</v>
      </c>
      <c r="F3011" s="31" t="str" cm="1">
        <f t="array" ref="F3011">NumLetras(H3011,2)</f>
        <v>Ochenta y un mil novecientos noventa euros con cincuenta y seis céntimos</v>
      </c>
      <c r="G3011" s="88">
        <v>81990.559999999998</v>
      </c>
      <c r="H3011" s="88">
        <f t="shared" si="46"/>
        <v>81990.559999999998</v>
      </c>
    </row>
    <row r="3012" spans="1:8" s="89" customFormat="1" ht="30.6">
      <c r="A3012" s="40" t="s">
        <v>1177</v>
      </c>
      <c r="B3012" s="40" t="s">
        <v>2717</v>
      </c>
      <c r="C3012" s="50" t="s">
        <v>6221</v>
      </c>
      <c r="D3012" s="40" t="s">
        <v>8786</v>
      </c>
      <c r="E3012" s="41" t="s">
        <v>9204</v>
      </c>
      <c r="F3012" s="31" t="str" cm="1">
        <f t="array" ref="F3012">NumLetras(H3012,2)</f>
        <v>Sesenta y ocho mil doscientos dos euros con setenta y cinco céntimos</v>
      </c>
      <c r="G3012" s="88">
        <v>68202.75</v>
      </c>
      <c r="H3012" s="88">
        <f t="shared" si="46"/>
        <v>68202.75</v>
      </c>
    </row>
    <row r="3013" spans="1:8" s="89" customFormat="1" ht="30.6">
      <c r="A3013" s="40" t="s">
        <v>1177</v>
      </c>
      <c r="B3013" s="40" t="s">
        <v>2717</v>
      </c>
      <c r="C3013" s="50" t="s">
        <v>6222</v>
      </c>
      <c r="D3013" s="40" t="s">
        <v>8786</v>
      </c>
      <c r="E3013" s="41" t="s">
        <v>9205</v>
      </c>
      <c r="F3013" s="31" t="str" cm="1">
        <f t="array" ref="F3013">NumLetras(H3013,2)</f>
        <v>Cincuenta y dos mil ochocientos veintiséis euros con ochenta y un céntimos</v>
      </c>
      <c r="G3013" s="88">
        <v>52826.81</v>
      </c>
      <c r="H3013" s="88">
        <f t="shared" si="46"/>
        <v>52826.81</v>
      </c>
    </row>
    <row r="3014" spans="1:8" s="89" customFormat="1" ht="30.6">
      <c r="A3014" s="40" t="s">
        <v>1177</v>
      </c>
      <c r="B3014" s="40" t="s">
        <v>2717</v>
      </c>
      <c r="C3014" s="50" t="s">
        <v>6223</v>
      </c>
      <c r="D3014" s="40" t="s">
        <v>8786</v>
      </c>
      <c r="E3014" s="41" t="s">
        <v>9206</v>
      </c>
      <c r="F3014" s="31" t="str" cm="1">
        <f t="array" ref="F3014">NumLetras(H3014,2)</f>
        <v>Cincuenta y seis mil diecisiete euros con cincuenta céntimos</v>
      </c>
      <c r="G3014" s="88">
        <v>56017.5</v>
      </c>
      <c r="H3014" s="88">
        <f t="shared" si="46"/>
        <v>56017.5</v>
      </c>
    </row>
    <row r="3015" spans="1:8" s="89" customFormat="1" ht="30.6">
      <c r="A3015" s="40" t="s">
        <v>1177</v>
      </c>
      <c r="B3015" s="40" t="s">
        <v>2717</v>
      </c>
      <c r="C3015" s="50" t="s">
        <v>6224</v>
      </c>
      <c r="D3015" s="40" t="s">
        <v>8786</v>
      </c>
      <c r="E3015" s="41" t="s">
        <v>9207</v>
      </c>
      <c r="F3015" s="31" t="str" cm="1">
        <f t="array" ref="F3015">NumLetras(H3015,2)</f>
        <v>Sesenta mil quinientos siete euros con cincuenta y seis céntimos</v>
      </c>
      <c r="G3015" s="88">
        <v>60507.56</v>
      </c>
      <c r="H3015" s="88">
        <f t="shared" si="46"/>
        <v>60507.56</v>
      </c>
    </row>
    <row r="3016" spans="1:8" s="89" customFormat="1" ht="30.6">
      <c r="A3016" s="40" t="s">
        <v>1177</v>
      </c>
      <c r="B3016" s="40" t="s">
        <v>2717</v>
      </c>
      <c r="C3016" s="50" t="s">
        <v>6225</v>
      </c>
      <c r="D3016" s="40" t="s">
        <v>8786</v>
      </c>
      <c r="E3016" s="41" t="s">
        <v>9208</v>
      </c>
      <c r="F3016" s="31" t="str" cm="1">
        <f t="array" ref="F3016">NumLetras(H3016,2)</f>
        <v>Sesenta y cuatro mil ciento cuarenta y cinco euros con ochenta y un céntimos</v>
      </c>
      <c r="G3016" s="88">
        <v>64145.81</v>
      </c>
      <c r="H3016" s="88">
        <f t="shared" si="46"/>
        <v>64145.81</v>
      </c>
    </row>
    <row r="3017" spans="1:8" s="89" customFormat="1" ht="30.6">
      <c r="A3017" s="40" t="s">
        <v>1177</v>
      </c>
      <c r="B3017" s="40" t="s">
        <v>2717</v>
      </c>
      <c r="C3017" s="50" t="s">
        <v>6226</v>
      </c>
      <c r="D3017" s="40" t="s">
        <v>8786</v>
      </c>
      <c r="E3017" s="41" t="s">
        <v>9209</v>
      </c>
      <c r="F3017" s="31" t="str" cm="1">
        <f t="array" ref="F3017">NumLetras(H3017,2)</f>
        <v>Setenta y dos mil cuatrocientos dieciocho euros con cincuenta céntimos</v>
      </c>
      <c r="G3017" s="88">
        <v>72418.5</v>
      </c>
      <c r="H3017" s="88">
        <f t="shared" si="46"/>
        <v>72418.5</v>
      </c>
    </row>
    <row r="3018" spans="1:8" s="89" customFormat="1" ht="30.6">
      <c r="A3018" s="40" t="s">
        <v>1177</v>
      </c>
      <c r="B3018" s="40" t="s">
        <v>2717</v>
      </c>
      <c r="C3018" s="50" t="s">
        <v>6227</v>
      </c>
      <c r="D3018" s="40" t="s">
        <v>8786</v>
      </c>
      <c r="E3018" s="41" t="s">
        <v>9210</v>
      </c>
      <c r="F3018" s="31" t="str" cm="1">
        <f t="array" ref="F3018">NumLetras(H3018,2)</f>
        <v>Setenta y cinco mil seiscientos nueve euros con diecinueve céntimos</v>
      </c>
      <c r="G3018" s="88">
        <v>75609.19</v>
      </c>
      <c r="H3018" s="88">
        <f t="shared" si="46"/>
        <v>75609.19</v>
      </c>
    </row>
    <row r="3019" spans="1:8" s="89" customFormat="1" ht="30.6">
      <c r="A3019" s="40" t="s">
        <v>1177</v>
      </c>
      <c r="B3019" s="40" t="s">
        <v>2717</v>
      </c>
      <c r="C3019" s="50" t="s">
        <v>6228</v>
      </c>
      <c r="D3019" s="40" t="s">
        <v>8786</v>
      </c>
      <c r="E3019" s="41" t="s">
        <v>9211</v>
      </c>
      <c r="F3019" s="31" t="str" cm="1">
        <f t="array" ref="F3019">NumLetras(H3019,2)</f>
        <v>Ochenta y cinco mil seiscientos catorce euros con treinta y ocho céntimos</v>
      </c>
      <c r="G3019" s="88">
        <v>85614.38</v>
      </c>
      <c r="H3019" s="88">
        <f t="shared" si="46"/>
        <v>85614.38</v>
      </c>
    </row>
    <row r="3020" spans="1:8" s="89" customFormat="1" ht="30.6">
      <c r="A3020" s="40" t="s">
        <v>1177</v>
      </c>
      <c r="B3020" s="40" t="s">
        <v>2717</v>
      </c>
      <c r="C3020" s="50" t="s">
        <v>6229</v>
      </c>
      <c r="D3020" s="40" t="s">
        <v>8786</v>
      </c>
      <c r="E3020" s="41" t="s">
        <v>9212</v>
      </c>
      <c r="F3020" s="31" t="str" cm="1">
        <f t="array" ref="F3020">NumLetras(H3020,2)</f>
        <v>Ochenta y nueve mil doscientos treinta y ocho euros con diecinueve céntimos</v>
      </c>
      <c r="G3020" s="88">
        <v>89238.19</v>
      </c>
      <c r="H3020" s="88">
        <f t="shared" si="46"/>
        <v>89238.19</v>
      </c>
    </row>
    <row r="3021" spans="1:8" s="89" customFormat="1" ht="30.6">
      <c r="A3021" s="40" t="s">
        <v>1177</v>
      </c>
      <c r="B3021" s="40" t="s">
        <v>2717</v>
      </c>
      <c r="C3021" s="50" t="s">
        <v>6230</v>
      </c>
      <c r="D3021" s="40" t="s">
        <v>8786</v>
      </c>
      <c r="E3021" s="41" t="s">
        <v>9213</v>
      </c>
      <c r="F3021" s="31" t="str" cm="1">
        <f t="array" ref="F3021">NumLetras(H3021,2)</f>
        <v>Noventa y tres mil veinte euros con ochenta y un céntimos</v>
      </c>
      <c r="G3021" s="88">
        <v>93020.81</v>
      </c>
      <c r="H3021" s="88">
        <f t="shared" si="46"/>
        <v>93020.81</v>
      </c>
    </row>
    <row r="3022" spans="1:8" s="89" customFormat="1" ht="30.6">
      <c r="A3022" s="40" t="s">
        <v>1177</v>
      </c>
      <c r="B3022" s="40" t="s">
        <v>2717</v>
      </c>
      <c r="C3022" s="50" t="s">
        <v>6231</v>
      </c>
      <c r="D3022" s="40" t="s">
        <v>8786</v>
      </c>
      <c r="E3022" s="41" t="s">
        <v>9214</v>
      </c>
      <c r="F3022" s="31" t="str" cm="1">
        <f t="array" ref="F3022">NumLetras(H3022,2)</f>
        <v>Noventa y seis mil seiscientos cuarenta y cuatro euros con sesenta y tres céntimos</v>
      </c>
      <c r="G3022" s="88">
        <v>96644.63</v>
      </c>
      <c r="H3022" s="88">
        <f t="shared" si="46"/>
        <v>96644.63</v>
      </c>
    </row>
    <row r="3023" spans="1:8" s="89" customFormat="1" ht="30.6">
      <c r="A3023" s="40" t="s">
        <v>1177</v>
      </c>
      <c r="B3023" s="40" t="s">
        <v>2717</v>
      </c>
      <c r="C3023" s="50" t="s">
        <v>6232</v>
      </c>
      <c r="D3023" s="40" t="s">
        <v>8786</v>
      </c>
      <c r="E3023" s="41" t="s">
        <v>9215</v>
      </c>
      <c r="F3023" s="31" t="str" cm="1">
        <f t="array" ref="F3023">NumLetras(H3023,2)</f>
        <v>Cien mil doscientos sesenta y ocho euros con cuarenta y cuatro céntimos</v>
      </c>
      <c r="G3023" s="88">
        <v>100268.44</v>
      </c>
      <c r="H3023" s="88">
        <f t="shared" si="46"/>
        <v>100268.44</v>
      </c>
    </row>
    <row r="3024" spans="1:8" s="89" customFormat="1" ht="30.6">
      <c r="A3024" s="40" t="s">
        <v>1177</v>
      </c>
      <c r="B3024" s="40" t="s">
        <v>2717</v>
      </c>
      <c r="C3024" s="50" t="s">
        <v>6233</v>
      </c>
      <c r="D3024" s="40" t="s">
        <v>8786</v>
      </c>
      <c r="E3024" s="41" t="s">
        <v>9216</v>
      </c>
      <c r="F3024" s="31" t="str" cm="1">
        <f t="array" ref="F3024">NumLetras(H3024,2)</f>
        <v>Ciento tres mil novecientos seis euros con sesenta y nueve céntimos</v>
      </c>
      <c r="G3024" s="88">
        <v>103906.69</v>
      </c>
      <c r="H3024" s="88">
        <f t="shared" si="46"/>
        <v>103906.69</v>
      </c>
    </row>
    <row r="3025" spans="1:8" s="89" customFormat="1" ht="30.6">
      <c r="A3025" s="40" t="s">
        <v>1177</v>
      </c>
      <c r="B3025" s="40" t="s">
        <v>2717</v>
      </c>
      <c r="C3025" s="50" t="s">
        <v>6234</v>
      </c>
      <c r="D3025" s="40" t="s">
        <v>8786</v>
      </c>
      <c r="E3025" s="41" t="s">
        <v>9217</v>
      </c>
      <c r="F3025" s="31" t="str" cm="1">
        <f t="array" ref="F3025">NumLetras(H3025,2)</f>
        <v>Cuarenta y cuatro mil doscientos sesenta y cinco euros con treinta y ocho céntimos</v>
      </c>
      <c r="G3025" s="88">
        <v>44265.38</v>
      </c>
      <c r="H3025" s="88">
        <f t="shared" si="46"/>
        <v>44265.38</v>
      </c>
    </row>
    <row r="3026" spans="1:8" s="89" customFormat="1" ht="30.6">
      <c r="A3026" s="40" t="s">
        <v>1177</v>
      </c>
      <c r="B3026" s="40" t="s">
        <v>2717</v>
      </c>
      <c r="C3026" s="50" t="s">
        <v>6235</v>
      </c>
      <c r="D3026" s="40" t="s">
        <v>8786</v>
      </c>
      <c r="E3026" s="41" t="s">
        <v>9218</v>
      </c>
      <c r="F3026" s="31" t="str" cm="1">
        <f t="array" ref="F3026">NumLetras(H3026,2)</f>
        <v>Cuarenta y seis mil cuatrocientos treinta y un euros</v>
      </c>
      <c r="G3026" s="88">
        <v>46431</v>
      </c>
      <c r="H3026" s="88">
        <f t="shared" si="46"/>
        <v>46431</v>
      </c>
    </row>
    <row r="3027" spans="1:8" s="89" customFormat="1" ht="30.6">
      <c r="A3027" s="40" t="s">
        <v>1177</v>
      </c>
      <c r="B3027" s="40" t="s">
        <v>2717</v>
      </c>
      <c r="C3027" s="50" t="s">
        <v>6236</v>
      </c>
      <c r="D3027" s="40" t="s">
        <v>8786</v>
      </c>
      <c r="E3027" s="41" t="s">
        <v>9219</v>
      </c>
      <c r="F3027" s="31" t="str" cm="1">
        <f t="array" ref="F3027">NumLetras(H3027,2)</f>
        <v>Cuarenta y nueve mil ciento ochenta y ocho euros con cincuenta y seis céntimos</v>
      </c>
      <c r="G3027" s="88">
        <v>49188.56</v>
      </c>
      <c r="H3027" s="88">
        <f t="shared" si="46"/>
        <v>49188.56</v>
      </c>
    </row>
    <row r="3028" spans="1:8" s="89" customFormat="1" ht="30.6">
      <c r="A3028" s="40" t="s">
        <v>1177</v>
      </c>
      <c r="B3028" s="40" t="s">
        <v>2717</v>
      </c>
      <c r="C3028" s="50" t="s">
        <v>6237</v>
      </c>
      <c r="D3028" s="40" t="s">
        <v>8786</v>
      </c>
      <c r="E3028" s="41" t="s">
        <v>9220</v>
      </c>
      <c r="F3028" s="31" t="str" cm="1">
        <f t="array" ref="F3028">NumLetras(H3028,2)</f>
        <v>Cincuenta y un mil seiscientos cincuenta y siete euros con treinta y ocho céntimos</v>
      </c>
      <c r="G3028" s="88">
        <v>51657.38</v>
      </c>
      <c r="H3028" s="88">
        <f t="shared" si="46"/>
        <v>51657.38</v>
      </c>
    </row>
    <row r="3029" spans="1:8" s="89" customFormat="1" ht="30.6">
      <c r="A3029" s="40" t="s">
        <v>1177</v>
      </c>
      <c r="B3029" s="40" t="s">
        <v>2717</v>
      </c>
      <c r="C3029" s="50" t="s">
        <v>6238</v>
      </c>
      <c r="D3029" s="40" t="s">
        <v>8786</v>
      </c>
      <c r="E3029" s="41" t="s">
        <v>9221</v>
      </c>
      <c r="F3029" s="31" t="str" cm="1">
        <f t="array" ref="F3029">NumLetras(H3029,2)</f>
        <v>Cincuenta y cuatro mil cuatrocientos catorce euros con noventa y cuatro céntimos</v>
      </c>
      <c r="G3029" s="88">
        <v>54414.94</v>
      </c>
      <c r="H3029" s="88">
        <f t="shared" si="46"/>
        <v>54414.94</v>
      </c>
    </row>
    <row r="3030" spans="1:8" s="89" customFormat="1" ht="30.6">
      <c r="A3030" s="40" t="s">
        <v>1177</v>
      </c>
      <c r="B3030" s="40" t="s">
        <v>2717</v>
      </c>
      <c r="C3030" s="50" t="s">
        <v>6239</v>
      </c>
      <c r="D3030" s="40" t="s">
        <v>8786</v>
      </c>
      <c r="E3030" s="41" t="s">
        <v>9222</v>
      </c>
      <c r="F3030" s="31" t="str" cm="1">
        <f t="array" ref="F3030">NumLetras(H3030,2)</f>
        <v>Cincuenta y siete mil ciento setenta y dos euros con cincuenta céntimos</v>
      </c>
      <c r="G3030" s="88">
        <v>57172.5</v>
      </c>
      <c r="H3030" s="88">
        <f t="shared" si="46"/>
        <v>57172.5</v>
      </c>
    </row>
    <row r="3031" spans="1:8" s="89" customFormat="1" ht="30.6">
      <c r="A3031" s="40" t="s">
        <v>1177</v>
      </c>
      <c r="B3031" s="40" t="s">
        <v>2717</v>
      </c>
      <c r="C3031" s="50" t="s">
        <v>6240</v>
      </c>
      <c r="D3031" s="40" t="s">
        <v>8786</v>
      </c>
      <c r="E3031" s="41" t="s">
        <v>9223</v>
      </c>
      <c r="F3031" s="31" t="str" cm="1">
        <f t="array" ref="F3031">NumLetras(H3031,2)</f>
        <v>Cincuenta y nueve mil trescientos cincuenta y dos euros con cincuenta y seis céntimos</v>
      </c>
      <c r="G3031" s="88">
        <v>59352.56</v>
      </c>
      <c r="H3031" s="88">
        <f t="shared" si="46"/>
        <v>59352.56</v>
      </c>
    </row>
    <row r="3032" spans="1:8" s="89" customFormat="1" ht="30.6">
      <c r="A3032" s="40" t="s">
        <v>1177</v>
      </c>
      <c r="B3032" s="40" t="s">
        <v>2717</v>
      </c>
      <c r="C3032" s="50" t="s">
        <v>6241</v>
      </c>
      <c r="D3032" s="40" t="s">
        <v>8786</v>
      </c>
      <c r="E3032" s="41" t="s">
        <v>9224</v>
      </c>
      <c r="F3032" s="31" t="str" cm="1">
        <f t="array" ref="F3032">NumLetras(H3032,2)</f>
        <v>Sesenta y cuatro mil un euros con cuarenta y cuatro céntimos</v>
      </c>
      <c r="G3032" s="88">
        <v>64001.440000000002</v>
      </c>
      <c r="H3032" s="88">
        <f t="shared" si="46"/>
        <v>64001.440000000002</v>
      </c>
    </row>
    <row r="3033" spans="1:8" s="89" customFormat="1" ht="30.6">
      <c r="A3033" s="40" t="s">
        <v>1177</v>
      </c>
      <c r="B3033" s="40" t="s">
        <v>2717</v>
      </c>
      <c r="C3033" s="50" t="s">
        <v>6242</v>
      </c>
      <c r="D3033" s="40" t="s">
        <v>8786</v>
      </c>
      <c r="E3033" s="41" t="s">
        <v>9225</v>
      </c>
      <c r="F3033" s="31" t="str" cm="1">
        <f t="array" ref="F3033">NumLetras(H3033,2)</f>
        <v>Sesenta y seis mil ciento sesenta y siete euros con seis céntimos</v>
      </c>
      <c r="G3033" s="88">
        <v>66167.06</v>
      </c>
      <c r="H3033" s="88">
        <f t="shared" si="46"/>
        <v>66167.06</v>
      </c>
    </row>
    <row r="3034" spans="1:8" s="89" customFormat="1" ht="30.6">
      <c r="A3034" s="40" t="s">
        <v>1177</v>
      </c>
      <c r="B3034" s="40" t="s">
        <v>2717</v>
      </c>
      <c r="C3034" s="50" t="s">
        <v>6243</v>
      </c>
      <c r="D3034" s="40" t="s">
        <v>8786</v>
      </c>
      <c r="E3034" s="41" t="s">
        <v>9226</v>
      </c>
      <c r="F3034" s="31" t="str" cm="1">
        <f t="array" ref="F3034">NumLetras(H3034,2)</f>
        <v>Sesenta y ocho mil trescientos cuarenta y siete euros con trece céntimos</v>
      </c>
      <c r="G3034" s="88">
        <v>68347.13</v>
      </c>
      <c r="H3034" s="88">
        <f t="shared" ref="H3034:H3097" si="47">G3034*(1-$H$2)</f>
        <v>68347.13</v>
      </c>
    </row>
    <row r="3035" spans="1:8" s="89" customFormat="1" ht="30.6">
      <c r="A3035" s="40" t="s">
        <v>1177</v>
      </c>
      <c r="B3035" s="40" t="s">
        <v>2717</v>
      </c>
      <c r="C3035" s="50" t="s">
        <v>6244</v>
      </c>
      <c r="D3035" s="40" t="s">
        <v>8786</v>
      </c>
      <c r="E3035" s="41" t="s">
        <v>9227</v>
      </c>
      <c r="F3035" s="31" t="str" cm="1">
        <f t="array" ref="F3035">NumLetras(H3035,2)</f>
        <v>Setenta y un mil ciento cuatro euros con sesenta y nueve céntimos</v>
      </c>
      <c r="G3035" s="88">
        <v>71104.69</v>
      </c>
      <c r="H3035" s="88">
        <f t="shared" si="47"/>
        <v>71104.69</v>
      </c>
    </row>
    <row r="3036" spans="1:8" s="89" customFormat="1" ht="30.6">
      <c r="A3036" s="40" t="s">
        <v>1177</v>
      </c>
      <c r="B3036" s="40" t="s">
        <v>2717</v>
      </c>
      <c r="C3036" s="50" t="s">
        <v>6245</v>
      </c>
      <c r="D3036" s="40" t="s">
        <v>8786</v>
      </c>
      <c r="E3036" s="41" t="s">
        <v>9228</v>
      </c>
      <c r="F3036" s="31" t="str" cm="1">
        <f t="array" ref="F3036">NumLetras(H3036,2)</f>
        <v>Setenta y tres mil cuatrocientos veintinueve euros con trece céntimos</v>
      </c>
      <c r="G3036" s="88">
        <v>73429.13</v>
      </c>
      <c r="H3036" s="88">
        <f t="shared" si="47"/>
        <v>73429.13</v>
      </c>
    </row>
    <row r="3037" spans="1:8" s="89" customFormat="1" ht="30.6">
      <c r="A3037" s="40" t="s">
        <v>1177</v>
      </c>
      <c r="B3037" s="40" t="s">
        <v>2717</v>
      </c>
      <c r="C3037" s="50" t="s">
        <v>6246</v>
      </c>
      <c r="D3037" s="40" t="s">
        <v>8786</v>
      </c>
      <c r="E3037" s="41" t="s">
        <v>9229</v>
      </c>
      <c r="F3037" s="31" t="str" cm="1">
        <f t="array" ref="F3037">NumLetras(H3037,2)</f>
        <v>Setenta y cinco mil seiscientos nueve euros con diecinueve céntimos</v>
      </c>
      <c r="G3037" s="88">
        <v>75609.19</v>
      </c>
      <c r="H3037" s="88">
        <f t="shared" si="47"/>
        <v>75609.19</v>
      </c>
    </row>
    <row r="3038" spans="1:8" s="89" customFormat="1" ht="30.6">
      <c r="A3038" s="40" t="s">
        <v>1177</v>
      </c>
      <c r="B3038" s="40" t="s">
        <v>2717</v>
      </c>
      <c r="C3038" s="50" t="s">
        <v>6247</v>
      </c>
      <c r="D3038" s="40" t="s">
        <v>8786</v>
      </c>
      <c r="E3038" s="41" t="s">
        <v>9230</v>
      </c>
      <c r="F3038" s="31" t="str" cm="1">
        <f t="array" ref="F3038">NumLetras(H3038,2)</f>
        <v>Cuarenta y nueve mil trescientos treinta y dos euros con noventa y cuatro céntimos</v>
      </c>
      <c r="G3038" s="88">
        <v>49332.94</v>
      </c>
      <c r="H3038" s="88">
        <f t="shared" si="47"/>
        <v>49332.94</v>
      </c>
    </row>
    <row r="3039" spans="1:8" s="89" customFormat="1" ht="30.6">
      <c r="A3039" s="40" t="s">
        <v>1177</v>
      </c>
      <c r="B3039" s="40" t="s">
        <v>2717</v>
      </c>
      <c r="C3039" s="50" t="s">
        <v>6248</v>
      </c>
      <c r="D3039" s="40" t="s">
        <v>8786</v>
      </c>
      <c r="E3039" s="41" t="s">
        <v>9231</v>
      </c>
      <c r="F3039" s="31" t="str" cm="1">
        <f t="array" ref="F3039">NumLetras(H3039,2)</f>
        <v>Cincuenta y dos mil noventa euros con cincuenta céntimos</v>
      </c>
      <c r="G3039" s="88">
        <v>52090.5</v>
      </c>
      <c r="H3039" s="88">
        <f t="shared" si="47"/>
        <v>52090.5</v>
      </c>
    </row>
    <row r="3040" spans="1:8" s="89" customFormat="1" ht="30.6">
      <c r="A3040" s="40" t="s">
        <v>1177</v>
      </c>
      <c r="B3040" s="40" t="s">
        <v>2717</v>
      </c>
      <c r="C3040" s="50" t="s">
        <v>6249</v>
      </c>
      <c r="D3040" s="40" t="s">
        <v>8786</v>
      </c>
      <c r="E3040" s="41" t="s">
        <v>9232</v>
      </c>
      <c r="F3040" s="31" t="str" cm="1">
        <f t="array" ref="F3040">NumLetras(H3040,2)</f>
        <v>Cincuenta y cinco mil quinientos ochenta y cuatro euros con treinta y ocho céntimos</v>
      </c>
      <c r="G3040" s="88">
        <v>55584.38</v>
      </c>
      <c r="H3040" s="88">
        <f t="shared" si="47"/>
        <v>55584.38</v>
      </c>
    </row>
    <row r="3041" spans="1:8" s="89" customFormat="1" ht="30.6">
      <c r="A3041" s="40" t="s">
        <v>1177</v>
      </c>
      <c r="B3041" s="40" t="s">
        <v>2717</v>
      </c>
      <c r="C3041" s="50" t="s">
        <v>6250</v>
      </c>
      <c r="D3041" s="40" t="s">
        <v>8786</v>
      </c>
      <c r="E3041" s="41" t="s">
        <v>9233</v>
      </c>
      <c r="F3041" s="31" t="str" cm="1">
        <f t="array" ref="F3041">NumLetras(H3041,2)</f>
        <v>Cincuenta y ocho mil setecientos setenta y cinco euros con seis céntimos</v>
      </c>
      <c r="G3041" s="88">
        <v>58775.06</v>
      </c>
      <c r="H3041" s="88">
        <f t="shared" si="47"/>
        <v>58775.06</v>
      </c>
    </row>
    <row r="3042" spans="1:8" s="89" customFormat="1" ht="30.6">
      <c r="A3042" s="40" t="s">
        <v>1177</v>
      </c>
      <c r="B3042" s="40" t="s">
        <v>2717</v>
      </c>
      <c r="C3042" s="50" t="s">
        <v>6251</v>
      </c>
      <c r="D3042" s="40" t="s">
        <v>8786</v>
      </c>
      <c r="E3042" s="41" t="s">
        <v>9234</v>
      </c>
      <c r="F3042" s="31" t="str" cm="1">
        <f t="array" ref="F3042">NumLetras(H3042,2)</f>
        <v>Sesenta y dos mil ciento diez euros con trece céntimos</v>
      </c>
      <c r="G3042" s="88">
        <v>62110.13</v>
      </c>
      <c r="H3042" s="88">
        <f t="shared" si="47"/>
        <v>62110.13</v>
      </c>
    </row>
    <row r="3043" spans="1:8" s="89" customFormat="1" ht="30.6">
      <c r="A3043" s="40" t="s">
        <v>1177</v>
      </c>
      <c r="B3043" s="40" t="s">
        <v>2717</v>
      </c>
      <c r="C3043" s="50" t="s">
        <v>6252</v>
      </c>
      <c r="D3043" s="40" t="s">
        <v>8786</v>
      </c>
      <c r="E3043" s="41" t="s">
        <v>9235</v>
      </c>
      <c r="F3043" s="31" t="str" cm="1">
        <f t="array" ref="F3043">NumLetras(H3043,2)</f>
        <v>Sesenta y cinco mil cuatrocientos cuarenta y cinco euros con diecinueve céntimos</v>
      </c>
      <c r="G3043" s="88">
        <v>65445.19</v>
      </c>
      <c r="H3043" s="88">
        <f t="shared" si="47"/>
        <v>65445.19</v>
      </c>
    </row>
    <row r="3044" spans="1:8" s="89" customFormat="1" ht="30.6">
      <c r="A3044" s="40" t="s">
        <v>1177</v>
      </c>
      <c r="B3044" s="40" t="s">
        <v>2717</v>
      </c>
      <c r="C3044" s="50" t="s">
        <v>6253</v>
      </c>
      <c r="D3044" s="40" t="s">
        <v>8786</v>
      </c>
      <c r="E3044" s="41" t="s">
        <v>9236</v>
      </c>
      <c r="F3044" s="31" t="str" cm="1">
        <f t="array" ref="F3044">NumLetras(H3044,2)</f>
        <v>Sesenta y ocho mil trescientos cuarenta y siete euros con trece céntimos</v>
      </c>
      <c r="G3044" s="88">
        <v>68347.13</v>
      </c>
      <c r="H3044" s="88">
        <f t="shared" si="47"/>
        <v>68347.13</v>
      </c>
    </row>
    <row r="3045" spans="1:8" s="89" customFormat="1" ht="30.6">
      <c r="A3045" s="40" t="s">
        <v>1177</v>
      </c>
      <c r="B3045" s="40" t="s">
        <v>2717</v>
      </c>
      <c r="C3045" s="50" t="s">
        <v>6254</v>
      </c>
      <c r="D3045" s="40" t="s">
        <v>8786</v>
      </c>
      <c r="E3045" s="41" t="s">
        <v>9237</v>
      </c>
      <c r="F3045" s="31" t="str" cm="1">
        <f t="array" ref="F3045">NumLetras(H3045,2)</f>
        <v>Setenta y tres mil quinientos setenta y tres euros con cincuenta céntimos</v>
      </c>
      <c r="G3045" s="88">
        <v>73573.5</v>
      </c>
      <c r="H3045" s="88">
        <f t="shared" si="47"/>
        <v>73573.5</v>
      </c>
    </row>
    <row r="3046" spans="1:8" s="89" customFormat="1" ht="30.6">
      <c r="A3046" s="40" t="s">
        <v>1177</v>
      </c>
      <c r="B3046" s="40" t="s">
        <v>2717</v>
      </c>
      <c r="C3046" s="50" t="s">
        <v>6255</v>
      </c>
      <c r="D3046" s="40" t="s">
        <v>8786</v>
      </c>
      <c r="E3046" s="41" t="s">
        <v>9238</v>
      </c>
      <c r="F3046" s="31" t="str" cm="1">
        <f t="array" ref="F3046">NumLetras(H3046,2)</f>
        <v>Setenta y seis mil cuatrocientos setenta y cinco euros con cuarenta y cuatro céntimos</v>
      </c>
      <c r="G3046" s="88">
        <v>76475.44</v>
      </c>
      <c r="H3046" s="88">
        <f t="shared" si="47"/>
        <v>76475.44</v>
      </c>
    </row>
    <row r="3047" spans="1:8" s="89" customFormat="1" ht="30.6">
      <c r="A3047" s="40" t="s">
        <v>1177</v>
      </c>
      <c r="B3047" s="40" t="s">
        <v>2717</v>
      </c>
      <c r="C3047" s="50" t="s">
        <v>6256</v>
      </c>
      <c r="D3047" s="40" t="s">
        <v>8786</v>
      </c>
      <c r="E3047" s="41" t="s">
        <v>9239</v>
      </c>
      <c r="F3047" s="31" t="str" cm="1">
        <f t="array" ref="F3047">NumLetras(H3047,2)</f>
        <v>Setenta y nueve mil doscientos treinta y tres euros</v>
      </c>
      <c r="G3047" s="88">
        <v>79233</v>
      </c>
      <c r="H3047" s="88">
        <f t="shared" si="47"/>
        <v>79233</v>
      </c>
    </row>
    <row r="3048" spans="1:8" s="89" customFormat="1" ht="30.6">
      <c r="A3048" s="40" t="s">
        <v>1177</v>
      </c>
      <c r="B3048" s="40" t="s">
        <v>2717</v>
      </c>
      <c r="C3048" s="50" t="s">
        <v>6257</v>
      </c>
      <c r="D3048" s="40" t="s">
        <v>8786</v>
      </c>
      <c r="E3048" s="41" t="s">
        <v>9240</v>
      </c>
      <c r="F3048" s="31" t="str" cm="1">
        <f t="array" ref="F3048">NumLetras(H3048,2)</f>
        <v>Ochenta y dos mil setecientos doce euros con cuarenta y cuatro céntimos</v>
      </c>
      <c r="G3048" s="88">
        <v>82712.44</v>
      </c>
      <c r="H3048" s="88">
        <f t="shared" si="47"/>
        <v>82712.44</v>
      </c>
    </row>
    <row r="3049" spans="1:8" s="89" customFormat="1" ht="30.6">
      <c r="A3049" s="40" t="s">
        <v>1177</v>
      </c>
      <c r="B3049" s="40" t="s">
        <v>2717</v>
      </c>
      <c r="C3049" s="50" t="s">
        <v>6258</v>
      </c>
      <c r="D3049" s="40" t="s">
        <v>8786</v>
      </c>
      <c r="E3049" s="41" t="s">
        <v>9241</v>
      </c>
      <c r="F3049" s="31" t="str" cm="1">
        <f t="array" ref="F3049">NumLetras(H3049,2)</f>
        <v>Ochenta y cinco mil cuatrocientos setenta euros</v>
      </c>
      <c r="G3049" s="88">
        <v>85470</v>
      </c>
      <c r="H3049" s="88">
        <f t="shared" si="47"/>
        <v>85470</v>
      </c>
    </row>
    <row r="3050" spans="1:8" s="89" customFormat="1" ht="30.6">
      <c r="A3050" s="40" t="s">
        <v>1177</v>
      </c>
      <c r="B3050" s="40" t="s">
        <v>2717</v>
      </c>
      <c r="C3050" s="50" t="s">
        <v>6259</v>
      </c>
      <c r="D3050" s="40" t="s">
        <v>8786</v>
      </c>
      <c r="E3050" s="41" t="s">
        <v>9242</v>
      </c>
      <c r="F3050" s="31" t="str" cm="1">
        <f t="array" ref="F3050">NumLetras(H3050,2)</f>
        <v>Ochenta y ocho mil trescientos setenta y un euros con noventa y cuatro céntimos</v>
      </c>
      <c r="G3050" s="88">
        <v>88371.94</v>
      </c>
      <c r="H3050" s="88">
        <f t="shared" si="47"/>
        <v>88371.94</v>
      </c>
    </row>
    <row r="3051" spans="1:8" s="89" customFormat="1" ht="30.6">
      <c r="A3051" s="40" t="s">
        <v>1177</v>
      </c>
      <c r="B3051" s="40" t="s">
        <v>2717</v>
      </c>
      <c r="C3051" s="50" t="s">
        <v>6260</v>
      </c>
      <c r="D3051" s="40" t="s">
        <v>8786</v>
      </c>
      <c r="E3051" s="41" t="s">
        <v>9243</v>
      </c>
      <c r="F3051" s="31" t="str" cm="1">
        <f t="array" ref="F3051">NumLetras(H3051,2)</f>
        <v>Noventa y un mil quinientos sesenta y dos euros con sesenta y tres céntimos</v>
      </c>
      <c r="G3051" s="88">
        <v>91562.63</v>
      </c>
      <c r="H3051" s="88">
        <f t="shared" si="47"/>
        <v>91562.63</v>
      </c>
    </row>
    <row r="3052" spans="1:8" s="89" customFormat="1" ht="30.6">
      <c r="A3052" s="40" t="s">
        <v>1177</v>
      </c>
      <c r="B3052" s="40" t="s">
        <v>2717</v>
      </c>
      <c r="C3052" s="50" t="s">
        <v>6261</v>
      </c>
      <c r="D3052" s="40" t="s">
        <v>8786</v>
      </c>
      <c r="E3052" s="41" t="s">
        <v>9244</v>
      </c>
      <c r="F3052" s="31" t="str" cm="1">
        <f t="array" ref="F3052">NumLetras(H3052,2)</f>
        <v>Ochenta y cuatro mil cuatrocientos cincuenta y nueve euros con treinta y ocho céntimos</v>
      </c>
      <c r="G3052" s="88">
        <v>84459.38</v>
      </c>
      <c r="H3052" s="88">
        <f t="shared" si="47"/>
        <v>84459.38</v>
      </c>
    </row>
    <row r="3053" spans="1:8" s="89" customFormat="1" ht="30.6">
      <c r="A3053" s="40" t="s">
        <v>1177</v>
      </c>
      <c r="B3053" s="40" t="s">
        <v>2717</v>
      </c>
      <c r="C3053" s="50" t="s">
        <v>6262</v>
      </c>
      <c r="D3053" s="40" t="s">
        <v>8786</v>
      </c>
      <c r="E3053" s="41" t="s">
        <v>9245</v>
      </c>
      <c r="F3053" s="31" t="str" cm="1">
        <f t="array" ref="F3053">NumLetras(H3053,2)</f>
        <v>Ochenta y seis mil trescientos veintiún euros con ochenta y un céntimos</v>
      </c>
      <c r="G3053" s="88">
        <v>86321.81</v>
      </c>
      <c r="H3053" s="88">
        <f t="shared" si="47"/>
        <v>86321.81</v>
      </c>
    </row>
    <row r="3054" spans="1:8" s="89" customFormat="1" ht="30.6">
      <c r="A3054" s="40" t="s">
        <v>1177</v>
      </c>
      <c r="B3054" s="40" t="s">
        <v>2717</v>
      </c>
      <c r="C3054" s="50" t="s">
        <v>6263</v>
      </c>
      <c r="D3054" s="40" t="s">
        <v>8786</v>
      </c>
      <c r="E3054" s="41" t="s">
        <v>9246</v>
      </c>
      <c r="F3054" s="31" t="str" cm="1">
        <f t="array" ref="F3054">NumLetras(H3054,2)</f>
        <v>Setenta y seis mil seiscientos diecinueve euros con ochenta y un céntimos</v>
      </c>
      <c r="G3054" s="88">
        <v>76619.81</v>
      </c>
      <c r="H3054" s="88">
        <f t="shared" si="47"/>
        <v>76619.81</v>
      </c>
    </row>
    <row r="3055" spans="1:8" s="89" customFormat="1" ht="30.6">
      <c r="A3055" s="40" t="s">
        <v>1177</v>
      </c>
      <c r="B3055" s="40" t="s">
        <v>2717</v>
      </c>
      <c r="C3055" s="50" t="s">
        <v>6264</v>
      </c>
      <c r="D3055" s="40" t="s">
        <v>8786</v>
      </c>
      <c r="E3055" s="41" t="s">
        <v>9247</v>
      </c>
      <c r="F3055" s="31" t="str" cm="1">
        <f t="array" ref="F3055">NumLetras(H3055,2)</f>
        <v>Sesenta y un mil seiscientos setenta y siete euros</v>
      </c>
      <c r="G3055" s="88">
        <v>61677</v>
      </c>
      <c r="H3055" s="88">
        <f t="shared" si="47"/>
        <v>61677</v>
      </c>
    </row>
    <row r="3056" spans="1:8" s="89" customFormat="1" ht="30.6">
      <c r="A3056" s="40" t="s">
        <v>1177</v>
      </c>
      <c r="B3056" s="40" t="s">
        <v>2717</v>
      </c>
      <c r="C3056" s="50" t="s">
        <v>6265</v>
      </c>
      <c r="D3056" s="40" t="s">
        <v>8786</v>
      </c>
      <c r="E3056" s="41" t="s">
        <v>9248</v>
      </c>
      <c r="F3056" s="31" t="str" cm="1">
        <f t="array" ref="F3056">NumLetras(H3056,2)</f>
        <v>Cincuenta y seis mil quinientos noventa y cinco euros</v>
      </c>
      <c r="G3056" s="88">
        <v>56595</v>
      </c>
      <c r="H3056" s="88">
        <f t="shared" si="47"/>
        <v>56595</v>
      </c>
    </row>
    <row r="3057" spans="1:8" s="89" customFormat="1" ht="30.6">
      <c r="A3057" s="40" t="s">
        <v>1177</v>
      </c>
      <c r="B3057" s="40" t="s">
        <v>2717</v>
      </c>
      <c r="C3057" s="50" t="s">
        <v>6266</v>
      </c>
      <c r="D3057" s="40" t="s">
        <v>8786</v>
      </c>
      <c r="E3057" s="41" t="s">
        <v>9249</v>
      </c>
      <c r="F3057" s="31" t="str" cm="1">
        <f t="array" ref="F3057">NumLetras(H3057,2)</f>
        <v>Sesenta y cinco mil quinientos ochenta y nueve euros con cincuenta y seis céntimos</v>
      </c>
      <c r="G3057" s="88">
        <v>65589.56</v>
      </c>
      <c r="H3057" s="88">
        <f t="shared" si="47"/>
        <v>65589.56</v>
      </c>
    </row>
    <row r="3058" spans="1:8" s="89" customFormat="1" ht="30.6">
      <c r="A3058" s="40" t="s">
        <v>1177</v>
      </c>
      <c r="B3058" s="40" t="s">
        <v>2717</v>
      </c>
      <c r="C3058" s="50" t="s">
        <v>6267</v>
      </c>
      <c r="D3058" s="40" t="s">
        <v>8786</v>
      </c>
      <c r="E3058" s="41" t="s">
        <v>9250</v>
      </c>
      <c r="F3058" s="31" t="str" cm="1">
        <f t="array" ref="F3058">NumLetras(H3058,2)</f>
        <v>Cincuenta y nueve mil cuatrocientos noventa y seis euros con noventa y cuatro céntimos</v>
      </c>
      <c r="G3058" s="88">
        <v>59496.94</v>
      </c>
      <c r="H3058" s="88">
        <f t="shared" si="47"/>
        <v>59496.94</v>
      </c>
    </row>
    <row r="3059" spans="1:8" s="89" customFormat="1" ht="30.6">
      <c r="A3059" s="40" t="s">
        <v>1177</v>
      </c>
      <c r="B3059" s="40" t="s">
        <v>2717</v>
      </c>
      <c r="C3059" s="50" t="s">
        <v>6268</v>
      </c>
      <c r="D3059" s="40" t="s">
        <v>8786</v>
      </c>
      <c r="E3059" s="41" t="s">
        <v>9251</v>
      </c>
      <c r="F3059" s="31" t="str" cm="1">
        <f t="array" ref="F3059">NumLetras(H3059,2)</f>
        <v>Setenta y un mil ciento cuatro euros con sesenta y nueve céntimos</v>
      </c>
      <c r="G3059" s="88">
        <v>71104.69</v>
      </c>
      <c r="H3059" s="88">
        <f t="shared" si="47"/>
        <v>71104.69</v>
      </c>
    </row>
    <row r="3060" spans="1:8" s="89" customFormat="1" ht="30.6">
      <c r="A3060" s="40" t="s">
        <v>1177</v>
      </c>
      <c r="B3060" s="40" t="s">
        <v>2717</v>
      </c>
      <c r="C3060" s="50" t="s">
        <v>6269</v>
      </c>
      <c r="D3060" s="40" t="s">
        <v>8786</v>
      </c>
      <c r="E3060" s="41" t="s">
        <v>9252</v>
      </c>
      <c r="F3060" s="31" t="str" cm="1">
        <f t="array" ref="F3060">NumLetras(H3060,2)</f>
        <v>Sesenta y cuatro mil quinientos setenta y ocho euros con noventa y cuatro céntimos</v>
      </c>
      <c r="G3060" s="88">
        <v>64578.94</v>
      </c>
      <c r="H3060" s="88">
        <f t="shared" si="47"/>
        <v>64578.94</v>
      </c>
    </row>
    <row r="3061" spans="1:8" s="89" customFormat="1" ht="30.6">
      <c r="A3061" s="40" t="s">
        <v>1177</v>
      </c>
      <c r="B3061" s="40" t="s">
        <v>2717</v>
      </c>
      <c r="C3061" s="50" t="s">
        <v>6270</v>
      </c>
      <c r="D3061" s="40" t="s">
        <v>8786</v>
      </c>
      <c r="E3061" s="41" t="s">
        <v>9253</v>
      </c>
      <c r="F3061" s="31" t="str" cm="1">
        <f t="array" ref="F3061">NumLetras(H3061,2)</f>
        <v>Setenta y cinco mil trescientos veinte euros con cuarenta y cuatro céntimos</v>
      </c>
      <c r="G3061" s="88">
        <v>75320.44</v>
      </c>
      <c r="H3061" s="88">
        <f t="shared" si="47"/>
        <v>75320.44</v>
      </c>
    </row>
    <row r="3062" spans="1:8" s="89" customFormat="1" ht="30.6">
      <c r="A3062" s="40" t="s">
        <v>1177</v>
      </c>
      <c r="B3062" s="40" t="s">
        <v>2717</v>
      </c>
      <c r="C3062" s="50" t="s">
        <v>6271</v>
      </c>
      <c r="D3062" s="40" t="s">
        <v>8786</v>
      </c>
      <c r="E3062" s="41" t="s">
        <v>9254</v>
      </c>
      <c r="F3062" s="31" t="str" cm="1">
        <f t="array" ref="F3062">NumLetras(H3062,2)</f>
        <v>Sesenta y siete mil cuatrocientos ochenta euros con ochenta y ocho céntimos</v>
      </c>
      <c r="G3062" s="88">
        <v>67480.88</v>
      </c>
      <c r="H3062" s="88">
        <f t="shared" si="47"/>
        <v>67480.88</v>
      </c>
    </row>
    <row r="3063" spans="1:8" s="89" customFormat="1" ht="30.6">
      <c r="A3063" s="40" t="s">
        <v>1177</v>
      </c>
      <c r="B3063" s="40" t="s">
        <v>2717</v>
      </c>
      <c r="C3063" s="50" t="s">
        <v>6272</v>
      </c>
      <c r="D3063" s="40" t="s">
        <v>8786</v>
      </c>
      <c r="E3063" s="41" t="s">
        <v>9255</v>
      </c>
      <c r="F3063" s="31" t="str" cm="1">
        <f t="array" ref="F3063">NumLetras(H3063,2)</f>
        <v>Setenta y ocho mil novecientos cuarenta y cuatro euros con veinticinco céntimos</v>
      </c>
      <c r="G3063" s="88">
        <v>78944.25</v>
      </c>
      <c r="H3063" s="88">
        <f t="shared" si="47"/>
        <v>78944.25</v>
      </c>
    </row>
    <row r="3064" spans="1:8" s="89" customFormat="1" ht="30.6">
      <c r="A3064" s="40" t="s">
        <v>1177</v>
      </c>
      <c r="B3064" s="40" t="s">
        <v>2717</v>
      </c>
      <c r="C3064" s="50" t="s">
        <v>6273</v>
      </c>
      <c r="D3064" s="40" t="s">
        <v>8786</v>
      </c>
      <c r="E3064" s="41" t="s">
        <v>9256</v>
      </c>
      <c r="F3064" s="31" t="str" cm="1">
        <f t="array" ref="F3064">NumLetras(H3064,2)</f>
        <v>Setenta mil trescientos ochenta y dos euros con ochenta y un céntimos</v>
      </c>
      <c r="G3064" s="88">
        <v>70382.81</v>
      </c>
      <c r="H3064" s="88">
        <f t="shared" si="47"/>
        <v>70382.81</v>
      </c>
    </row>
    <row r="3065" spans="1:8" s="89" customFormat="1" ht="30.6">
      <c r="A3065" s="40" t="s">
        <v>1177</v>
      </c>
      <c r="B3065" s="40" t="s">
        <v>2717</v>
      </c>
      <c r="C3065" s="50" t="s">
        <v>6274</v>
      </c>
      <c r="D3065" s="40" t="s">
        <v>8786</v>
      </c>
      <c r="E3065" s="41" t="s">
        <v>9257</v>
      </c>
      <c r="F3065" s="31" t="str" cm="1">
        <f t="array" ref="F3065">NumLetras(H3065,2)</f>
        <v>Ochenta y dos mil doscientos setenta y nueve euros con treinta y un céntimos</v>
      </c>
      <c r="G3065" s="88">
        <v>82279.31</v>
      </c>
      <c r="H3065" s="88">
        <f t="shared" si="47"/>
        <v>82279.31</v>
      </c>
    </row>
    <row r="3066" spans="1:8" s="89" customFormat="1" ht="30.6">
      <c r="A3066" s="40" t="s">
        <v>1177</v>
      </c>
      <c r="B3066" s="40" t="s">
        <v>2717</v>
      </c>
      <c r="C3066" s="50" t="s">
        <v>6275</v>
      </c>
      <c r="D3066" s="40" t="s">
        <v>8786</v>
      </c>
      <c r="E3066" s="41" t="s">
        <v>9258</v>
      </c>
      <c r="F3066" s="31" t="str" cm="1">
        <f t="array" ref="F3066">NumLetras(H3066,2)</f>
        <v>Setenta y tres mil doscientos ochenta y cuatro euros con setenta y cinco céntimos</v>
      </c>
      <c r="G3066" s="88">
        <v>73284.75</v>
      </c>
      <c r="H3066" s="88">
        <f t="shared" si="47"/>
        <v>73284.75</v>
      </c>
    </row>
    <row r="3067" spans="1:8" s="89" customFormat="1" ht="30.6">
      <c r="A3067" s="40" t="s">
        <v>1177</v>
      </c>
      <c r="B3067" s="40" t="s">
        <v>2717</v>
      </c>
      <c r="C3067" s="50" t="s">
        <v>6276</v>
      </c>
      <c r="D3067" s="40" t="s">
        <v>8786</v>
      </c>
      <c r="E3067" s="41" t="s">
        <v>9259</v>
      </c>
      <c r="F3067" s="31" t="str" cm="1">
        <f t="array" ref="F3067">NumLetras(H3067,2)</f>
        <v>Ochenta y seis mil ciento noventa y un euros con ochenta y ocho céntimos</v>
      </c>
      <c r="G3067" s="88">
        <v>86191.88</v>
      </c>
      <c r="H3067" s="88">
        <f t="shared" si="47"/>
        <v>86191.88</v>
      </c>
    </row>
    <row r="3068" spans="1:8" s="89" customFormat="1" ht="30.6">
      <c r="A3068" s="40" t="s">
        <v>1177</v>
      </c>
      <c r="B3068" s="40" t="s">
        <v>2717</v>
      </c>
      <c r="C3068" s="50" t="s">
        <v>6277</v>
      </c>
      <c r="D3068" s="40" t="s">
        <v>8786</v>
      </c>
      <c r="E3068" s="41" t="s">
        <v>9260</v>
      </c>
      <c r="F3068" s="31" t="str" cm="1">
        <f t="array" ref="F3068">NumLetras(H3068,2)</f>
        <v>Setenta y seis mil cuarenta y dos euros con treinta y un céntimos</v>
      </c>
      <c r="G3068" s="88">
        <v>76042.31</v>
      </c>
      <c r="H3068" s="88">
        <f t="shared" si="47"/>
        <v>76042.31</v>
      </c>
    </row>
    <row r="3069" spans="1:8" s="89" customFormat="1" ht="30.6">
      <c r="A3069" s="40" t="s">
        <v>1177</v>
      </c>
      <c r="B3069" s="40" t="s">
        <v>2717</v>
      </c>
      <c r="C3069" s="50" t="s">
        <v>6278</v>
      </c>
      <c r="D3069" s="40" t="s">
        <v>8786</v>
      </c>
      <c r="E3069" s="41" t="s">
        <v>9261</v>
      </c>
      <c r="F3069" s="31" t="str" cm="1">
        <f t="array" ref="F3069">NumLetras(H3069,2)</f>
        <v>Noventa mil cuatrocientos siete euros con sesenta y tres céntimos</v>
      </c>
      <c r="G3069" s="88">
        <v>90407.63</v>
      </c>
      <c r="H3069" s="88">
        <f t="shared" si="47"/>
        <v>90407.63</v>
      </c>
    </row>
    <row r="3070" spans="1:8" s="89" customFormat="1" ht="30.6">
      <c r="A3070" s="40" t="s">
        <v>1177</v>
      </c>
      <c r="B3070" s="40" t="s">
        <v>2717</v>
      </c>
      <c r="C3070" s="50" t="s">
        <v>6279</v>
      </c>
      <c r="D3070" s="40" t="s">
        <v>8786</v>
      </c>
      <c r="E3070" s="41" t="s">
        <v>9262</v>
      </c>
      <c r="F3070" s="31" t="str" cm="1">
        <f t="array" ref="F3070">NumLetras(H3070,2)</f>
        <v>Setenta y ocho mil novecientos cuarenta y cuatro euros con veinticinco céntimos</v>
      </c>
      <c r="G3070" s="88">
        <v>78944.25</v>
      </c>
      <c r="H3070" s="88">
        <f t="shared" si="47"/>
        <v>78944.25</v>
      </c>
    </row>
    <row r="3071" spans="1:8" s="89" customFormat="1" ht="30.6">
      <c r="A3071" s="40" t="s">
        <v>1177</v>
      </c>
      <c r="B3071" s="40" t="s">
        <v>2717</v>
      </c>
      <c r="C3071" s="50" t="s">
        <v>6280</v>
      </c>
      <c r="D3071" s="40" t="s">
        <v>8786</v>
      </c>
      <c r="E3071" s="41" t="s">
        <v>9263</v>
      </c>
      <c r="F3071" s="31" t="str" cm="1">
        <f t="array" ref="F3071">NumLetras(H3071,2)</f>
        <v>Noventa y cuatro mil treinta y un euros con cuarenta y cuatro céntimos</v>
      </c>
      <c r="G3071" s="88">
        <v>94031.44</v>
      </c>
      <c r="H3071" s="88">
        <f t="shared" si="47"/>
        <v>94031.44</v>
      </c>
    </row>
    <row r="3072" spans="1:8" s="89" customFormat="1" ht="30.6">
      <c r="A3072" s="40" t="s">
        <v>1177</v>
      </c>
      <c r="B3072" s="40" t="s">
        <v>2717</v>
      </c>
      <c r="C3072" s="50" t="s">
        <v>6281</v>
      </c>
      <c r="D3072" s="40" t="s">
        <v>8786</v>
      </c>
      <c r="E3072" s="41" t="s">
        <v>9264</v>
      </c>
      <c r="F3072" s="31" t="str" cm="1">
        <f t="array" ref="F3072">NumLetras(H3072,2)</f>
        <v>Ochenta y dos mil cuatrocientos veintitrés euros con sesenta y nueve céntimos</v>
      </c>
      <c r="G3072" s="88">
        <v>82423.69</v>
      </c>
      <c r="H3072" s="88">
        <f t="shared" si="47"/>
        <v>82423.69</v>
      </c>
    </row>
    <row r="3073" spans="1:8" s="89" customFormat="1" ht="30.6">
      <c r="A3073" s="40" t="s">
        <v>1177</v>
      </c>
      <c r="B3073" s="40" t="s">
        <v>2717</v>
      </c>
      <c r="C3073" s="50" t="s">
        <v>6282</v>
      </c>
      <c r="D3073" s="40" t="s">
        <v>8786</v>
      </c>
      <c r="E3073" s="41" t="s">
        <v>9265</v>
      </c>
      <c r="F3073" s="31" t="str" cm="1">
        <f t="array" ref="F3073">NumLetras(H3073,2)</f>
        <v>Noventa y siete mil doscientos veintidós euros con trece céntimos</v>
      </c>
      <c r="G3073" s="88">
        <v>97222.13</v>
      </c>
      <c r="H3073" s="88">
        <f t="shared" si="47"/>
        <v>97222.13</v>
      </c>
    </row>
    <row r="3074" spans="1:8" s="89" customFormat="1" ht="30.6">
      <c r="A3074" s="40" t="s">
        <v>1177</v>
      </c>
      <c r="B3074" s="40" t="s">
        <v>2717</v>
      </c>
      <c r="C3074" s="50" t="s">
        <v>6283</v>
      </c>
      <c r="D3074" s="40" t="s">
        <v>8786</v>
      </c>
      <c r="E3074" s="41" t="s">
        <v>9266</v>
      </c>
      <c r="F3074" s="31" t="str" cm="1">
        <f t="array" ref="F3074">NumLetras(H3074,2)</f>
        <v>Ochenta y cinco mil ciento ochenta y un euros con veinticinco céntimos</v>
      </c>
      <c r="G3074" s="88">
        <v>85181.25</v>
      </c>
      <c r="H3074" s="88">
        <f t="shared" si="47"/>
        <v>85181.25</v>
      </c>
    </row>
    <row r="3075" spans="1:8" s="89" customFormat="1" ht="30.6">
      <c r="A3075" s="40" t="s">
        <v>1177</v>
      </c>
      <c r="B3075" s="40" t="s">
        <v>2717</v>
      </c>
      <c r="C3075" s="50" t="s">
        <v>6284</v>
      </c>
      <c r="D3075" s="40" t="s">
        <v>8786</v>
      </c>
      <c r="E3075" s="41" t="s">
        <v>9267</v>
      </c>
      <c r="F3075" s="31" t="str" cm="1">
        <f t="array" ref="F3075">NumLetras(H3075,2)</f>
        <v>Cien mil ochocientos sesenta euros con treinta y ocho céntimos</v>
      </c>
      <c r="G3075" s="88">
        <v>100860.38</v>
      </c>
      <c r="H3075" s="88">
        <f t="shared" si="47"/>
        <v>100860.38</v>
      </c>
    </row>
    <row r="3076" spans="1:8" s="89" customFormat="1" ht="30.6">
      <c r="A3076" s="40" t="s">
        <v>1177</v>
      </c>
      <c r="B3076" s="40" t="s">
        <v>2717</v>
      </c>
      <c r="C3076" s="50" t="s">
        <v>6285</v>
      </c>
      <c r="D3076" s="40" t="s">
        <v>8786</v>
      </c>
      <c r="E3076" s="41" t="s">
        <v>9268</v>
      </c>
      <c r="F3076" s="31" t="str" cm="1">
        <f t="array" ref="F3076">NumLetras(H3076,2)</f>
        <v>Ochenta y ocho mil ochenta y tres euros con diecinueve céntimos</v>
      </c>
      <c r="G3076" s="88">
        <v>88083.19</v>
      </c>
      <c r="H3076" s="88">
        <f t="shared" si="47"/>
        <v>88083.19</v>
      </c>
    </row>
    <row r="3077" spans="1:8" s="89" customFormat="1" ht="30.6">
      <c r="A3077" s="40" t="s">
        <v>1177</v>
      </c>
      <c r="B3077" s="40" t="s">
        <v>2717</v>
      </c>
      <c r="C3077" s="50" t="s">
        <v>6286</v>
      </c>
      <c r="D3077" s="40" t="s">
        <v>8786</v>
      </c>
      <c r="E3077" s="41" t="s">
        <v>9269</v>
      </c>
      <c r="F3077" s="31" t="str" cm="1">
        <f t="array" ref="F3077">NumLetras(H3077,2)</f>
        <v>Ciento cinco mil sesenta y un euros con sesenta y nueve céntimos</v>
      </c>
      <c r="G3077" s="88">
        <v>105061.69</v>
      </c>
      <c r="H3077" s="88">
        <f t="shared" si="47"/>
        <v>105061.69</v>
      </c>
    </row>
    <row r="3078" spans="1:8" s="89" customFormat="1" ht="30.6">
      <c r="A3078" s="40" t="s">
        <v>1177</v>
      </c>
      <c r="B3078" s="40" t="s">
        <v>2717</v>
      </c>
      <c r="C3078" s="50" t="s">
        <v>6287</v>
      </c>
      <c r="D3078" s="40" t="s">
        <v>8786</v>
      </c>
      <c r="E3078" s="41" t="s">
        <v>9270</v>
      </c>
      <c r="F3078" s="31" t="str" cm="1">
        <f t="array" ref="F3078">NumLetras(H3078,2)</f>
        <v>Noventa mil novecientos ochenta y cinco euros con trece céntimos</v>
      </c>
      <c r="G3078" s="88">
        <v>90985.13</v>
      </c>
      <c r="H3078" s="88">
        <f t="shared" si="47"/>
        <v>90985.13</v>
      </c>
    </row>
    <row r="3079" spans="1:8" s="89" customFormat="1" ht="30.6">
      <c r="A3079" s="40" t="s">
        <v>1177</v>
      </c>
      <c r="B3079" s="40" t="s">
        <v>2717</v>
      </c>
      <c r="C3079" s="50" t="s">
        <v>6288</v>
      </c>
      <c r="D3079" s="40" t="s">
        <v>8786</v>
      </c>
      <c r="E3079" s="41" t="s">
        <v>9271</v>
      </c>
      <c r="F3079" s="31" t="str" cm="1">
        <f t="array" ref="F3079">NumLetras(H3079,2)</f>
        <v>Setenta y nueve mil seiscientos sesenta y seis euros con trece céntimos</v>
      </c>
      <c r="G3079" s="88">
        <v>79666.13</v>
      </c>
      <c r="H3079" s="88">
        <f t="shared" si="47"/>
        <v>79666.13</v>
      </c>
    </row>
    <row r="3080" spans="1:8" s="89" customFormat="1" ht="30.6">
      <c r="A3080" s="40" t="s">
        <v>1177</v>
      </c>
      <c r="B3080" s="40" t="s">
        <v>2717</v>
      </c>
      <c r="C3080" s="50" t="s">
        <v>6289</v>
      </c>
      <c r="D3080" s="40" t="s">
        <v>8786</v>
      </c>
      <c r="E3080" s="41" t="s">
        <v>9272</v>
      </c>
      <c r="F3080" s="31" t="str" cm="1">
        <f t="array" ref="F3080">NumLetras(H3080,2)</f>
        <v>Noventa y cuatro mil ciento setenta y cinco euros con ochenta y un céntimos</v>
      </c>
      <c r="G3080" s="88">
        <v>94175.81</v>
      </c>
      <c r="H3080" s="88">
        <f t="shared" si="47"/>
        <v>94175.81</v>
      </c>
    </row>
    <row r="3081" spans="1:8" s="89" customFormat="1" ht="30.6">
      <c r="A3081" s="40" t="s">
        <v>1177</v>
      </c>
      <c r="B3081" s="40" t="s">
        <v>2717</v>
      </c>
      <c r="C3081" s="50" t="s">
        <v>6290</v>
      </c>
      <c r="D3081" s="40" t="s">
        <v>8786</v>
      </c>
      <c r="E3081" s="41" t="s">
        <v>9273</v>
      </c>
      <c r="F3081" s="31" t="str" cm="1">
        <f t="array" ref="F3081">NumLetras(H3081,2)</f>
        <v>Setenta mil doscientos treinta y ocho euros con cuarenta y cuatro céntimos</v>
      </c>
      <c r="G3081" s="88">
        <v>70238.44</v>
      </c>
      <c r="H3081" s="88">
        <f t="shared" si="47"/>
        <v>70238.44</v>
      </c>
    </row>
    <row r="3082" spans="1:8" s="89" customFormat="1" ht="30.6">
      <c r="A3082" s="40" t="s">
        <v>1177</v>
      </c>
      <c r="B3082" s="40" t="s">
        <v>2717</v>
      </c>
      <c r="C3082" s="50" t="s">
        <v>6291</v>
      </c>
      <c r="D3082" s="40" t="s">
        <v>8786</v>
      </c>
      <c r="E3082" s="41" t="s">
        <v>9274</v>
      </c>
      <c r="F3082" s="31" t="str" cm="1">
        <f t="array" ref="F3082">NumLetras(H3082,2)</f>
        <v>Sesenta y cuatro mil un euros con cuarenta y cuatro céntimos</v>
      </c>
      <c r="G3082" s="88">
        <v>64001.440000000002</v>
      </c>
      <c r="H3082" s="88">
        <f t="shared" si="47"/>
        <v>64001.440000000002</v>
      </c>
    </row>
    <row r="3083" spans="1:8" s="89" customFormat="1" ht="30.6">
      <c r="A3083" s="40" t="s">
        <v>1177</v>
      </c>
      <c r="B3083" s="40" t="s">
        <v>2717</v>
      </c>
      <c r="C3083" s="50" t="s">
        <v>6292</v>
      </c>
      <c r="D3083" s="40" t="s">
        <v>8786</v>
      </c>
      <c r="E3083" s="41" t="s">
        <v>9275</v>
      </c>
      <c r="F3083" s="31" t="str" cm="1">
        <f t="array" ref="F3083">NumLetras(H3083,2)</f>
        <v>Setenta y cinco mil cuatrocientos sesenta y cuatro euros con ochenta y un céntimos</v>
      </c>
      <c r="G3083" s="88">
        <v>75464.81</v>
      </c>
      <c r="H3083" s="88">
        <f t="shared" si="47"/>
        <v>75464.81</v>
      </c>
    </row>
    <row r="3084" spans="1:8" s="89" customFormat="1" ht="30.6">
      <c r="A3084" s="40" t="s">
        <v>1177</v>
      </c>
      <c r="B3084" s="40" t="s">
        <v>2717</v>
      </c>
      <c r="C3084" s="50" t="s">
        <v>6293</v>
      </c>
      <c r="D3084" s="40" t="s">
        <v>8786</v>
      </c>
      <c r="E3084" s="41" t="s">
        <v>9276</v>
      </c>
      <c r="F3084" s="31" t="str" cm="1">
        <f t="array" ref="F3084">NumLetras(H3084,2)</f>
        <v>Sesenta y siete mil setecientos sesenta y nueve euros con sesenta y tres céntimos</v>
      </c>
      <c r="G3084" s="88">
        <v>67769.63</v>
      </c>
      <c r="H3084" s="88">
        <f t="shared" si="47"/>
        <v>67769.63</v>
      </c>
    </row>
    <row r="3085" spans="1:8" s="89" customFormat="1" ht="30.6">
      <c r="A3085" s="40" t="s">
        <v>1177</v>
      </c>
      <c r="B3085" s="40" t="s">
        <v>2717</v>
      </c>
      <c r="C3085" s="50" t="s">
        <v>6294</v>
      </c>
      <c r="D3085" s="40" t="s">
        <v>8786</v>
      </c>
      <c r="E3085" s="41" t="s">
        <v>9277</v>
      </c>
      <c r="F3085" s="31" t="str" cm="1">
        <f t="array" ref="F3085">NumLetras(H3085,2)</f>
        <v>Ochenta y un mil novecientos noventa euros con cincuenta y seis céntimos</v>
      </c>
      <c r="G3085" s="88">
        <v>81990.559999999998</v>
      </c>
      <c r="H3085" s="88">
        <f t="shared" si="47"/>
        <v>81990.559999999998</v>
      </c>
    </row>
    <row r="3086" spans="1:8" s="89" customFormat="1" ht="30.6">
      <c r="A3086" s="40" t="s">
        <v>1177</v>
      </c>
      <c r="B3086" s="40" t="s">
        <v>2717</v>
      </c>
      <c r="C3086" s="50" t="s">
        <v>6295</v>
      </c>
      <c r="D3086" s="40" t="s">
        <v>8786</v>
      </c>
      <c r="E3086" s="41" t="s">
        <v>9278</v>
      </c>
      <c r="F3086" s="31" t="str" cm="1">
        <f t="array" ref="F3086">NumLetras(H3086,2)</f>
        <v>Setenta y tres mil setecientos diecisiete euros con ochenta y ocho céntimos</v>
      </c>
      <c r="G3086" s="88">
        <v>73717.88</v>
      </c>
      <c r="H3086" s="88">
        <f t="shared" si="47"/>
        <v>73717.88</v>
      </c>
    </row>
    <row r="3087" spans="1:8" s="89" customFormat="1" ht="30.6">
      <c r="A3087" s="40" t="s">
        <v>1177</v>
      </c>
      <c r="B3087" s="40" t="s">
        <v>2717</v>
      </c>
      <c r="C3087" s="50" t="s">
        <v>6296</v>
      </c>
      <c r="D3087" s="40" t="s">
        <v>8786</v>
      </c>
      <c r="E3087" s="41" t="s">
        <v>9279</v>
      </c>
      <c r="F3087" s="31" t="str" cm="1">
        <f t="array" ref="F3087">NumLetras(H3087,2)</f>
        <v>Ochenta y siete mil trescientos sesenta y un euros con treinta y un céntimos</v>
      </c>
      <c r="G3087" s="88">
        <v>87361.31</v>
      </c>
      <c r="H3087" s="88">
        <f t="shared" si="47"/>
        <v>87361.31</v>
      </c>
    </row>
    <row r="3088" spans="1:8" s="89" customFormat="1" ht="30.6">
      <c r="A3088" s="40" t="s">
        <v>1177</v>
      </c>
      <c r="B3088" s="40" t="s">
        <v>2717</v>
      </c>
      <c r="C3088" s="50" t="s">
        <v>6297</v>
      </c>
      <c r="D3088" s="40" t="s">
        <v>8786</v>
      </c>
      <c r="E3088" s="41" t="s">
        <v>9280</v>
      </c>
      <c r="F3088" s="31" t="str" cm="1">
        <f t="array" ref="F3088">NumLetras(H3088,2)</f>
        <v>Setenta y siete mil cuatrocientos ochenta y seis euros con seis céntimos</v>
      </c>
      <c r="G3088" s="88">
        <v>77486.06</v>
      </c>
      <c r="H3088" s="88">
        <f t="shared" si="47"/>
        <v>77486.06</v>
      </c>
    </row>
    <row r="3089" spans="1:8" s="89" customFormat="1" ht="30.6">
      <c r="A3089" s="40" t="s">
        <v>1177</v>
      </c>
      <c r="B3089" s="40" t="s">
        <v>2717</v>
      </c>
      <c r="C3089" s="50" t="s">
        <v>6298</v>
      </c>
      <c r="D3089" s="40" t="s">
        <v>8786</v>
      </c>
      <c r="E3089" s="41" t="s">
        <v>9281</v>
      </c>
      <c r="F3089" s="31" t="str" cm="1">
        <f t="array" ref="F3089">NumLetras(H3089,2)</f>
        <v>Noventa y un mil novecientos noventa y cinco euros con setenta y cinco céntimos</v>
      </c>
      <c r="G3089" s="88">
        <v>91995.75</v>
      </c>
      <c r="H3089" s="88">
        <f t="shared" si="47"/>
        <v>91995.75</v>
      </c>
    </row>
    <row r="3090" spans="1:8" s="89" customFormat="1" ht="30.6">
      <c r="A3090" s="40" t="s">
        <v>1177</v>
      </c>
      <c r="B3090" s="40" t="s">
        <v>2717</v>
      </c>
      <c r="C3090" s="50" t="s">
        <v>6299</v>
      </c>
      <c r="D3090" s="40" t="s">
        <v>8786</v>
      </c>
      <c r="E3090" s="41" t="s">
        <v>9282</v>
      </c>
      <c r="F3090" s="31" t="str" cm="1">
        <f t="array" ref="F3090">NumLetras(H3090,2)</f>
        <v>Ochenta y un mil ciento veinticuatro euros con treinta y un céntimos</v>
      </c>
      <c r="G3090" s="88">
        <v>81124.31</v>
      </c>
      <c r="H3090" s="88">
        <f t="shared" si="47"/>
        <v>81124.31</v>
      </c>
    </row>
    <row r="3091" spans="1:8" s="89" customFormat="1" ht="30.6">
      <c r="A3091" s="40" t="s">
        <v>1177</v>
      </c>
      <c r="B3091" s="40" t="s">
        <v>2717</v>
      </c>
      <c r="C3091" s="50" t="s">
        <v>6300</v>
      </c>
      <c r="D3091" s="40" t="s">
        <v>8786</v>
      </c>
      <c r="E3091" s="41" t="s">
        <v>9283</v>
      </c>
      <c r="F3091" s="31" t="str" cm="1">
        <f t="array" ref="F3091">NumLetras(H3091,2)</f>
        <v>Noventa y seis mil doscientos once euros con cincuenta céntimos</v>
      </c>
      <c r="G3091" s="88">
        <v>96211.5</v>
      </c>
      <c r="H3091" s="88">
        <f t="shared" si="47"/>
        <v>96211.5</v>
      </c>
    </row>
    <row r="3092" spans="1:8" s="89" customFormat="1" ht="30.6">
      <c r="A3092" s="40" t="s">
        <v>1177</v>
      </c>
      <c r="B3092" s="40" t="s">
        <v>2717</v>
      </c>
      <c r="C3092" s="50" t="s">
        <v>6301</v>
      </c>
      <c r="D3092" s="40" t="s">
        <v>8786</v>
      </c>
      <c r="E3092" s="41" t="s">
        <v>9284</v>
      </c>
      <c r="F3092" s="31" t="str" cm="1">
        <f t="array" ref="F3092">NumLetras(H3092,2)</f>
        <v>Ochenta y cuatro mil ochocientos noventa y dos euros con cincuenta céntimos</v>
      </c>
      <c r="G3092" s="88">
        <v>84892.5</v>
      </c>
      <c r="H3092" s="88">
        <f t="shared" si="47"/>
        <v>84892.5</v>
      </c>
    </row>
    <row r="3093" spans="1:8" s="89" customFormat="1" ht="30.6">
      <c r="A3093" s="40" t="s">
        <v>1177</v>
      </c>
      <c r="B3093" s="40" t="s">
        <v>2717</v>
      </c>
      <c r="C3093" s="50" t="s">
        <v>6302</v>
      </c>
      <c r="D3093" s="40" t="s">
        <v>8786</v>
      </c>
      <c r="E3093" s="41" t="s">
        <v>9285</v>
      </c>
      <c r="F3093" s="31" t="str" cm="1">
        <f t="array" ref="F3093">NumLetras(H3093,2)</f>
        <v>Ciento un mil cuatrocientos treinta y siete euros con ochenta y ocho céntimos</v>
      </c>
      <c r="G3093" s="88">
        <v>101437.88</v>
      </c>
      <c r="H3093" s="88">
        <f t="shared" si="47"/>
        <v>101437.88</v>
      </c>
    </row>
    <row r="3094" spans="1:8" s="89" customFormat="1" ht="30.6">
      <c r="A3094" s="40" t="s">
        <v>1177</v>
      </c>
      <c r="B3094" s="40" t="s">
        <v>2717</v>
      </c>
      <c r="C3094" s="50" t="s">
        <v>6303</v>
      </c>
      <c r="D3094" s="40" t="s">
        <v>8786</v>
      </c>
      <c r="E3094" s="41" t="s">
        <v>9286</v>
      </c>
      <c r="F3094" s="31" t="str" cm="1">
        <f t="array" ref="F3094">NumLetras(H3094,2)</f>
        <v>Ochenta y ocho mil quinientos dieciséis euros con treinta y un céntimos</v>
      </c>
      <c r="G3094" s="88">
        <v>88516.31</v>
      </c>
      <c r="H3094" s="88">
        <f t="shared" si="47"/>
        <v>88516.31</v>
      </c>
    </row>
    <row r="3095" spans="1:8" s="89" customFormat="1" ht="30.6">
      <c r="A3095" s="40" t="s">
        <v>1177</v>
      </c>
      <c r="B3095" s="40" t="s">
        <v>2717</v>
      </c>
      <c r="C3095" s="50" t="s">
        <v>6304</v>
      </c>
      <c r="D3095" s="40" t="s">
        <v>8786</v>
      </c>
      <c r="E3095" s="41" t="s">
        <v>9287</v>
      </c>
      <c r="F3095" s="31" t="str" cm="1">
        <f t="array" ref="F3095">NumLetras(H3095,2)</f>
        <v>Ciento seis mil seiscientos sesenta y cuatro euros con veinticinco céntimos</v>
      </c>
      <c r="G3095" s="88">
        <v>106664.25</v>
      </c>
      <c r="H3095" s="88">
        <f t="shared" si="47"/>
        <v>106664.25</v>
      </c>
    </row>
    <row r="3096" spans="1:8" s="89" customFormat="1" ht="30.6">
      <c r="A3096" s="40" t="s">
        <v>1177</v>
      </c>
      <c r="B3096" s="40" t="s">
        <v>2717</v>
      </c>
      <c r="C3096" s="50" t="s">
        <v>6305</v>
      </c>
      <c r="D3096" s="40" t="s">
        <v>8786</v>
      </c>
      <c r="E3096" s="41" t="s">
        <v>9288</v>
      </c>
      <c r="F3096" s="31" t="str" cm="1">
        <f t="array" ref="F3096">NumLetras(H3096,2)</f>
        <v>Noventa y dos mil doscientos noventa y ocho euros con noventa y cuatro céntimos</v>
      </c>
      <c r="G3096" s="88">
        <v>92298.94</v>
      </c>
      <c r="H3096" s="88">
        <f t="shared" si="47"/>
        <v>92298.94</v>
      </c>
    </row>
    <row r="3097" spans="1:8" s="89" customFormat="1" ht="30.6">
      <c r="A3097" s="40" t="s">
        <v>1177</v>
      </c>
      <c r="B3097" s="40" t="s">
        <v>2717</v>
      </c>
      <c r="C3097" s="50" t="s">
        <v>6306</v>
      </c>
      <c r="D3097" s="40" t="s">
        <v>8786</v>
      </c>
      <c r="E3097" s="41" t="s">
        <v>9289</v>
      </c>
      <c r="F3097" s="31" t="str" cm="1">
        <f t="array" ref="F3097">NumLetras(H3097,2)</f>
        <v>Ciento once mil cuatrocientos cuarenta y tres euros con seis céntimos</v>
      </c>
      <c r="G3097" s="88">
        <v>111443.06</v>
      </c>
      <c r="H3097" s="88">
        <f t="shared" si="47"/>
        <v>111443.06</v>
      </c>
    </row>
    <row r="3098" spans="1:8" s="89" customFormat="1" ht="30.6">
      <c r="A3098" s="40" t="s">
        <v>1177</v>
      </c>
      <c r="B3098" s="40" t="s">
        <v>2717</v>
      </c>
      <c r="C3098" s="50" t="s">
        <v>6307</v>
      </c>
      <c r="D3098" s="40" t="s">
        <v>8786</v>
      </c>
      <c r="E3098" s="41" t="s">
        <v>9290</v>
      </c>
      <c r="F3098" s="31" t="str" cm="1">
        <f t="array" ref="F3098">NumLetras(H3098,2)</f>
        <v>Noventa y seis mil quinientos euros con veinticinco céntimos</v>
      </c>
      <c r="G3098" s="88">
        <v>96500.25</v>
      </c>
      <c r="H3098" s="88">
        <f t="shared" ref="H3098:H3161" si="48">G3098*(1-$H$2)</f>
        <v>96500.25</v>
      </c>
    </row>
    <row r="3099" spans="1:8" s="89" customFormat="1" ht="30.6">
      <c r="A3099" s="40" t="s">
        <v>1177</v>
      </c>
      <c r="B3099" s="40" t="s">
        <v>2717</v>
      </c>
      <c r="C3099" s="50" t="s">
        <v>6308</v>
      </c>
      <c r="D3099" s="40" t="s">
        <v>8786</v>
      </c>
      <c r="E3099" s="41" t="s">
        <v>9291</v>
      </c>
      <c r="F3099" s="31" t="str" cm="1">
        <f t="array" ref="F3099">NumLetras(H3099,2)</f>
        <v>Ciento quince mil seiscientos cincuenta y ocho euros con ochenta y un céntimos</v>
      </c>
      <c r="G3099" s="88">
        <v>115658.81</v>
      </c>
      <c r="H3099" s="88">
        <f t="shared" si="48"/>
        <v>115658.81</v>
      </c>
    </row>
    <row r="3100" spans="1:8" s="89" customFormat="1" ht="30.6">
      <c r="A3100" s="40" t="s">
        <v>1177</v>
      </c>
      <c r="B3100" s="40" t="s">
        <v>2717</v>
      </c>
      <c r="C3100" s="50" t="s">
        <v>6309</v>
      </c>
      <c r="D3100" s="40" t="s">
        <v>8786</v>
      </c>
      <c r="E3100" s="41" t="s">
        <v>9292</v>
      </c>
      <c r="F3100" s="31" t="str" cm="1">
        <f t="array" ref="F3100">NumLetras(H3100,2)</f>
        <v>Cien mil ciento veinticuatro euros con seis céntimos</v>
      </c>
      <c r="G3100" s="88">
        <v>100124.06</v>
      </c>
      <c r="H3100" s="88">
        <f t="shared" si="48"/>
        <v>100124.06</v>
      </c>
    </row>
    <row r="3101" spans="1:8" s="89" customFormat="1" ht="30.6">
      <c r="A3101" s="40" t="s">
        <v>1177</v>
      </c>
      <c r="B3101" s="40" t="s">
        <v>2717</v>
      </c>
      <c r="C3101" s="50" t="s">
        <v>6310</v>
      </c>
      <c r="D3101" s="40" t="s">
        <v>8786</v>
      </c>
      <c r="E3101" s="41" t="s">
        <v>9293</v>
      </c>
      <c r="F3101" s="31" t="str" cm="1">
        <f t="array" ref="F3101">NumLetras(H3101,2)</f>
        <v>Ciento veinte mil doscientos noventa y tres euros con veinticinco céntimos</v>
      </c>
      <c r="G3101" s="88">
        <v>120293.25</v>
      </c>
      <c r="H3101" s="88">
        <f t="shared" si="48"/>
        <v>120293.25</v>
      </c>
    </row>
    <row r="3102" spans="1:8" s="89" customFormat="1" ht="30.6">
      <c r="A3102" s="40" t="s">
        <v>1177</v>
      </c>
      <c r="B3102" s="40" t="s">
        <v>2717</v>
      </c>
      <c r="C3102" s="50" t="s">
        <v>6311</v>
      </c>
      <c r="D3102" s="40" t="s">
        <v>8786</v>
      </c>
      <c r="E3102" s="41" t="s">
        <v>9294</v>
      </c>
      <c r="F3102" s="31" t="str" cm="1">
        <f t="array" ref="F3102">NumLetras(H3102,2)</f>
        <v>Ciento tres mil novecientos seis euros con sesenta y nueve céntimos</v>
      </c>
      <c r="G3102" s="88">
        <v>103906.69</v>
      </c>
      <c r="H3102" s="88">
        <f t="shared" si="48"/>
        <v>103906.69</v>
      </c>
    </row>
    <row r="3103" spans="1:8" s="89" customFormat="1" ht="30.6">
      <c r="A3103" s="40" t="s">
        <v>1177</v>
      </c>
      <c r="B3103" s="40" t="s">
        <v>2717</v>
      </c>
      <c r="C3103" s="50" t="s">
        <v>6312</v>
      </c>
      <c r="D3103" s="40" t="s">
        <v>8786</v>
      </c>
      <c r="E3103" s="41" t="s">
        <v>9295</v>
      </c>
      <c r="F3103" s="31" t="str" cm="1">
        <f t="array" ref="F3103">NumLetras(H3103,2)</f>
        <v>Ciento veinticinco mil seiscientos sesenta y cuatro euros</v>
      </c>
      <c r="G3103" s="88">
        <v>125664</v>
      </c>
      <c r="H3103" s="88">
        <f t="shared" si="48"/>
        <v>125664</v>
      </c>
    </row>
    <row r="3104" spans="1:8" s="89" customFormat="1" ht="30.6">
      <c r="A3104" s="40" t="s">
        <v>1177</v>
      </c>
      <c r="B3104" s="40" t="s">
        <v>2717</v>
      </c>
      <c r="C3104" s="50" t="s">
        <v>6313</v>
      </c>
      <c r="D3104" s="40" t="s">
        <v>8786</v>
      </c>
      <c r="E3104" s="41" t="s">
        <v>9296</v>
      </c>
      <c r="F3104" s="31" t="str" cm="1">
        <f t="array" ref="F3104">NumLetras(H3104,2)</f>
        <v>Ciento siete mil quinientos treinta euros con cincuenta céntimos</v>
      </c>
      <c r="G3104" s="88">
        <v>107530.5</v>
      </c>
      <c r="H3104" s="88">
        <f t="shared" si="48"/>
        <v>107530.5</v>
      </c>
    </row>
    <row r="3105" spans="1:8" s="89" customFormat="1" ht="30.6">
      <c r="A3105" s="40" t="s">
        <v>1177</v>
      </c>
      <c r="B3105" s="40" t="s">
        <v>2717</v>
      </c>
      <c r="C3105" s="50" t="s">
        <v>6314</v>
      </c>
      <c r="D3105" s="40" t="s">
        <v>8786</v>
      </c>
      <c r="E3105" s="41" t="s">
        <v>9297</v>
      </c>
      <c r="F3105" s="31" t="str" cm="1">
        <f t="array" ref="F3105">NumLetras(H3105,2)</f>
        <v>Ciento treinta mil trescientos doce euros con ochenta y ocho céntimos</v>
      </c>
      <c r="G3105" s="88">
        <v>130312.88</v>
      </c>
      <c r="H3105" s="88">
        <f t="shared" si="48"/>
        <v>130312.88</v>
      </c>
    </row>
    <row r="3106" spans="1:8" s="89" customFormat="1" ht="30.6">
      <c r="A3106" s="40" t="s">
        <v>1177</v>
      </c>
      <c r="B3106" s="40" t="s">
        <v>2717</v>
      </c>
      <c r="C3106" s="50" t="s">
        <v>6315</v>
      </c>
      <c r="D3106" s="40" t="s">
        <v>8786</v>
      </c>
      <c r="E3106" s="41" t="s">
        <v>9298</v>
      </c>
      <c r="F3106" s="31" t="str" cm="1">
        <f t="array" ref="F3106">NumLetras(H3106,2)</f>
        <v>Ciento once mil setecientos treinta y un euros con ochenta y un céntimos</v>
      </c>
      <c r="G3106" s="88">
        <v>111731.81</v>
      </c>
      <c r="H3106" s="88">
        <f t="shared" si="48"/>
        <v>111731.81</v>
      </c>
    </row>
    <row r="3107" spans="1:8" s="89" customFormat="1" ht="30.6">
      <c r="A3107" s="40" t="s">
        <v>1177</v>
      </c>
      <c r="B3107" s="40" t="s">
        <v>2717</v>
      </c>
      <c r="C3107" s="50" t="s">
        <v>6316</v>
      </c>
      <c r="D3107" s="40" t="s">
        <v>8786</v>
      </c>
      <c r="E3107" s="41" t="s">
        <v>9299</v>
      </c>
      <c r="F3107" s="31" t="str" cm="1">
        <f t="array" ref="F3107">NumLetras(H3107,2)</f>
        <v>Ochenta y un mil quinientos cincuenta y siete euros con cuarenta y cuatro céntimos</v>
      </c>
      <c r="G3107" s="88">
        <v>81557.440000000002</v>
      </c>
      <c r="H3107" s="88">
        <f t="shared" si="48"/>
        <v>81557.440000000002</v>
      </c>
    </row>
    <row r="3108" spans="1:8" s="89" customFormat="1" ht="30.6">
      <c r="A3108" s="40" t="s">
        <v>1177</v>
      </c>
      <c r="B3108" s="40" t="s">
        <v>2717</v>
      </c>
      <c r="C3108" s="50" t="s">
        <v>6317</v>
      </c>
      <c r="D3108" s="40" t="s">
        <v>8786</v>
      </c>
      <c r="E3108" s="41" t="s">
        <v>9300</v>
      </c>
      <c r="F3108" s="31" t="str" cm="1">
        <f t="array" ref="F3108">NumLetras(H3108,2)</f>
        <v>Ochenta y un mil novecientos noventa euros con cincuenta y seis céntimos</v>
      </c>
      <c r="G3108" s="88">
        <v>81990.559999999998</v>
      </c>
      <c r="H3108" s="88">
        <f t="shared" si="48"/>
        <v>81990.559999999998</v>
      </c>
    </row>
    <row r="3109" spans="1:8" s="89" customFormat="1" ht="30.6">
      <c r="A3109" s="40" t="s">
        <v>1177</v>
      </c>
      <c r="B3109" s="40" t="s">
        <v>2717</v>
      </c>
      <c r="C3109" s="50" t="s">
        <v>6318</v>
      </c>
      <c r="D3109" s="40" t="s">
        <v>8786</v>
      </c>
      <c r="E3109" s="41" t="s">
        <v>9301</v>
      </c>
      <c r="F3109" s="31" t="str" cm="1">
        <f t="array" ref="F3109">NumLetras(H3109,2)</f>
        <v>Setenta y cinco mil ochocientos noventa y siete euros con noventa y cuatro céntimos</v>
      </c>
      <c r="G3109" s="88">
        <v>75897.94</v>
      </c>
      <c r="H3109" s="88">
        <f t="shared" si="48"/>
        <v>75897.94</v>
      </c>
    </row>
    <row r="3110" spans="1:8" s="89" customFormat="1" ht="30.6">
      <c r="A3110" s="40" t="s">
        <v>1177</v>
      </c>
      <c r="B3110" s="40" t="s">
        <v>2717</v>
      </c>
      <c r="C3110" s="50" t="s">
        <v>6319</v>
      </c>
      <c r="D3110" s="40" t="s">
        <v>8786</v>
      </c>
      <c r="E3110" s="41" t="s">
        <v>9302</v>
      </c>
      <c r="F3110" s="31" t="str" cm="1">
        <f t="array" ref="F3110">NumLetras(H3110,2)</f>
        <v>Ochenta y ocho mil quinientos dieciséis euros con treinta y un céntimos</v>
      </c>
      <c r="G3110" s="88">
        <v>88516.31</v>
      </c>
      <c r="H3110" s="88">
        <f t="shared" si="48"/>
        <v>88516.31</v>
      </c>
    </row>
    <row r="3111" spans="1:8" s="89" customFormat="1" ht="30.6">
      <c r="A3111" s="40" t="s">
        <v>1177</v>
      </c>
      <c r="B3111" s="40" t="s">
        <v>2717</v>
      </c>
      <c r="C3111" s="50" t="s">
        <v>6320</v>
      </c>
      <c r="D3111" s="40" t="s">
        <v>8786</v>
      </c>
      <c r="E3111" s="41" t="s">
        <v>9303</v>
      </c>
      <c r="F3111" s="31" t="str" cm="1">
        <f t="array" ref="F3111">NumLetras(H3111,2)</f>
        <v>Ochenta y dos mil ciento treinta y cuatro euros con noventa y cuatro céntimos</v>
      </c>
      <c r="G3111" s="88">
        <v>82134.94</v>
      </c>
      <c r="H3111" s="88">
        <f t="shared" si="48"/>
        <v>82134.94</v>
      </c>
    </row>
    <row r="3112" spans="1:8" s="89" customFormat="1" ht="30.6">
      <c r="A3112" s="40" t="s">
        <v>1177</v>
      </c>
      <c r="B3112" s="40" t="s">
        <v>2717</v>
      </c>
      <c r="C3112" s="50" t="s">
        <v>6321</v>
      </c>
      <c r="D3112" s="40" t="s">
        <v>8786</v>
      </c>
      <c r="E3112" s="41" t="s">
        <v>9304</v>
      </c>
      <c r="F3112" s="31" t="str" cm="1">
        <f t="array" ref="F3112">NumLetras(H3112,2)</f>
        <v>Noventa y dos mil ochocientos setenta y seis euros con cuarenta y cuatro céntimos</v>
      </c>
      <c r="G3112" s="88">
        <v>92876.44</v>
      </c>
      <c r="H3112" s="88">
        <f t="shared" si="48"/>
        <v>92876.44</v>
      </c>
    </row>
    <row r="3113" spans="1:8" s="89" customFormat="1" ht="30.6">
      <c r="A3113" s="40" t="s">
        <v>1177</v>
      </c>
      <c r="B3113" s="40" t="s">
        <v>2717</v>
      </c>
      <c r="C3113" s="50" t="s">
        <v>6322</v>
      </c>
      <c r="D3113" s="40" t="s">
        <v>8786</v>
      </c>
      <c r="E3113" s="41" t="s">
        <v>9305</v>
      </c>
      <c r="F3113" s="31" t="str" cm="1">
        <f t="array" ref="F3113">NumLetras(H3113,2)</f>
        <v>Ochenta y cinco mil cuatrocientos setenta euros</v>
      </c>
      <c r="G3113" s="88">
        <v>85470</v>
      </c>
      <c r="H3113" s="88">
        <f t="shared" si="48"/>
        <v>85470</v>
      </c>
    </row>
    <row r="3114" spans="1:8" s="89" customFormat="1" ht="30.6">
      <c r="A3114" s="40" t="s">
        <v>1177</v>
      </c>
      <c r="B3114" s="40" t="s">
        <v>2717</v>
      </c>
      <c r="C3114" s="50" t="s">
        <v>6323</v>
      </c>
      <c r="D3114" s="40" t="s">
        <v>8786</v>
      </c>
      <c r="E3114" s="41" t="s">
        <v>9306</v>
      </c>
      <c r="F3114" s="31" t="str" cm="1">
        <f t="array" ref="F3114">NumLetras(H3114,2)</f>
        <v>Noventa y siete mil setenta y siete euros con setenta y cinco céntimos</v>
      </c>
      <c r="G3114" s="88">
        <v>97077.75</v>
      </c>
      <c r="H3114" s="88">
        <f t="shared" si="48"/>
        <v>97077.75</v>
      </c>
    </row>
    <row r="3115" spans="1:8" s="89" customFormat="1" ht="30.6">
      <c r="A3115" s="40" t="s">
        <v>1177</v>
      </c>
      <c r="B3115" s="40" t="s">
        <v>2717</v>
      </c>
      <c r="C3115" s="50" t="s">
        <v>6324</v>
      </c>
      <c r="D3115" s="40" t="s">
        <v>8786</v>
      </c>
      <c r="E3115" s="41" t="s">
        <v>9307</v>
      </c>
      <c r="F3115" s="31" t="str" cm="1">
        <f t="array" ref="F3115">NumLetras(H3115,2)</f>
        <v>Ochenta y ocho mil ochocientos cinco euros con seis céntimos</v>
      </c>
      <c r="G3115" s="88">
        <v>88805.06</v>
      </c>
      <c r="H3115" s="88">
        <f t="shared" si="48"/>
        <v>88805.06</v>
      </c>
    </row>
    <row r="3116" spans="1:8" s="89" customFormat="1" ht="30.6">
      <c r="A3116" s="40" t="s">
        <v>1177</v>
      </c>
      <c r="B3116" s="40" t="s">
        <v>2717</v>
      </c>
      <c r="C3116" s="50" t="s">
        <v>6325</v>
      </c>
      <c r="D3116" s="40" t="s">
        <v>8786</v>
      </c>
      <c r="E3116" s="41" t="s">
        <v>9308</v>
      </c>
      <c r="F3116" s="31" t="str" cm="1">
        <f t="array" ref="F3116">NumLetras(H3116,2)</f>
        <v>Ciento un mil quinientos ochenta y dos euros con veinticinco céntimos</v>
      </c>
      <c r="G3116" s="88">
        <v>101582.25</v>
      </c>
      <c r="H3116" s="88">
        <f t="shared" si="48"/>
        <v>101582.25</v>
      </c>
    </row>
    <row r="3117" spans="1:8" s="89" customFormat="1" ht="30.6">
      <c r="A3117" s="40" t="s">
        <v>1177</v>
      </c>
      <c r="B3117" s="40" t="s">
        <v>2717</v>
      </c>
      <c r="C3117" s="50" t="s">
        <v>6326</v>
      </c>
      <c r="D3117" s="40" t="s">
        <v>8786</v>
      </c>
      <c r="E3117" s="41" t="s">
        <v>9309</v>
      </c>
      <c r="F3117" s="31" t="str" cm="1">
        <f t="array" ref="F3117">NumLetras(H3117,2)</f>
        <v>Noventa y dos mil setecientos treinta y dos euros con seis céntimos</v>
      </c>
      <c r="G3117" s="88">
        <v>92732.06</v>
      </c>
      <c r="H3117" s="88">
        <f t="shared" si="48"/>
        <v>92732.06</v>
      </c>
    </row>
    <row r="3118" spans="1:8" s="89" customFormat="1" ht="30.6">
      <c r="A3118" s="40" t="s">
        <v>1177</v>
      </c>
      <c r="B3118" s="40" t="s">
        <v>2717</v>
      </c>
      <c r="C3118" s="50" t="s">
        <v>6327</v>
      </c>
      <c r="D3118" s="40" t="s">
        <v>8786</v>
      </c>
      <c r="E3118" s="41" t="s">
        <v>9310</v>
      </c>
      <c r="F3118" s="31" t="str" cm="1">
        <f t="array" ref="F3118">NumLetras(H3118,2)</f>
        <v>Ciento seis mil seiscientos sesenta y cuatro euros con veinticinco céntimos</v>
      </c>
      <c r="G3118" s="88">
        <v>106664.25</v>
      </c>
      <c r="H3118" s="88">
        <f t="shared" si="48"/>
        <v>106664.25</v>
      </c>
    </row>
    <row r="3119" spans="1:8" s="89" customFormat="1" ht="30.6">
      <c r="A3119" s="40" t="s">
        <v>1177</v>
      </c>
      <c r="B3119" s="40" t="s">
        <v>2717</v>
      </c>
      <c r="C3119" s="50" t="s">
        <v>6328</v>
      </c>
      <c r="D3119" s="40" t="s">
        <v>8786</v>
      </c>
      <c r="E3119" s="41" t="s">
        <v>9311</v>
      </c>
      <c r="F3119" s="31" t="str" cm="1">
        <f t="array" ref="F3119">NumLetras(H3119,2)</f>
        <v>Noventa y seis mil seiscientos cuarenta y cuatro euros con sesenta y tres céntimos</v>
      </c>
      <c r="G3119" s="88">
        <v>96644.63</v>
      </c>
      <c r="H3119" s="88">
        <f t="shared" si="48"/>
        <v>96644.63</v>
      </c>
    </row>
    <row r="3120" spans="1:8" s="89" customFormat="1" ht="30.6">
      <c r="A3120" s="40" t="s">
        <v>1177</v>
      </c>
      <c r="B3120" s="40" t="s">
        <v>2717</v>
      </c>
      <c r="C3120" s="50" t="s">
        <v>6329</v>
      </c>
      <c r="D3120" s="40" t="s">
        <v>8786</v>
      </c>
      <c r="E3120" s="41" t="s">
        <v>9312</v>
      </c>
      <c r="F3120" s="31" t="str" cm="1">
        <f t="array" ref="F3120">NumLetras(H3120,2)</f>
        <v>Ciento once mil nueve euros con noventa y cuatro céntimos</v>
      </c>
      <c r="G3120" s="88">
        <v>111009.94</v>
      </c>
      <c r="H3120" s="88">
        <f t="shared" si="48"/>
        <v>111009.94</v>
      </c>
    </row>
    <row r="3121" spans="1:8" s="89" customFormat="1" ht="30.6">
      <c r="A3121" s="40" t="s">
        <v>1177</v>
      </c>
      <c r="B3121" s="40" t="s">
        <v>2717</v>
      </c>
      <c r="C3121" s="50" t="s">
        <v>6330</v>
      </c>
      <c r="D3121" s="40" t="s">
        <v>8786</v>
      </c>
      <c r="E3121" s="41" t="s">
        <v>9313</v>
      </c>
      <c r="F3121" s="31" t="str" cm="1">
        <f t="array" ref="F3121">NumLetras(H3121,2)</f>
        <v>Noventa y nueve mil novecientos setenta y nueve euros con sesenta y nueve céntimos</v>
      </c>
      <c r="G3121" s="88">
        <v>99979.69</v>
      </c>
      <c r="H3121" s="88">
        <f t="shared" si="48"/>
        <v>99979.69</v>
      </c>
    </row>
    <row r="3122" spans="1:8" s="89" customFormat="1" ht="30.6">
      <c r="A3122" s="40" t="s">
        <v>1177</v>
      </c>
      <c r="B3122" s="40" t="s">
        <v>2717</v>
      </c>
      <c r="C3122" s="50" t="s">
        <v>6331</v>
      </c>
      <c r="D3122" s="40" t="s">
        <v>8786</v>
      </c>
      <c r="E3122" s="41" t="s">
        <v>9314</v>
      </c>
      <c r="F3122" s="31" t="str" cm="1">
        <f t="array" ref="F3122">NumLetras(H3122,2)</f>
        <v>Ciento quince mil doscientos veinticinco euros con sesenta y nueve céntimos</v>
      </c>
      <c r="G3122" s="88">
        <v>115225.69</v>
      </c>
      <c r="H3122" s="88">
        <f t="shared" si="48"/>
        <v>115225.69</v>
      </c>
    </row>
    <row r="3123" spans="1:8" s="89" customFormat="1" ht="30.6">
      <c r="A3123" s="40" t="s">
        <v>1177</v>
      </c>
      <c r="B3123" s="40" t="s">
        <v>2717</v>
      </c>
      <c r="C3123" s="50" t="s">
        <v>6332</v>
      </c>
      <c r="D3123" s="40" t="s">
        <v>8786</v>
      </c>
      <c r="E3123" s="41" t="s">
        <v>9315</v>
      </c>
      <c r="F3123" s="31" t="str" cm="1">
        <f t="array" ref="F3123">NumLetras(H3123,2)</f>
        <v>Ciento tres mil trescientos catorce euros con setenta y cinco céntimos</v>
      </c>
      <c r="G3123" s="88">
        <v>103314.75</v>
      </c>
      <c r="H3123" s="88">
        <f t="shared" si="48"/>
        <v>103314.75</v>
      </c>
    </row>
    <row r="3124" spans="1:8" s="89" customFormat="1" ht="30.6">
      <c r="A3124" s="40" t="s">
        <v>1177</v>
      </c>
      <c r="B3124" s="40" t="s">
        <v>2717</v>
      </c>
      <c r="C3124" s="50" t="s">
        <v>6333</v>
      </c>
      <c r="D3124" s="40" t="s">
        <v>8786</v>
      </c>
      <c r="E3124" s="41" t="s">
        <v>9316</v>
      </c>
      <c r="F3124" s="31" t="str" cm="1">
        <f t="array" ref="F3124">NumLetras(H3124,2)</f>
        <v>Ciento diecinueve mil ciento treinta y ocho euros con veinticinco céntimos</v>
      </c>
      <c r="G3124" s="88">
        <v>119138.25</v>
      </c>
      <c r="H3124" s="88">
        <f t="shared" si="48"/>
        <v>119138.25</v>
      </c>
    </row>
    <row r="3125" spans="1:8" s="89" customFormat="1" ht="30.6">
      <c r="A3125" s="40" t="s">
        <v>1177</v>
      </c>
      <c r="B3125" s="40" t="s">
        <v>2717</v>
      </c>
      <c r="C3125" s="50" t="s">
        <v>6334</v>
      </c>
      <c r="D3125" s="40" t="s">
        <v>8786</v>
      </c>
      <c r="E3125" s="41" t="s">
        <v>9317</v>
      </c>
      <c r="F3125" s="31" t="str" cm="1">
        <f t="array" ref="F3125">NumLetras(H3125,2)</f>
        <v>Ciento seis mil seiscientos sesenta y cuatro euros con veinticinco céntimos</v>
      </c>
      <c r="G3125" s="88">
        <v>106664.25</v>
      </c>
      <c r="H3125" s="88">
        <f t="shared" si="48"/>
        <v>106664.25</v>
      </c>
    </row>
    <row r="3126" spans="1:8" s="89" customFormat="1" ht="30.6">
      <c r="A3126" s="40" t="s">
        <v>1177</v>
      </c>
      <c r="B3126" s="40" t="s">
        <v>2717</v>
      </c>
      <c r="C3126" s="50" t="s">
        <v>6335</v>
      </c>
      <c r="D3126" s="40" t="s">
        <v>8786</v>
      </c>
      <c r="E3126" s="41" t="s">
        <v>9318</v>
      </c>
      <c r="F3126" s="31" t="str" cm="1">
        <f t="array" ref="F3126">NumLetras(H3126,2)</f>
        <v>Ciento veintiocho mil ciento treinta y dos euros con ochenta y un céntimos</v>
      </c>
      <c r="G3126" s="88">
        <v>128132.81</v>
      </c>
      <c r="H3126" s="88">
        <f t="shared" si="48"/>
        <v>128132.81</v>
      </c>
    </row>
    <row r="3127" spans="1:8" s="89" customFormat="1" ht="30.6">
      <c r="A3127" s="40" t="s">
        <v>1177</v>
      </c>
      <c r="B3127" s="40" t="s">
        <v>2717</v>
      </c>
      <c r="C3127" s="50" t="s">
        <v>6336</v>
      </c>
      <c r="D3127" s="40" t="s">
        <v>8786</v>
      </c>
      <c r="E3127" s="41" t="s">
        <v>9319</v>
      </c>
      <c r="F3127" s="31" t="str" cm="1">
        <f t="array" ref="F3127">NumLetras(H3127,2)</f>
        <v>Noventa y tres mil setecientos cuarenta y dos euros con sesenta y nueve céntimos</v>
      </c>
      <c r="G3127" s="88">
        <v>93742.69</v>
      </c>
      <c r="H3127" s="88">
        <f t="shared" si="48"/>
        <v>93742.69</v>
      </c>
    </row>
    <row r="3128" spans="1:8" s="89" customFormat="1" ht="30.6">
      <c r="A3128" s="40" t="s">
        <v>1177</v>
      </c>
      <c r="B3128" s="40" t="s">
        <v>2717</v>
      </c>
      <c r="C3128" s="50" t="s">
        <v>6337</v>
      </c>
      <c r="D3128" s="40" t="s">
        <v>8786</v>
      </c>
      <c r="E3128" s="41" t="s">
        <v>9320</v>
      </c>
      <c r="F3128" s="31" t="str" cm="1">
        <f t="array" ref="F3128">NumLetras(H3128,2)</f>
        <v>Ochenta y cinco mil setecientos cincuenta y ocho euros con setenta y cinco céntimos</v>
      </c>
      <c r="G3128" s="88">
        <v>85758.75</v>
      </c>
      <c r="H3128" s="88">
        <f t="shared" si="48"/>
        <v>85758.75</v>
      </c>
    </row>
    <row r="3129" spans="1:8" s="89" customFormat="1" ht="30.6">
      <c r="A3129" s="40" t="s">
        <v>1177</v>
      </c>
      <c r="B3129" s="40" t="s">
        <v>2717</v>
      </c>
      <c r="C3129" s="50" t="s">
        <v>6338</v>
      </c>
      <c r="D3129" s="40" t="s">
        <v>8786</v>
      </c>
      <c r="E3129" s="41" t="s">
        <v>9321</v>
      </c>
      <c r="F3129" s="31" t="str" cm="1">
        <f t="array" ref="F3129">NumLetras(H3129,2)</f>
        <v>Ciento un mil setecientos veintiséis euros con sesenta y tres céntimos</v>
      </c>
      <c r="G3129" s="88">
        <v>101726.63</v>
      </c>
      <c r="H3129" s="88">
        <f t="shared" si="48"/>
        <v>101726.63</v>
      </c>
    </row>
    <row r="3130" spans="1:8" s="89" customFormat="1" ht="30.6">
      <c r="A3130" s="40" t="s">
        <v>1177</v>
      </c>
      <c r="B3130" s="40" t="s">
        <v>2717</v>
      </c>
      <c r="C3130" s="50" t="s">
        <v>6339</v>
      </c>
      <c r="D3130" s="40" t="s">
        <v>8786</v>
      </c>
      <c r="E3130" s="41" t="s">
        <v>9322</v>
      </c>
      <c r="F3130" s="31" t="str" cm="1">
        <f t="array" ref="F3130">NumLetras(H3130,2)</f>
        <v>Noventa y tres mil veinte euros con ochenta y un céntimos</v>
      </c>
      <c r="G3130" s="88">
        <v>93020.81</v>
      </c>
      <c r="H3130" s="88">
        <f t="shared" si="48"/>
        <v>93020.81</v>
      </c>
    </row>
    <row r="3131" spans="1:8" s="89" customFormat="1" ht="30.6">
      <c r="A3131" s="40" t="s">
        <v>1177</v>
      </c>
      <c r="B3131" s="40" t="s">
        <v>2717</v>
      </c>
      <c r="C3131" s="50" t="s">
        <v>6340</v>
      </c>
      <c r="D3131" s="40" t="s">
        <v>8786</v>
      </c>
      <c r="E3131" s="41" t="s">
        <v>9323</v>
      </c>
      <c r="F3131" s="31" t="str" cm="1">
        <f t="array" ref="F3131">NumLetras(H3131,2)</f>
        <v>Ciento siete mil doscientos cuarenta y un euros con setenta y cinco céntimos</v>
      </c>
      <c r="G3131" s="88">
        <v>107241.75</v>
      </c>
      <c r="H3131" s="88">
        <f t="shared" si="48"/>
        <v>107241.75</v>
      </c>
    </row>
    <row r="3132" spans="1:8" s="89" customFormat="1" ht="30.6">
      <c r="A3132" s="40" t="s">
        <v>1177</v>
      </c>
      <c r="B3132" s="40" t="s">
        <v>2717</v>
      </c>
      <c r="C3132" s="50" t="s">
        <v>6341</v>
      </c>
      <c r="D3132" s="40" t="s">
        <v>8786</v>
      </c>
      <c r="E3132" s="41" t="s">
        <v>9324</v>
      </c>
      <c r="F3132" s="31" t="str" cm="1">
        <f t="array" ref="F3132">NumLetras(H3132,2)</f>
        <v>Noventa y siete mil trescientos sesenta y seis euros con cincuenta céntimos</v>
      </c>
      <c r="G3132" s="88">
        <v>97366.5</v>
      </c>
      <c r="H3132" s="88">
        <f t="shared" si="48"/>
        <v>97366.5</v>
      </c>
    </row>
    <row r="3133" spans="1:8" s="89" customFormat="1" ht="30.6">
      <c r="A3133" s="40" t="s">
        <v>1177</v>
      </c>
      <c r="B3133" s="40" t="s">
        <v>2717</v>
      </c>
      <c r="C3133" s="50" t="s">
        <v>6342</v>
      </c>
      <c r="D3133" s="40" t="s">
        <v>8786</v>
      </c>
      <c r="E3133" s="41" t="s">
        <v>9325</v>
      </c>
      <c r="F3133" s="31" t="str" cm="1">
        <f t="array" ref="F3133">NumLetras(H3133,2)</f>
        <v>Ciento doce mil novecientos un euros con veinticinco céntimos</v>
      </c>
      <c r="G3133" s="88">
        <v>112901.25</v>
      </c>
      <c r="H3133" s="88">
        <f t="shared" si="48"/>
        <v>112901.25</v>
      </c>
    </row>
    <row r="3134" spans="1:8" s="89" customFormat="1" ht="30.6">
      <c r="A3134" s="40" t="s">
        <v>1177</v>
      </c>
      <c r="B3134" s="40" t="s">
        <v>2717</v>
      </c>
      <c r="C3134" s="50" t="s">
        <v>6343</v>
      </c>
      <c r="D3134" s="40" t="s">
        <v>8786</v>
      </c>
      <c r="E3134" s="41" t="s">
        <v>9326</v>
      </c>
      <c r="F3134" s="31" t="str" cm="1">
        <f t="array" ref="F3134">NumLetras(H3134,2)</f>
        <v>Ciento un mil ochocientos setenta y un euros</v>
      </c>
      <c r="G3134" s="88">
        <v>101871</v>
      </c>
      <c r="H3134" s="88">
        <f t="shared" si="48"/>
        <v>101871</v>
      </c>
    </row>
    <row r="3135" spans="1:8" s="89" customFormat="1" ht="30.6">
      <c r="A3135" s="40" t="s">
        <v>1177</v>
      </c>
      <c r="B3135" s="40" t="s">
        <v>2717</v>
      </c>
      <c r="C3135" s="50" t="s">
        <v>6344</v>
      </c>
      <c r="D3135" s="40" t="s">
        <v>8786</v>
      </c>
      <c r="E3135" s="41" t="s">
        <v>9327</v>
      </c>
      <c r="F3135" s="31" t="str" cm="1">
        <f t="array" ref="F3135">NumLetras(H3135,2)</f>
        <v>Ciento dieciocho mil cuatrocientos dieciséis euros con treinta y ocho céntimos</v>
      </c>
      <c r="G3135" s="88">
        <v>118416.38</v>
      </c>
      <c r="H3135" s="88">
        <f t="shared" si="48"/>
        <v>118416.38</v>
      </c>
    </row>
    <row r="3136" spans="1:8" s="89" customFormat="1" ht="30.6">
      <c r="A3136" s="40" t="s">
        <v>1177</v>
      </c>
      <c r="B3136" s="40" t="s">
        <v>2717</v>
      </c>
      <c r="C3136" s="50" t="s">
        <v>6345</v>
      </c>
      <c r="D3136" s="40" t="s">
        <v>8786</v>
      </c>
      <c r="E3136" s="41" t="s">
        <v>9328</v>
      </c>
      <c r="F3136" s="31" t="str" cm="1">
        <f t="array" ref="F3136">NumLetras(H3136,2)</f>
        <v>Ciento seis mil seiscientos sesenta y cuatro euros con veinticinco céntimos</v>
      </c>
      <c r="G3136" s="88">
        <v>106664.25</v>
      </c>
      <c r="H3136" s="88">
        <f t="shared" si="48"/>
        <v>106664.25</v>
      </c>
    </row>
    <row r="3137" spans="1:8" s="89" customFormat="1" ht="30.6">
      <c r="A3137" s="40" t="s">
        <v>1177</v>
      </c>
      <c r="B3137" s="40" t="s">
        <v>2717</v>
      </c>
      <c r="C3137" s="50" t="s">
        <v>6346</v>
      </c>
      <c r="D3137" s="40" t="s">
        <v>8786</v>
      </c>
      <c r="E3137" s="41" t="s">
        <v>9329</v>
      </c>
      <c r="F3137" s="31" t="str" cm="1">
        <f t="array" ref="F3137">NumLetras(H3137,2)</f>
        <v>Ciento veinticinco mil ochenta y seis euros con cincuenta céntimos</v>
      </c>
      <c r="G3137" s="88">
        <v>125086.5</v>
      </c>
      <c r="H3137" s="88">
        <f t="shared" si="48"/>
        <v>125086.5</v>
      </c>
    </row>
    <row r="3138" spans="1:8" s="89" customFormat="1" ht="30.6">
      <c r="A3138" s="40" t="s">
        <v>1177</v>
      </c>
      <c r="B3138" s="40" t="s">
        <v>2717</v>
      </c>
      <c r="C3138" s="50" t="s">
        <v>6347</v>
      </c>
      <c r="D3138" s="40" t="s">
        <v>8786</v>
      </c>
      <c r="E3138" s="41" t="s">
        <v>9330</v>
      </c>
      <c r="F3138" s="31" t="str" cm="1">
        <f t="array" ref="F3138">NumLetras(H3138,2)</f>
        <v>Ciento once mil quinientos ochenta y siete euros con cuarenta y cuatro céntimos</v>
      </c>
      <c r="G3138" s="88">
        <v>111587.44</v>
      </c>
      <c r="H3138" s="88">
        <f t="shared" si="48"/>
        <v>111587.44</v>
      </c>
    </row>
    <row r="3139" spans="1:8" s="89" customFormat="1" ht="30.6">
      <c r="A3139" s="40" t="s">
        <v>1177</v>
      </c>
      <c r="B3139" s="40" t="s">
        <v>2717</v>
      </c>
      <c r="C3139" s="50" t="s">
        <v>6348</v>
      </c>
      <c r="D3139" s="40" t="s">
        <v>8786</v>
      </c>
      <c r="E3139" s="41" t="s">
        <v>9331</v>
      </c>
      <c r="F3139" s="31" t="str" cm="1">
        <f t="array" ref="F3139">NumLetras(H3139,2)</f>
        <v>Ciento treinta mil setecientos cuarenta y seis euros</v>
      </c>
      <c r="G3139" s="88">
        <v>130746</v>
      </c>
      <c r="H3139" s="88">
        <f t="shared" si="48"/>
        <v>130746</v>
      </c>
    </row>
    <row r="3140" spans="1:8" s="89" customFormat="1" ht="30.6">
      <c r="A3140" s="40" t="s">
        <v>1177</v>
      </c>
      <c r="B3140" s="40" t="s">
        <v>2717</v>
      </c>
      <c r="C3140" s="50" t="s">
        <v>6349</v>
      </c>
      <c r="D3140" s="40" t="s">
        <v>8786</v>
      </c>
      <c r="E3140" s="41" t="s">
        <v>9332</v>
      </c>
      <c r="F3140" s="31" t="str" cm="1">
        <f t="array" ref="F3140">NumLetras(H3140,2)</f>
        <v>Ciento quince mil novecientos cuarenta y siete euros con cincuenta y seis céntimos</v>
      </c>
      <c r="G3140" s="88">
        <v>115947.56</v>
      </c>
      <c r="H3140" s="88">
        <f t="shared" si="48"/>
        <v>115947.56</v>
      </c>
    </row>
    <row r="3141" spans="1:8" s="89" customFormat="1" ht="30.6">
      <c r="A3141" s="40" t="s">
        <v>1177</v>
      </c>
      <c r="B3141" s="40" t="s">
        <v>2717</v>
      </c>
      <c r="C3141" s="50" t="s">
        <v>6350</v>
      </c>
      <c r="D3141" s="40" t="s">
        <v>8786</v>
      </c>
      <c r="E3141" s="41" t="s">
        <v>9333</v>
      </c>
      <c r="F3141" s="31" t="str" cm="1">
        <f t="array" ref="F3141">NumLetras(H3141,2)</f>
        <v>Ciento treinta y seis mil doscientos sesenta y un euros con trece céntimos</v>
      </c>
      <c r="G3141" s="88">
        <v>136261.13</v>
      </c>
      <c r="H3141" s="88">
        <f t="shared" si="48"/>
        <v>136261.13</v>
      </c>
    </row>
    <row r="3142" spans="1:8" s="89" customFormat="1" ht="30.6">
      <c r="A3142" s="40" t="s">
        <v>1177</v>
      </c>
      <c r="B3142" s="40" t="s">
        <v>2717</v>
      </c>
      <c r="C3142" s="50" t="s">
        <v>6351</v>
      </c>
      <c r="D3142" s="40" t="s">
        <v>8786</v>
      </c>
      <c r="E3142" s="41" t="s">
        <v>9334</v>
      </c>
      <c r="F3142" s="31" t="str" cm="1">
        <f t="array" ref="F3142">NumLetras(H3142,2)</f>
        <v>Ciento veinte mil doscientos noventa y tres euros con veinticinco céntimos</v>
      </c>
      <c r="G3142" s="88">
        <v>120293.25</v>
      </c>
      <c r="H3142" s="88">
        <f t="shared" si="48"/>
        <v>120293.25</v>
      </c>
    </row>
    <row r="3143" spans="1:8" s="89" customFormat="1" ht="30.6">
      <c r="A3143" s="40" t="s">
        <v>1177</v>
      </c>
      <c r="B3143" s="40" t="s">
        <v>2717</v>
      </c>
      <c r="C3143" s="50" t="s">
        <v>6352</v>
      </c>
      <c r="D3143" s="40" t="s">
        <v>8786</v>
      </c>
      <c r="E3143" s="41" t="s">
        <v>9335</v>
      </c>
      <c r="F3143" s="31" t="str" cm="1">
        <f t="array" ref="F3143">NumLetras(H3143,2)</f>
        <v>Ciento cuarenta y un mil ciento noventa y ocho euros con setenta y cinco céntimos</v>
      </c>
      <c r="G3143" s="88">
        <v>141198.75</v>
      </c>
      <c r="H3143" s="88">
        <f t="shared" si="48"/>
        <v>141198.75</v>
      </c>
    </row>
    <row r="3144" spans="1:8" s="89" customFormat="1" ht="30.6">
      <c r="A3144" s="40" t="s">
        <v>1177</v>
      </c>
      <c r="B3144" s="40" t="s">
        <v>2717</v>
      </c>
      <c r="C3144" s="50" t="s">
        <v>6353</v>
      </c>
      <c r="D3144" s="40" t="s">
        <v>8786</v>
      </c>
      <c r="E3144" s="41" t="s">
        <v>9336</v>
      </c>
      <c r="F3144" s="31" t="str" cm="1">
        <f t="array" ref="F3144">NumLetras(H3144,2)</f>
        <v>Ciento veinticuatro mil seiscientos cincuenta y tres euros con treinta y ocho céntimos</v>
      </c>
      <c r="G3144" s="88">
        <v>124653.38</v>
      </c>
      <c r="H3144" s="88">
        <f t="shared" si="48"/>
        <v>124653.38</v>
      </c>
    </row>
    <row r="3145" spans="1:8" s="89" customFormat="1" ht="30.6">
      <c r="A3145" s="40" t="s">
        <v>1177</v>
      </c>
      <c r="B3145" s="40" t="s">
        <v>2717</v>
      </c>
      <c r="C3145" s="50" t="s">
        <v>6354</v>
      </c>
      <c r="D3145" s="40" t="s">
        <v>8786</v>
      </c>
      <c r="E3145" s="41" t="s">
        <v>9337</v>
      </c>
      <c r="F3145" s="31" t="str" cm="1">
        <f t="array" ref="F3145">NumLetras(H3145,2)</f>
        <v>Ciento cincuenta y dos mil novecientos cincuenta euros con ochenta y ocho céntimos</v>
      </c>
      <c r="G3145" s="88">
        <v>152950.88</v>
      </c>
      <c r="H3145" s="88">
        <f t="shared" si="48"/>
        <v>152950.88</v>
      </c>
    </row>
    <row r="3146" spans="1:8" s="89" customFormat="1" ht="30.6">
      <c r="A3146" s="40" t="s">
        <v>1177</v>
      </c>
      <c r="B3146" s="40" t="s">
        <v>2717</v>
      </c>
      <c r="C3146" s="50" t="s">
        <v>6355</v>
      </c>
      <c r="D3146" s="40" t="s">
        <v>8786</v>
      </c>
      <c r="E3146" s="41" t="s">
        <v>9338</v>
      </c>
      <c r="F3146" s="31" t="str" cm="1">
        <f t="array" ref="F3146">NumLetras(H3146,2)</f>
        <v>Sesenta y siete mil cuarenta y siete euros con setenta y cinco céntimos</v>
      </c>
      <c r="G3146" s="88">
        <v>67047.75</v>
      </c>
      <c r="H3146" s="88">
        <f t="shared" si="48"/>
        <v>67047.75</v>
      </c>
    </row>
    <row r="3147" spans="1:8" s="89" customFormat="1" ht="30.6">
      <c r="A3147" s="40" t="s">
        <v>1177</v>
      </c>
      <c r="B3147" s="40" t="s">
        <v>2717</v>
      </c>
      <c r="C3147" s="50" t="s">
        <v>6356</v>
      </c>
      <c r="D3147" s="40" t="s">
        <v>8786</v>
      </c>
      <c r="E3147" s="41" t="s">
        <v>9339</v>
      </c>
      <c r="F3147" s="31" t="str" cm="1">
        <f t="array" ref="F3147">NumLetras(H3147,2)</f>
        <v>Ciento siete mil noventa y siete euros con treinta y ocho céntimos</v>
      </c>
      <c r="G3147" s="88">
        <v>107097.38</v>
      </c>
      <c r="H3147" s="88">
        <f t="shared" si="48"/>
        <v>107097.38</v>
      </c>
    </row>
    <row r="3148" spans="1:8" s="89" customFormat="1" ht="30.6">
      <c r="A3148" s="40" t="s">
        <v>1177</v>
      </c>
      <c r="B3148" s="40" t="s">
        <v>2717</v>
      </c>
      <c r="C3148" s="50" t="s">
        <v>6357</v>
      </c>
      <c r="D3148" s="40" t="s">
        <v>8786</v>
      </c>
      <c r="E3148" s="41" t="s">
        <v>9340</v>
      </c>
      <c r="F3148" s="31" t="str" cm="1">
        <f t="array" ref="F3148">NumLetras(H3148,2)</f>
        <v>Setenta y cuatro mil seis euros con sesenta y tres céntimos</v>
      </c>
      <c r="G3148" s="88">
        <v>74006.63</v>
      </c>
      <c r="H3148" s="88">
        <f t="shared" si="48"/>
        <v>74006.63</v>
      </c>
    </row>
    <row r="3149" spans="1:8" s="89" customFormat="1" ht="122.4">
      <c r="A3149" s="40" t="s">
        <v>1177</v>
      </c>
      <c r="B3149" s="40" t="s">
        <v>2717</v>
      </c>
      <c r="C3149" s="50" t="s">
        <v>6358</v>
      </c>
      <c r="D3149" s="40" t="s">
        <v>8786</v>
      </c>
      <c r="E3149" s="41" t="s">
        <v>9836</v>
      </c>
      <c r="F3149" s="31" t="str" cm="1">
        <f t="array" ref="F3149">NumLetras(H3149,2)</f>
        <v>Dieciocho mil cuatrocientos tres euros con noventa y un céntimos</v>
      </c>
      <c r="G3149" s="88">
        <v>18403.91</v>
      </c>
      <c r="H3149" s="88">
        <f t="shared" si="48"/>
        <v>18403.91</v>
      </c>
    </row>
    <row r="3150" spans="1:8" s="89" customFormat="1" ht="122.4">
      <c r="A3150" s="40" t="s">
        <v>1177</v>
      </c>
      <c r="B3150" s="40" t="s">
        <v>2717</v>
      </c>
      <c r="C3150" s="50" t="s">
        <v>6359</v>
      </c>
      <c r="D3150" s="40" t="s">
        <v>8786</v>
      </c>
      <c r="E3150" s="41" t="s">
        <v>9837</v>
      </c>
      <c r="F3150" s="31" t="str" cm="1">
        <f t="array" ref="F3150">NumLetras(H3150,2)</f>
        <v>Veinticinco mil setecientos cincuenta y dos euros con treinta céntimos</v>
      </c>
      <c r="G3150" s="88">
        <v>25752.3</v>
      </c>
      <c r="H3150" s="88">
        <f t="shared" si="48"/>
        <v>25752.3</v>
      </c>
    </row>
    <row r="3151" spans="1:8" s="89" customFormat="1" ht="122.4">
      <c r="A3151" s="40" t="s">
        <v>1177</v>
      </c>
      <c r="B3151" s="40" t="s">
        <v>2717</v>
      </c>
      <c r="C3151" s="50" t="s">
        <v>6360</v>
      </c>
      <c r="D3151" s="40" t="s">
        <v>8786</v>
      </c>
      <c r="E3151" s="41" t="s">
        <v>9838</v>
      </c>
      <c r="F3151" s="31" t="str" cm="1">
        <f t="array" ref="F3151">NumLetras(H3151,2)</f>
        <v>Diecinueve mil cuarenta y siete euros con noventa y cinco céntimos</v>
      </c>
      <c r="G3151" s="88">
        <v>19047.95</v>
      </c>
      <c r="H3151" s="88">
        <f t="shared" si="48"/>
        <v>19047.95</v>
      </c>
    </row>
    <row r="3152" spans="1:8" s="89" customFormat="1" ht="122.4">
      <c r="A3152" s="40" t="s">
        <v>1177</v>
      </c>
      <c r="B3152" s="40" t="s">
        <v>2717</v>
      </c>
      <c r="C3152" s="50" t="s">
        <v>6361</v>
      </c>
      <c r="D3152" s="40" t="s">
        <v>8786</v>
      </c>
      <c r="E3152" s="41" t="s">
        <v>9839</v>
      </c>
      <c r="F3152" s="31" t="str" cm="1">
        <f t="array" ref="F3152">NumLetras(H3152,2)</f>
        <v>Veintiséis mil seiscientos sesenta y seis euros con cincuenta y cinco céntimos</v>
      </c>
      <c r="G3152" s="88">
        <v>26666.55</v>
      </c>
      <c r="H3152" s="88">
        <f t="shared" si="48"/>
        <v>26666.55</v>
      </c>
    </row>
    <row r="3153" spans="1:8" s="89" customFormat="1" ht="122.4">
      <c r="A3153" s="40" t="s">
        <v>1177</v>
      </c>
      <c r="B3153" s="40" t="s">
        <v>2717</v>
      </c>
      <c r="C3153" s="50" t="s">
        <v>6362</v>
      </c>
      <c r="D3153" s="40" t="s">
        <v>8786</v>
      </c>
      <c r="E3153" s="41" t="s">
        <v>9840</v>
      </c>
      <c r="F3153" s="31" t="str" cm="1">
        <f t="array" ref="F3153">NumLetras(H3153,2)</f>
        <v>Trece mil ochocientos veinticuatro euros con veinte céntimos</v>
      </c>
      <c r="G3153" s="88">
        <v>13824.2</v>
      </c>
      <c r="H3153" s="88">
        <f t="shared" si="48"/>
        <v>13824.2</v>
      </c>
    </row>
    <row r="3154" spans="1:8" s="89" customFormat="1" ht="122.4">
      <c r="A3154" s="40" t="s">
        <v>1177</v>
      </c>
      <c r="B3154" s="40" t="s">
        <v>2717</v>
      </c>
      <c r="C3154" s="50" t="s">
        <v>6363</v>
      </c>
      <c r="D3154" s="40" t="s">
        <v>8786</v>
      </c>
      <c r="E3154" s="41" t="s">
        <v>9841</v>
      </c>
      <c r="F3154" s="31" t="str" cm="1">
        <f t="array" ref="F3154">NumLetras(H3154,2)</f>
        <v>Diecinueve mil seiscientos noventa y un euros con noventa y ocho céntimos</v>
      </c>
      <c r="G3154" s="88">
        <v>19691.98</v>
      </c>
      <c r="H3154" s="88">
        <f t="shared" si="48"/>
        <v>19691.98</v>
      </c>
    </row>
    <row r="3155" spans="1:8" s="89" customFormat="1" ht="122.4">
      <c r="A3155" s="40" t="s">
        <v>1177</v>
      </c>
      <c r="B3155" s="40" t="s">
        <v>2717</v>
      </c>
      <c r="C3155" s="50" t="s">
        <v>6364</v>
      </c>
      <c r="D3155" s="40" t="s">
        <v>8786</v>
      </c>
      <c r="E3155" s="41" t="s">
        <v>9842</v>
      </c>
      <c r="F3155" s="31" t="str" cm="1">
        <f t="array" ref="F3155">NumLetras(H3155,2)</f>
        <v>Veintisiete mil quinientos ochenta euros con ochenta y un céntimos</v>
      </c>
      <c r="G3155" s="88">
        <v>27580.81</v>
      </c>
      <c r="H3155" s="88">
        <f t="shared" si="48"/>
        <v>27580.81</v>
      </c>
    </row>
    <row r="3156" spans="1:8" s="89" customFormat="1" ht="122.4">
      <c r="A3156" s="40" t="s">
        <v>1177</v>
      </c>
      <c r="B3156" s="40" t="s">
        <v>2717</v>
      </c>
      <c r="C3156" s="50" t="s">
        <v>6365</v>
      </c>
      <c r="D3156" s="40" t="s">
        <v>8786</v>
      </c>
      <c r="E3156" s="41" t="s">
        <v>9843</v>
      </c>
      <c r="F3156" s="31" t="str" cm="1">
        <f t="array" ref="F3156">NumLetras(H3156,2)</f>
        <v>Catorce mil treinta y ocho euros con treinta y un céntimos</v>
      </c>
      <c r="G3156" s="88">
        <v>14038.31</v>
      </c>
      <c r="H3156" s="88">
        <f t="shared" si="48"/>
        <v>14038.31</v>
      </c>
    </row>
    <row r="3157" spans="1:8" s="89" customFormat="1" ht="122.4">
      <c r="A3157" s="40" t="s">
        <v>1177</v>
      </c>
      <c r="B3157" s="40" t="s">
        <v>2717</v>
      </c>
      <c r="C3157" s="50" t="s">
        <v>6366</v>
      </c>
      <c r="D3157" s="40" t="s">
        <v>8786</v>
      </c>
      <c r="E3157" s="41" t="s">
        <v>9844</v>
      </c>
      <c r="F3157" s="31" t="str" cm="1">
        <f t="array" ref="F3157">NumLetras(H3157,2)</f>
        <v>Veinte mil trescientos treinta y tres euros con cincuenta y un céntimos</v>
      </c>
      <c r="G3157" s="88">
        <v>20333.509999999998</v>
      </c>
      <c r="H3157" s="88">
        <f t="shared" si="48"/>
        <v>20333.509999999998</v>
      </c>
    </row>
    <row r="3158" spans="1:8" s="89" customFormat="1" ht="122.4">
      <c r="A3158" s="40" t="s">
        <v>1177</v>
      </c>
      <c r="B3158" s="40" t="s">
        <v>2717</v>
      </c>
      <c r="C3158" s="50" t="s">
        <v>6367</v>
      </c>
      <c r="D3158" s="40" t="s">
        <v>8786</v>
      </c>
      <c r="E3158" s="41" t="s">
        <v>9845</v>
      </c>
      <c r="F3158" s="31" t="str" cm="1">
        <f t="array" ref="F3158">NumLetras(H3158,2)</f>
        <v>Veintiocho mil cuatrocientos noventa y un euros con cincuenta y un céntimos</v>
      </c>
      <c r="G3158" s="88">
        <v>28491.51</v>
      </c>
      <c r="H3158" s="88">
        <f t="shared" si="48"/>
        <v>28491.51</v>
      </c>
    </row>
    <row r="3159" spans="1:8" s="89" customFormat="1" ht="122.4">
      <c r="A3159" s="40" t="s">
        <v>1177</v>
      </c>
      <c r="B3159" s="40" t="s">
        <v>2717</v>
      </c>
      <c r="C3159" s="50" t="s">
        <v>6368</v>
      </c>
      <c r="D3159" s="40" t="s">
        <v>8786</v>
      </c>
      <c r="E3159" s="41" t="s">
        <v>9846</v>
      </c>
      <c r="F3159" s="31" t="str" cm="1">
        <f t="array" ref="F3159">NumLetras(H3159,2)</f>
        <v>Catorce mil cuatrocientos ochenta y seis euros con noventa y cuatro céntimos</v>
      </c>
      <c r="G3159" s="88">
        <v>14486.94</v>
      </c>
      <c r="H3159" s="88">
        <f t="shared" si="48"/>
        <v>14486.94</v>
      </c>
    </row>
    <row r="3160" spans="1:8" s="89" customFormat="1" ht="122.4">
      <c r="A3160" s="40" t="s">
        <v>1177</v>
      </c>
      <c r="B3160" s="40" t="s">
        <v>2717</v>
      </c>
      <c r="C3160" s="50" t="s">
        <v>6369</v>
      </c>
      <c r="D3160" s="40" t="s">
        <v>8786</v>
      </c>
      <c r="E3160" s="41" t="s">
        <v>9847</v>
      </c>
      <c r="F3160" s="31" t="str" cm="1">
        <f t="array" ref="F3160">NumLetras(H3160,2)</f>
        <v>Veintiún mil seiscientos veintiún euros con cincuenta y ocho céntimos</v>
      </c>
      <c r="G3160" s="88">
        <v>21621.58</v>
      </c>
      <c r="H3160" s="88">
        <f t="shared" si="48"/>
        <v>21621.58</v>
      </c>
    </row>
    <row r="3161" spans="1:8" s="89" customFormat="1" ht="122.4">
      <c r="A3161" s="40" t="s">
        <v>1177</v>
      </c>
      <c r="B3161" s="40" t="s">
        <v>2717</v>
      </c>
      <c r="C3161" s="50" t="s">
        <v>6370</v>
      </c>
      <c r="D3161" s="40" t="s">
        <v>8786</v>
      </c>
      <c r="E3161" s="41" t="s">
        <v>9848</v>
      </c>
      <c r="F3161" s="31" t="str" cm="1">
        <f t="array" ref="F3161">NumLetras(H3161,2)</f>
        <v>Treinta mil trescientos veinte euros con tres céntimos</v>
      </c>
      <c r="G3161" s="88">
        <v>30320.03</v>
      </c>
      <c r="H3161" s="88">
        <f t="shared" si="48"/>
        <v>30320.03</v>
      </c>
    </row>
    <row r="3162" spans="1:8" s="89" customFormat="1" ht="122.4">
      <c r="A3162" s="40" t="s">
        <v>1177</v>
      </c>
      <c r="B3162" s="40" t="s">
        <v>2717</v>
      </c>
      <c r="C3162" s="50" t="s">
        <v>6371</v>
      </c>
      <c r="D3162" s="40" t="s">
        <v>8786</v>
      </c>
      <c r="E3162" s="41" t="s">
        <v>9849</v>
      </c>
      <c r="F3162" s="31" t="str" cm="1">
        <f t="array" ref="F3162">NumLetras(H3162,2)</f>
        <v>Quince mil trescientos ochenta y siete euros con sesenta y nueve céntimos</v>
      </c>
      <c r="G3162" s="88">
        <v>15387.69</v>
      </c>
      <c r="H3162" s="88">
        <f t="shared" ref="H3162:H3225" si="49">G3162*(1-$H$2)</f>
        <v>15387.69</v>
      </c>
    </row>
    <row r="3163" spans="1:8" s="89" customFormat="1" ht="122.4">
      <c r="A3163" s="40" t="s">
        <v>1177</v>
      </c>
      <c r="B3163" s="40" t="s">
        <v>2717</v>
      </c>
      <c r="C3163" s="50" t="s">
        <v>6372</v>
      </c>
      <c r="D3163" s="40" t="s">
        <v>8786</v>
      </c>
      <c r="E3163" s="41" t="s">
        <v>9850</v>
      </c>
      <c r="F3163" s="31" t="str" cm="1">
        <f t="array" ref="F3163">NumLetras(H3163,2)</f>
        <v>Veintitrés mil doscientos treinta y un euros con sesenta y seis céntimos</v>
      </c>
      <c r="G3163" s="88">
        <v>23231.66</v>
      </c>
      <c r="H3163" s="88">
        <f t="shared" si="49"/>
        <v>23231.66</v>
      </c>
    </row>
    <row r="3164" spans="1:8" s="89" customFormat="1" ht="122.4">
      <c r="A3164" s="40" t="s">
        <v>1177</v>
      </c>
      <c r="B3164" s="40" t="s">
        <v>2717</v>
      </c>
      <c r="C3164" s="50" t="s">
        <v>6373</v>
      </c>
      <c r="D3164" s="40" t="s">
        <v>8786</v>
      </c>
      <c r="E3164" s="41" t="s">
        <v>9851</v>
      </c>
      <c r="F3164" s="31" t="str" cm="1">
        <f t="array" ref="F3164">NumLetras(H3164,2)</f>
        <v>Treinta y dos mil seiscientos cinco euros con sesenta y seis céntimos</v>
      </c>
      <c r="G3164" s="88">
        <v>32605.66</v>
      </c>
      <c r="H3164" s="88">
        <f t="shared" si="49"/>
        <v>32605.66</v>
      </c>
    </row>
    <row r="3165" spans="1:8" s="89" customFormat="1" ht="122.4">
      <c r="A3165" s="40" t="s">
        <v>1177</v>
      </c>
      <c r="B3165" s="40" t="s">
        <v>2717</v>
      </c>
      <c r="C3165" s="50" t="s">
        <v>6374</v>
      </c>
      <c r="D3165" s="40" t="s">
        <v>8786</v>
      </c>
      <c r="E3165" s="41" t="s">
        <v>9852</v>
      </c>
      <c r="F3165" s="31" t="str" cm="1">
        <f t="array" ref="F3165">NumLetras(H3165,2)</f>
        <v>Dieciséis mil quinientos trece euros con sesenta y un céntimos</v>
      </c>
      <c r="G3165" s="88">
        <v>16513.61</v>
      </c>
      <c r="H3165" s="88">
        <f t="shared" si="49"/>
        <v>16513.61</v>
      </c>
    </row>
    <row r="3166" spans="1:8" s="89" customFormat="1" ht="122.4">
      <c r="A3166" s="40" t="s">
        <v>1177</v>
      </c>
      <c r="B3166" s="40" t="s">
        <v>2717</v>
      </c>
      <c r="C3166" s="50" t="s">
        <v>6375</v>
      </c>
      <c r="D3166" s="40" t="s">
        <v>8786</v>
      </c>
      <c r="E3166" s="41" t="s">
        <v>9853</v>
      </c>
      <c r="F3166" s="31" t="str" cm="1">
        <f t="array" ref="F3166">NumLetras(H3166,2)</f>
        <v>Veinticuatro mil ochocientos treinta y nueve euros con veinticuatro céntimos</v>
      </c>
      <c r="G3166" s="88">
        <v>24839.24</v>
      </c>
      <c r="H3166" s="88">
        <f t="shared" si="49"/>
        <v>24839.24</v>
      </c>
    </row>
    <row r="3167" spans="1:8" s="89" customFormat="1" ht="122.4">
      <c r="A3167" s="40" t="s">
        <v>1177</v>
      </c>
      <c r="B3167" s="40" t="s">
        <v>2717</v>
      </c>
      <c r="C3167" s="50" t="s">
        <v>6376</v>
      </c>
      <c r="D3167" s="40" t="s">
        <v>8786</v>
      </c>
      <c r="E3167" s="41" t="s">
        <v>9854</v>
      </c>
      <c r="F3167" s="31" t="str" cm="1">
        <f t="array" ref="F3167">NumLetras(H3167,2)</f>
        <v>Treinta y cuatro mil ochocientos ochenta y siete euros con setenta y cinco céntimos</v>
      </c>
      <c r="G3167" s="88">
        <v>34887.75</v>
      </c>
      <c r="H3167" s="88">
        <f t="shared" si="49"/>
        <v>34887.75</v>
      </c>
    </row>
    <row r="3168" spans="1:8" s="89" customFormat="1" ht="122.4">
      <c r="A3168" s="40" t="s">
        <v>1177</v>
      </c>
      <c r="B3168" s="40" t="s">
        <v>2717</v>
      </c>
      <c r="C3168" s="50" t="s">
        <v>6377</v>
      </c>
      <c r="D3168" s="40" t="s">
        <v>8786</v>
      </c>
      <c r="E3168" s="41" t="s">
        <v>9855</v>
      </c>
      <c r="F3168" s="31" t="str" cm="1">
        <f t="array" ref="F3168">NumLetras(H3168,2)</f>
        <v>Diecisiete mil seiscientos treinta y siete euros con ochenta céntimos</v>
      </c>
      <c r="G3168" s="88">
        <v>17637.8</v>
      </c>
      <c r="H3168" s="88">
        <f t="shared" si="49"/>
        <v>17637.8</v>
      </c>
    </row>
    <row r="3169" spans="1:8" s="89" customFormat="1" ht="122.4">
      <c r="A3169" s="40" t="s">
        <v>1177</v>
      </c>
      <c r="B3169" s="40" t="s">
        <v>2717</v>
      </c>
      <c r="C3169" s="50" t="s">
        <v>6378</v>
      </c>
      <c r="D3169" s="40" t="s">
        <v>8786</v>
      </c>
      <c r="E3169" s="41" t="s">
        <v>9856</v>
      </c>
      <c r="F3169" s="31" t="str" cm="1">
        <f t="array" ref="F3169">NumLetras(H3169,2)</f>
        <v>Veintiséis mil cuatrocientos cuarenta y nueve euros con treinta céntimos</v>
      </c>
      <c r="G3169" s="88">
        <v>26449.3</v>
      </c>
      <c r="H3169" s="88">
        <f t="shared" si="49"/>
        <v>26449.3</v>
      </c>
    </row>
    <row r="3170" spans="1:8" s="89" customFormat="1" ht="122.4">
      <c r="A3170" s="40" t="s">
        <v>1177</v>
      </c>
      <c r="B3170" s="40" t="s">
        <v>2717</v>
      </c>
      <c r="C3170" s="50" t="s">
        <v>6379</v>
      </c>
      <c r="D3170" s="40" t="s">
        <v>8786</v>
      </c>
      <c r="E3170" s="41" t="s">
        <v>9857</v>
      </c>
      <c r="F3170" s="31" t="str" cm="1">
        <f t="array" ref="F3170">NumLetras(H3170,2)</f>
        <v>Treinta y siete mil ciento setenta y tres euros con treinta y nueve céntimos</v>
      </c>
      <c r="G3170" s="88">
        <v>37173.39</v>
      </c>
      <c r="H3170" s="88">
        <f t="shared" si="49"/>
        <v>37173.39</v>
      </c>
    </row>
    <row r="3171" spans="1:8" s="89" customFormat="1" ht="122.4">
      <c r="A3171" s="40" t="s">
        <v>1177</v>
      </c>
      <c r="B3171" s="40" t="s">
        <v>2717</v>
      </c>
      <c r="C3171" s="50" t="s">
        <v>6380</v>
      </c>
      <c r="D3171" s="40" t="s">
        <v>8786</v>
      </c>
      <c r="E3171" s="41" t="s">
        <v>9858</v>
      </c>
      <c r="F3171" s="31" t="str" cm="1">
        <f t="array" ref="F3171">NumLetras(H3171,2)</f>
        <v>Dieciocho mil setecientos sesenta y tres euros con setenta y tres céntimos</v>
      </c>
      <c r="G3171" s="88">
        <v>18763.73</v>
      </c>
      <c r="H3171" s="88">
        <f t="shared" si="49"/>
        <v>18763.73</v>
      </c>
    </row>
    <row r="3172" spans="1:8" s="89" customFormat="1" ht="122.4">
      <c r="A3172" s="40" t="s">
        <v>1177</v>
      </c>
      <c r="B3172" s="40" t="s">
        <v>2717</v>
      </c>
      <c r="C3172" s="50" t="s">
        <v>6381</v>
      </c>
      <c r="D3172" s="40" t="s">
        <v>8786</v>
      </c>
      <c r="E3172" s="41" t="s">
        <v>9859</v>
      </c>
      <c r="F3172" s="31" t="str" cm="1">
        <f t="array" ref="F3172">NumLetras(H3172,2)</f>
        <v>Veintiocho mil cincuenta y seis euros con ochenta y nueve céntimos</v>
      </c>
      <c r="G3172" s="88">
        <v>28056.89</v>
      </c>
      <c r="H3172" s="88">
        <f t="shared" si="49"/>
        <v>28056.89</v>
      </c>
    </row>
    <row r="3173" spans="1:8" s="89" customFormat="1" ht="122.4">
      <c r="A3173" s="40" t="s">
        <v>1177</v>
      </c>
      <c r="B3173" s="40" t="s">
        <v>2717</v>
      </c>
      <c r="C3173" s="50" t="s">
        <v>6382</v>
      </c>
      <c r="D3173" s="40" t="s">
        <v>8786</v>
      </c>
      <c r="E3173" s="41" t="s">
        <v>9860</v>
      </c>
      <c r="F3173" s="31" t="str" cm="1">
        <f t="array" ref="F3173">NumLetras(H3173,2)</f>
        <v>Treinta y nueve mil cuatrocientos cincuenta y cinco euros con cuarenta y ocho céntimos</v>
      </c>
      <c r="G3173" s="88">
        <v>39455.480000000003</v>
      </c>
      <c r="H3173" s="88">
        <f t="shared" si="49"/>
        <v>39455.480000000003</v>
      </c>
    </row>
    <row r="3174" spans="1:8" s="89" customFormat="1" ht="122.4">
      <c r="A3174" s="40" t="s">
        <v>1177</v>
      </c>
      <c r="B3174" s="40" t="s">
        <v>2717</v>
      </c>
      <c r="C3174" s="50" t="s">
        <v>6383</v>
      </c>
      <c r="D3174" s="40" t="s">
        <v>8786</v>
      </c>
      <c r="E3174" s="41" t="s">
        <v>9861</v>
      </c>
      <c r="F3174" s="31" t="str" cm="1">
        <f t="array" ref="F3174">NumLetras(H3174,2)</f>
        <v>Diecinueve mil ochocientos ochenta y siete euros con noventa céntimos</v>
      </c>
      <c r="G3174" s="88">
        <v>19887.900000000001</v>
      </c>
      <c r="H3174" s="88">
        <f t="shared" si="49"/>
        <v>19887.900000000001</v>
      </c>
    </row>
    <row r="3175" spans="1:8" s="89" customFormat="1" ht="122.4">
      <c r="A3175" s="40" t="s">
        <v>1177</v>
      </c>
      <c r="B3175" s="40" t="s">
        <v>2717</v>
      </c>
      <c r="C3175" s="50" t="s">
        <v>6384</v>
      </c>
      <c r="D3175" s="40" t="s">
        <v>8786</v>
      </c>
      <c r="E3175" s="41" t="s">
        <v>9862</v>
      </c>
      <c r="F3175" s="31" t="str" cm="1">
        <f t="array" ref="F3175">NumLetras(H3175,2)</f>
        <v>Diecinueve mil doscientos siete euros con setenta céntimos</v>
      </c>
      <c r="G3175" s="88">
        <v>19207.7</v>
      </c>
      <c r="H3175" s="88">
        <f t="shared" si="49"/>
        <v>19207.7</v>
      </c>
    </row>
    <row r="3176" spans="1:8" s="89" customFormat="1" ht="122.4">
      <c r="A3176" s="40" t="s">
        <v>1177</v>
      </c>
      <c r="B3176" s="40" t="s">
        <v>2717</v>
      </c>
      <c r="C3176" s="50" t="s">
        <v>6385</v>
      </c>
      <c r="D3176" s="40" t="s">
        <v>8786</v>
      </c>
      <c r="E3176" s="41" t="s">
        <v>9863</v>
      </c>
      <c r="F3176" s="31" t="str" cm="1">
        <f t="array" ref="F3176">NumLetras(H3176,2)</f>
        <v>Veintiséis mil ochocientos noventa y tres euros con treinta y cinco céntimos</v>
      </c>
      <c r="G3176" s="88">
        <v>26893.35</v>
      </c>
      <c r="H3176" s="88">
        <f t="shared" si="49"/>
        <v>26893.35</v>
      </c>
    </row>
    <row r="3177" spans="1:8" s="89" customFormat="1" ht="122.4">
      <c r="A3177" s="40" t="s">
        <v>1177</v>
      </c>
      <c r="B3177" s="40" t="s">
        <v>2717</v>
      </c>
      <c r="C3177" s="50" t="s">
        <v>6386</v>
      </c>
      <c r="D3177" s="40" t="s">
        <v>8786</v>
      </c>
      <c r="E3177" s="41" t="s">
        <v>9864</v>
      </c>
      <c r="F3177" s="31" t="str" cm="1">
        <f t="array" ref="F3177">NumLetras(H3177,2)</f>
        <v>Trece mil seiscientos noventa y nueve euros con sesenta y seis céntimos</v>
      </c>
      <c r="G3177" s="88">
        <v>13699.66</v>
      </c>
      <c r="H3177" s="88">
        <f t="shared" si="49"/>
        <v>13699.66</v>
      </c>
    </row>
    <row r="3178" spans="1:8" s="89" customFormat="1" ht="122.4">
      <c r="A3178" s="40" t="s">
        <v>1177</v>
      </c>
      <c r="B3178" s="40" t="s">
        <v>2717</v>
      </c>
      <c r="C3178" s="50" t="s">
        <v>6387</v>
      </c>
      <c r="D3178" s="40" t="s">
        <v>8786</v>
      </c>
      <c r="E3178" s="41" t="s">
        <v>9865</v>
      </c>
      <c r="F3178" s="31" t="str" cm="1">
        <f t="array" ref="F3178">NumLetras(H3178,2)</f>
        <v>Diecinueve mil novecientos nueve euros con quince céntimos</v>
      </c>
      <c r="G3178" s="88">
        <v>19909.150000000001</v>
      </c>
      <c r="H3178" s="88">
        <f t="shared" si="49"/>
        <v>19909.150000000001</v>
      </c>
    </row>
    <row r="3179" spans="1:8" s="89" customFormat="1" ht="122.4">
      <c r="A3179" s="40" t="s">
        <v>1177</v>
      </c>
      <c r="B3179" s="40" t="s">
        <v>2717</v>
      </c>
      <c r="C3179" s="50" t="s">
        <v>6388</v>
      </c>
      <c r="D3179" s="40" t="s">
        <v>8786</v>
      </c>
      <c r="E3179" s="41" t="s">
        <v>9866</v>
      </c>
      <c r="F3179" s="31" t="str" cm="1">
        <f t="array" ref="F3179">NumLetras(H3179,2)</f>
        <v>Veintisiete mil ochocientos ochenta y nueve euros con diez céntimos</v>
      </c>
      <c r="G3179" s="88">
        <v>27889.1</v>
      </c>
      <c r="H3179" s="88">
        <f t="shared" si="49"/>
        <v>27889.1</v>
      </c>
    </row>
    <row r="3180" spans="1:8" s="89" customFormat="1" ht="122.4">
      <c r="A3180" s="40" t="s">
        <v>1177</v>
      </c>
      <c r="B3180" s="40" t="s">
        <v>2717</v>
      </c>
      <c r="C3180" s="50" t="s">
        <v>6389</v>
      </c>
      <c r="D3180" s="40" t="s">
        <v>8786</v>
      </c>
      <c r="E3180" s="41" t="s">
        <v>9867</v>
      </c>
      <c r="F3180" s="31" t="str" cm="1">
        <f t="array" ref="F3180">NumLetras(H3180,2)</f>
        <v>Catorce mil ciento ochenta y nueve euros con cuarenta y cuatro céntimos</v>
      </c>
      <c r="G3180" s="88">
        <v>14189.44</v>
      </c>
      <c r="H3180" s="88">
        <f t="shared" si="49"/>
        <v>14189.44</v>
      </c>
    </row>
    <row r="3181" spans="1:8" s="89" customFormat="1" ht="122.4">
      <c r="A3181" s="40" t="s">
        <v>1177</v>
      </c>
      <c r="B3181" s="40" t="s">
        <v>2717</v>
      </c>
      <c r="C3181" s="50" t="s">
        <v>6390</v>
      </c>
      <c r="D3181" s="40" t="s">
        <v>8786</v>
      </c>
      <c r="E3181" s="41" t="s">
        <v>9868</v>
      </c>
      <c r="F3181" s="31" t="str" cm="1">
        <f t="array" ref="F3181">NumLetras(H3181,2)</f>
        <v>Veinte mil seiscientos trece euros con nueve céntimos</v>
      </c>
      <c r="G3181" s="88">
        <v>20613.09</v>
      </c>
      <c r="H3181" s="88">
        <f t="shared" si="49"/>
        <v>20613.09</v>
      </c>
    </row>
    <row r="3182" spans="1:8" s="89" customFormat="1" ht="122.4">
      <c r="A3182" s="40" t="s">
        <v>1177</v>
      </c>
      <c r="B3182" s="40" t="s">
        <v>2717</v>
      </c>
      <c r="C3182" s="50" t="s">
        <v>6391</v>
      </c>
      <c r="D3182" s="40" t="s">
        <v>8786</v>
      </c>
      <c r="E3182" s="41" t="s">
        <v>9869</v>
      </c>
      <c r="F3182" s="31" t="str" cm="1">
        <f t="array" ref="F3182">NumLetras(H3182,2)</f>
        <v>Veintiocho mil ochocientos ochenta y ocho euros con cuarenta céntimos</v>
      </c>
      <c r="G3182" s="88">
        <v>28888.400000000001</v>
      </c>
      <c r="H3182" s="88">
        <f t="shared" si="49"/>
        <v>28888.400000000001</v>
      </c>
    </row>
    <row r="3183" spans="1:8" s="89" customFormat="1" ht="122.4">
      <c r="A3183" s="40" t="s">
        <v>1177</v>
      </c>
      <c r="B3183" s="40" t="s">
        <v>2717</v>
      </c>
      <c r="C3183" s="50" t="s">
        <v>6392</v>
      </c>
      <c r="D3183" s="40" t="s">
        <v>8786</v>
      </c>
      <c r="E3183" s="41" t="s">
        <v>9870</v>
      </c>
      <c r="F3183" s="31" t="str" cm="1">
        <f t="array" ref="F3183">NumLetras(H3183,2)</f>
        <v>Catorce mil seiscientos ochenta y dos euros con cuarenta y cinco céntimos</v>
      </c>
      <c r="G3183" s="88">
        <v>14682.45</v>
      </c>
      <c r="H3183" s="88">
        <f t="shared" si="49"/>
        <v>14682.45</v>
      </c>
    </row>
    <row r="3184" spans="1:8" s="89" customFormat="1" ht="122.4">
      <c r="A3184" s="40" t="s">
        <v>1177</v>
      </c>
      <c r="B3184" s="40" t="s">
        <v>2717</v>
      </c>
      <c r="C3184" s="50" t="s">
        <v>6393</v>
      </c>
      <c r="D3184" s="40" t="s">
        <v>8786</v>
      </c>
      <c r="E3184" s="41" t="s">
        <v>9871</v>
      </c>
      <c r="F3184" s="31" t="str" cm="1">
        <f t="array" ref="F3184">NumLetras(H3184,2)</f>
        <v>Veintiún mil trescientos catorce euros con ochenta céntimos</v>
      </c>
      <c r="G3184" s="88">
        <v>21314.799999999999</v>
      </c>
      <c r="H3184" s="88">
        <f t="shared" si="49"/>
        <v>21314.799999999999</v>
      </c>
    </row>
    <row r="3185" spans="1:8" s="89" customFormat="1" ht="122.4">
      <c r="A3185" s="40" t="s">
        <v>1177</v>
      </c>
      <c r="B3185" s="40" t="s">
        <v>2717</v>
      </c>
      <c r="C3185" s="50" t="s">
        <v>6394</v>
      </c>
      <c r="D3185" s="40" t="s">
        <v>8786</v>
      </c>
      <c r="E3185" s="41" t="s">
        <v>9872</v>
      </c>
      <c r="F3185" s="31" t="str" cm="1">
        <f t="array" ref="F3185">NumLetras(H3185,2)</f>
        <v>Veintinueve mil ochocientos ochenta y cuatro euros con quince céntimos</v>
      </c>
      <c r="G3185" s="88">
        <v>29884.15</v>
      </c>
      <c r="H3185" s="88">
        <f t="shared" si="49"/>
        <v>29884.15</v>
      </c>
    </row>
    <row r="3186" spans="1:8" s="89" customFormat="1" ht="122.4">
      <c r="A3186" s="40" t="s">
        <v>1177</v>
      </c>
      <c r="B3186" s="40" t="s">
        <v>2717</v>
      </c>
      <c r="C3186" s="50" t="s">
        <v>6395</v>
      </c>
      <c r="D3186" s="40" t="s">
        <v>8786</v>
      </c>
      <c r="E3186" s="41" t="s">
        <v>9873</v>
      </c>
      <c r="F3186" s="31" t="str" cm="1">
        <f t="array" ref="F3186">NumLetras(H3186,2)</f>
        <v>Quince mil ciento setenta y dos euros con noventa y ocho céntimos</v>
      </c>
      <c r="G3186" s="88">
        <v>15172.98</v>
      </c>
      <c r="H3186" s="88">
        <f t="shared" si="49"/>
        <v>15172.98</v>
      </c>
    </row>
    <row r="3187" spans="1:8" s="89" customFormat="1" ht="122.4">
      <c r="A3187" s="40" t="s">
        <v>1177</v>
      </c>
      <c r="B3187" s="40" t="s">
        <v>2717</v>
      </c>
      <c r="C3187" s="50" t="s">
        <v>6396</v>
      </c>
      <c r="D3187" s="40" t="s">
        <v>8786</v>
      </c>
      <c r="E3187" s="41" t="s">
        <v>9874</v>
      </c>
      <c r="F3187" s="31" t="str" cm="1">
        <f t="array" ref="F3187">NumLetras(H3187,2)</f>
        <v>Veintidós mil setecientos veintidós euros con cuarenta y tres céntimos</v>
      </c>
      <c r="G3187" s="88">
        <v>22722.43</v>
      </c>
      <c r="H3187" s="88">
        <f t="shared" si="49"/>
        <v>22722.43</v>
      </c>
    </row>
    <row r="3188" spans="1:8" s="89" customFormat="1" ht="122.4">
      <c r="A3188" s="40" t="s">
        <v>1177</v>
      </c>
      <c r="B3188" s="40" t="s">
        <v>2717</v>
      </c>
      <c r="C3188" s="50" t="s">
        <v>6397</v>
      </c>
      <c r="D3188" s="40" t="s">
        <v>8786</v>
      </c>
      <c r="E3188" s="41" t="s">
        <v>9875</v>
      </c>
      <c r="F3188" s="31" t="str" cm="1">
        <f t="array" ref="F3188">NumLetras(H3188,2)</f>
        <v>Treinta y un mil ochocientos ochenta y dos euros con setenta y seis céntimos</v>
      </c>
      <c r="G3188" s="88">
        <v>31882.76</v>
      </c>
      <c r="H3188" s="88">
        <f t="shared" si="49"/>
        <v>31882.76</v>
      </c>
    </row>
    <row r="3189" spans="1:8" s="89" customFormat="1" ht="122.4">
      <c r="A3189" s="40" t="s">
        <v>1177</v>
      </c>
      <c r="B3189" s="40" t="s">
        <v>2717</v>
      </c>
      <c r="C3189" s="50" t="s">
        <v>6398</v>
      </c>
      <c r="D3189" s="40" t="s">
        <v>8786</v>
      </c>
      <c r="E3189" s="41" t="s">
        <v>9876</v>
      </c>
      <c r="F3189" s="31" t="str" cm="1">
        <f t="array" ref="F3189">NumLetras(H3189,2)</f>
        <v>Dieciséis mil ciento cincuenta y siete euros con cincuenta céntimos</v>
      </c>
      <c r="G3189" s="88">
        <v>16157.5</v>
      </c>
      <c r="H3189" s="88">
        <f t="shared" si="49"/>
        <v>16157.5</v>
      </c>
    </row>
    <row r="3190" spans="1:8" s="89" customFormat="1" ht="122.4">
      <c r="A3190" s="40" t="s">
        <v>1177</v>
      </c>
      <c r="B3190" s="40" t="s">
        <v>2717</v>
      </c>
      <c r="C3190" s="50" t="s">
        <v>6399</v>
      </c>
      <c r="D3190" s="40" t="s">
        <v>8786</v>
      </c>
      <c r="E3190" s="41" t="s">
        <v>9877</v>
      </c>
      <c r="F3190" s="31" t="str" cm="1">
        <f t="array" ref="F3190">NumLetras(H3190,2)</f>
        <v>Veinticuatro mil cuatrocientos setenta y siete euros con veintiocho céntimos</v>
      </c>
      <c r="G3190" s="88">
        <v>24477.279999999999</v>
      </c>
      <c r="H3190" s="88">
        <f t="shared" si="49"/>
        <v>24477.279999999999</v>
      </c>
    </row>
    <row r="3191" spans="1:8" s="89" customFormat="1" ht="122.4">
      <c r="A3191" s="40" t="s">
        <v>1177</v>
      </c>
      <c r="B3191" s="40" t="s">
        <v>2717</v>
      </c>
      <c r="C3191" s="50" t="s">
        <v>6400</v>
      </c>
      <c r="D3191" s="40" t="s">
        <v>8786</v>
      </c>
      <c r="E3191" s="41" t="s">
        <v>9878</v>
      </c>
      <c r="F3191" s="31" t="str" cm="1">
        <f t="array" ref="F3191">NumLetras(H3191,2)</f>
        <v>Treinta y cuatro mil trescientos setenta y tres euros con noventa y tres céntimos</v>
      </c>
      <c r="G3191" s="88">
        <v>34373.93</v>
      </c>
      <c r="H3191" s="88">
        <f t="shared" si="49"/>
        <v>34373.93</v>
      </c>
    </row>
    <row r="3192" spans="1:8" s="89" customFormat="1" ht="122.4">
      <c r="A3192" s="40" t="s">
        <v>1177</v>
      </c>
      <c r="B3192" s="40" t="s">
        <v>2717</v>
      </c>
      <c r="C3192" s="50" t="s">
        <v>6401</v>
      </c>
      <c r="D3192" s="40" t="s">
        <v>8786</v>
      </c>
      <c r="E3192" s="41" t="s">
        <v>9879</v>
      </c>
      <c r="F3192" s="31" t="str" cm="1">
        <f t="array" ref="F3192">NumLetras(H3192,2)</f>
        <v>Diecisiete mil trescientos ochenta y cuatro euros con sesenta y ocho céntimos</v>
      </c>
      <c r="G3192" s="88">
        <v>17384.68</v>
      </c>
      <c r="H3192" s="88">
        <f t="shared" si="49"/>
        <v>17384.68</v>
      </c>
    </row>
    <row r="3193" spans="1:8" s="89" customFormat="1" ht="122.4">
      <c r="A3193" s="40" t="s">
        <v>1177</v>
      </c>
      <c r="B3193" s="40" t="s">
        <v>2717</v>
      </c>
      <c r="C3193" s="50" t="s">
        <v>6402</v>
      </c>
      <c r="D3193" s="40" t="s">
        <v>8786</v>
      </c>
      <c r="E3193" s="41" t="s">
        <v>9880</v>
      </c>
      <c r="F3193" s="31" t="str" cm="1">
        <f t="array" ref="F3193">NumLetras(H3193,2)</f>
        <v>Veintiséis mil doscientos treinta y cuatro euros con sesenta y tres céntimos</v>
      </c>
      <c r="G3193" s="88">
        <v>26234.63</v>
      </c>
      <c r="H3193" s="88">
        <f t="shared" si="49"/>
        <v>26234.63</v>
      </c>
    </row>
    <row r="3194" spans="1:8" s="89" customFormat="1" ht="122.4">
      <c r="A3194" s="40" t="s">
        <v>1177</v>
      </c>
      <c r="B3194" s="40" t="s">
        <v>2717</v>
      </c>
      <c r="C3194" s="50" t="s">
        <v>6403</v>
      </c>
      <c r="D3194" s="40" t="s">
        <v>8786</v>
      </c>
      <c r="E3194" s="41" t="s">
        <v>9881</v>
      </c>
      <c r="F3194" s="31" t="str" cm="1">
        <f t="array" ref="F3194">NumLetras(H3194,2)</f>
        <v>Treinta y seis mil ochocientos sesenta y ocho euros con sesenta y tres céntimos</v>
      </c>
      <c r="G3194" s="88">
        <v>36868.629999999997</v>
      </c>
      <c r="H3194" s="88">
        <f t="shared" si="49"/>
        <v>36868.629999999997</v>
      </c>
    </row>
    <row r="3195" spans="1:8" s="89" customFormat="1" ht="122.4">
      <c r="A3195" s="40" t="s">
        <v>1177</v>
      </c>
      <c r="B3195" s="40" t="s">
        <v>2717</v>
      </c>
      <c r="C3195" s="50" t="s">
        <v>6404</v>
      </c>
      <c r="D3195" s="40" t="s">
        <v>8786</v>
      </c>
      <c r="E3195" s="41" t="s">
        <v>9882</v>
      </c>
      <c r="F3195" s="31" t="str" cm="1">
        <f t="array" ref="F3195">NumLetras(H3195,2)</f>
        <v>Dieciocho mil seiscientos trece euros con sesenta céntimos</v>
      </c>
      <c r="G3195" s="88">
        <v>18613.599999999999</v>
      </c>
      <c r="H3195" s="88">
        <f t="shared" si="49"/>
        <v>18613.599999999999</v>
      </c>
    </row>
    <row r="3196" spans="1:8" s="89" customFormat="1" ht="122.4">
      <c r="A3196" s="40" t="s">
        <v>1177</v>
      </c>
      <c r="B3196" s="40" t="s">
        <v>2717</v>
      </c>
      <c r="C3196" s="50" t="s">
        <v>6405</v>
      </c>
      <c r="D3196" s="40" t="s">
        <v>8786</v>
      </c>
      <c r="E3196" s="41" t="s">
        <v>9883</v>
      </c>
      <c r="F3196" s="31" t="str" cm="1">
        <f t="array" ref="F3196">NumLetras(H3196,2)</f>
        <v>Veintisiete mil novecientos noventa y un euros con noventa y nueve céntimos</v>
      </c>
      <c r="G3196" s="88">
        <v>27991.99</v>
      </c>
      <c r="H3196" s="88">
        <f t="shared" si="49"/>
        <v>27991.99</v>
      </c>
    </row>
    <row r="3197" spans="1:8" s="89" customFormat="1" ht="122.4">
      <c r="A3197" s="40" t="s">
        <v>1177</v>
      </c>
      <c r="B3197" s="40" t="s">
        <v>2717</v>
      </c>
      <c r="C3197" s="50" t="s">
        <v>6406</v>
      </c>
      <c r="D3197" s="40" t="s">
        <v>8786</v>
      </c>
      <c r="E3197" s="41" t="s">
        <v>9884</v>
      </c>
      <c r="F3197" s="31" t="str" cm="1">
        <f t="array" ref="F3197">NumLetras(H3197,2)</f>
        <v>Treinta y nueve mil trescientos sesenta y tres euros con treinta y cuatro céntimos</v>
      </c>
      <c r="G3197" s="88">
        <v>39363.339999999997</v>
      </c>
      <c r="H3197" s="88">
        <f t="shared" si="49"/>
        <v>39363.339999999997</v>
      </c>
    </row>
    <row r="3198" spans="1:8" s="89" customFormat="1" ht="122.4">
      <c r="A3198" s="40" t="s">
        <v>1177</v>
      </c>
      <c r="B3198" s="40" t="s">
        <v>2717</v>
      </c>
      <c r="C3198" s="50" t="s">
        <v>6407</v>
      </c>
      <c r="D3198" s="40" t="s">
        <v>8786</v>
      </c>
      <c r="E3198" s="41" t="s">
        <v>9885</v>
      </c>
      <c r="F3198" s="31" t="str" cm="1">
        <f t="array" ref="F3198">NumLetras(H3198,2)</f>
        <v>Diecinueve mil ochocientos cuarenta y dos euros con cincuenta y tres céntimos</v>
      </c>
      <c r="G3198" s="88">
        <v>19842.53</v>
      </c>
      <c r="H3198" s="88">
        <f t="shared" si="49"/>
        <v>19842.53</v>
      </c>
    </row>
    <row r="3199" spans="1:8" s="89" customFormat="1" ht="122.4">
      <c r="A3199" s="40" t="s">
        <v>1177</v>
      </c>
      <c r="B3199" s="40" t="s">
        <v>2717</v>
      </c>
      <c r="C3199" s="50" t="s">
        <v>6408</v>
      </c>
      <c r="D3199" s="40" t="s">
        <v>8786</v>
      </c>
      <c r="E3199" s="41" t="s">
        <v>9886</v>
      </c>
      <c r="F3199" s="31" t="str" cm="1">
        <f t="array" ref="F3199">NumLetras(H3199,2)</f>
        <v>Veintinueve mil setecientos cuarenta y nueve euros con treinta y cinco céntimos</v>
      </c>
      <c r="G3199" s="88">
        <v>29749.35</v>
      </c>
      <c r="H3199" s="88">
        <f t="shared" si="49"/>
        <v>29749.35</v>
      </c>
    </row>
    <row r="3200" spans="1:8" s="89" customFormat="1" ht="122.4">
      <c r="A3200" s="40" t="s">
        <v>1177</v>
      </c>
      <c r="B3200" s="40" t="s">
        <v>2717</v>
      </c>
      <c r="C3200" s="50" t="s">
        <v>6409</v>
      </c>
      <c r="D3200" s="40" t="s">
        <v>8786</v>
      </c>
      <c r="E3200" s="41" t="s">
        <v>9887</v>
      </c>
      <c r="F3200" s="31" t="str" cm="1">
        <f t="array" ref="F3200">NumLetras(H3200,2)</f>
        <v>Cuarenta y un mil ochocientos cincuenta y ocho euros con cuatro céntimos</v>
      </c>
      <c r="G3200" s="88">
        <v>41858.04</v>
      </c>
      <c r="H3200" s="88">
        <f t="shared" si="49"/>
        <v>41858.04</v>
      </c>
    </row>
    <row r="3201" spans="1:8" s="89" customFormat="1" ht="122.4">
      <c r="A3201" s="40" t="s">
        <v>1177</v>
      </c>
      <c r="B3201" s="40" t="s">
        <v>2717</v>
      </c>
      <c r="C3201" s="50" t="s">
        <v>6410</v>
      </c>
      <c r="D3201" s="40" t="s">
        <v>8786</v>
      </c>
      <c r="E3201" s="41" t="s">
        <v>9888</v>
      </c>
      <c r="F3201" s="31" t="str" cm="1">
        <f t="array" ref="F3201">NumLetras(H3201,2)</f>
        <v>Veintiún mil setenta y un euros con cuarenta y cuatro céntimos</v>
      </c>
      <c r="G3201" s="88">
        <v>21071.439999999999</v>
      </c>
      <c r="H3201" s="88">
        <f t="shared" si="49"/>
        <v>21071.439999999999</v>
      </c>
    </row>
    <row r="3202" spans="1:8" s="89" customFormat="1" ht="122.4">
      <c r="A3202" s="40" t="s">
        <v>1177</v>
      </c>
      <c r="B3202" s="40" t="s">
        <v>2717</v>
      </c>
      <c r="C3202" s="50" t="s">
        <v>6411</v>
      </c>
      <c r="D3202" s="40" t="s">
        <v>8786</v>
      </c>
      <c r="E3202" s="41" t="s">
        <v>9889</v>
      </c>
      <c r="F3202" s="31" t="str" cm="1">
        <f t="array" ref="F3202">NumLetras(H3202,2)</f>
        <v>Veinte mil ciento treinta y dos euros con cuarenta y cinco céntimos</v>
      </c>
      <c r="G3202" s="88">
        <v>20132.45</v>
      </c>
      <c r="H3202" s="88">
        <f t="shared" si="49"/>
        <v>20132.45</v>
      </c>
    </row>
    <row r="3203" spans="1:8" s="89" customFormat="1" ht="122.4">
      <c r="A3203" s="40" t="s">
        <v>1177</v>
      </c>
      <c r="B3203" s="40" t="s">
        <v>2717</v>
      </c>
      <c r="C3203" s="50" t="s">
        <v>6412</v>
      </c>
      <c r="D3203" s="40" t="s">
        <v>8786</v>
      </c>
      <c r="E3203" s="41" t="s">
        <v>9890</v>
      </c>
      <c r="F3203" s="31" t="str" cm="1">
        <f t="array" ref="F3203">NumLetras(H3203,2)</f>
        <v>Veintiocho mil trescientos diecisiete euros con ochenta y nueve céntimos</v>
      </c>
      <c r="G3203" s="88">
        <v>28317.89</v>
      </c>
      <c r="H3203" s="88">
        <f t="shared" si="49"/>
        <v>28317.89</v>
      </c>
    </row>
    <row r="3204" spans="1:8" s="89" customFormat="1" ht="122.4">
      <c r="A3204" s="40" t="s">
        <v>1177</v>
      </c>
      <c r="B3204" s="40" t="s">
        <v>2717</v>
      </c>
      <c r="C3204" s="50" t="s">
        <v>6413</v>
      </c>
      <c r="D3204" s="40" t="s">
        <v>8786</v>
      </c>
      <c r="E3204" s="41" t="s">
        <v>9891</v>
      </c>
      <c r="F3204" s="31" t="str" cm="1">
        <f t="array" ref="F3204">NumLetras(H3204,2)</f>
        <v>Catorce mil cuatrocientos un euros con cuarenta y un céntimos</v>
      </c>
      <c r="G3204" s="88">
        <v>14401.41</v>
      </c>
      <c r="H3204" s="88">
        <f t="shared" si="49"/>
        <v>14401.41</v>
      </c>
    </row>
    <row r="3205" spans="1:8" s="89" customFormat="1" ht="122.4">
      <c r="A3205" s="40" t="s">
        <v>1177</v>
      </c>
      <c r="B3205" s="40" t="s">
        <v>2717</v>
      </c>
      <c r="C3205" s="50" t="s">
        <v>6414</v>
      </c>
      <c r="D3205" s="40" t="s">
        <v>8786</v>
      </c>
      <c r="E3205" s="41" t="s">
        <v>9892</v>
      </c>
      <c r="F3205" s="31" t="str" cm="1">
        <f t="array" ref="F3205">NumLetras(H3205,2)</f>
        <v>Veinte mil novecientos ochenta y siete euros con cincuenta y cuatro céntimos</v>
      </c>
      <c r="G3205" s="88">
        <v>20987.54</v>
      </c>
      <c r="H3205" s="88">
        <f t="shared" si="49"/>
        <v>20987.54</v>
      </c>
    </row>
    <row r="3206" spans="1:8" s="89" customFormat="1" ht="122.4">
      <c r="A3206" s="40" t="s">
        <v>1177</v>
      </c>
      <c r="B3206" s="40" t="s">
        <v>2717</v>
      </c>
      <c r="C3206" s="50" t="s">
        <v>6415</v>
      </c>
      <c r="D3206" s="40" t="s">
        <v>8786</v>
      </c>
      <c r="E3206" s="41" t="s">
        <v>9893</v>
      </c>
      <c r="F3206" s="31" t="str" cm="1">
        <f t="array" ref="F3206">NumLetras(H3206,2)</f>
        <v>Veintinueve mil cuatrocientos diecinueve euros con noventa y cuatro céntimos</v>
      </c>
      <c r="G3206" s="88">
        <v>29419.94</v>
      </c>
      <c r="H3206" s="88">
        <f t="shared" si="49"/>
        <v>29419.94</v>
      </c>
    </row>
    <row r="3207" spans="1:8" s="89" customFormat="1" ht="122.4">
      <c r="A3207" s="40" t="s">
        <v>1177</v>
      </c>
      <c r="B3207" s="40" t="s">
        <v>2717</v>
      </c>
      <c r="C3207" s="50" t="s">
        <v>6416</v>
      </c>
      <c r="D3207" s="40" t="s">
        <v>8786</v>
      </c>
      <c r="E3207" s="41" t="s">
        <v>9894</v>
      </c>
      <c r="F3207" s="31" t="str" cm="1">
        <f t="array" ref="F3207">NumLetras(H3207,2)</f>
        <v>Catorce mil novecientos cuarenta y cuatro euros con treinta céntimos</v>
      </c>
      <c r="G3207" s="88">
        <v>14944.3</v>
      </c>
      <c r="H3207" s="88">
        <f t="shared" si="49"/>
        <v>14944.3</v>
      </c>
    </row>
    <row r="3208" spans="1:8" s="89" customFormat="1" ht="122.4">
      <c r="A3208" s="40" t="s">
        <v>1177</v>
      </c>
      <c r="B3208" s="40" t="s">
        <v>2717</v>
      </c>
      <c r="C3208" s="50" t="s">
        <v>6417</v>
      </c>
      <c r="D3208" s="40" t="s">
        <v>8786</v>
      </c>
      <c r="E3208" s="41" t="s">
        <v>9895</v>
      </c>
      <c r="F3208" s="31" t="str" cm="1">
        <f t="array" ref="F3208">NumLetras(H3208,2)</f>
        <v>Veintiún mil setecientos sesenta y tres euros con ochenta y seis céntimos</v>
      </c>
      <c r="G3208" s="88">
        <v>21763.86</v>
      </c>
      <c r="H3208" s="88">
        <f t="shared" si="49"/>
        <v>21763.86</v>
      </c>
    </row>
    <row r="3209" spans="1:8" s="89" customFormat="1" ht="122.4">
      <c r="A3209" s="40" t="s">
        <v>1177</v>
      </c>
      <c r="B3209" s="40" t="s">
        <v>2717</v>
      </c>
      <c r="C3209" s="50" t="s">
        <v>6418</v>
      </c>
      <c r="D3209" s="40" t="s">
        <v>8786</v>
      </c>
      <c r="E3209" s="41" t="s">
        <v>9896</v>
      </c>
      <c r="F3209" s="31" t="str" cm="1">
        <f t="array" ref="F3209">NumLetras(H3209,2)</f>
        <v>Treinta mil quinientos veintidós euros</v>
      </c>
      <c r="G3209" s="88">
        <v>30522</v>
      </c>
      <c r="H3209" s="88">
        <f t="shared" si="49"/>
        <v>30522</v>
      </c>
    </row>
    <row r="3210" spans="1:8" s="89" customFormat="1" ht="122.4">
      <c r="A3210" s="40" t="s">
        <v>1177</v>
      </c>
      <c r="B3210" s="40" t="s">
        <v>2717</v>
      </c>
      <c r="C3210" s="50" t="s">
        <v>6419</v>
      </c>
      <c r="D3210" s="40" t="s">
        <v>8786</v>
      </c>
      <c r="E3210" s="41" t="s">
        <v>9897</v>
      </c>
      <c r="F3210" s="31" t="str" cm="1">
        <f t="array" ref="F3210">NumLetras(H3210,2)</f>
        <v>Quince mil cuatrocientos ochenta y siete euros con diecinueve céntimos</v>
      </c>
      <c r="G3210" s="88">
        <v>15487.19</v>
      </c>
      <c r="H3210" s="88">
        <f t="shared" si="49"/>
        <v>15487.19</v>
      </c>
    </row>
    <row r="3211" spans="1:8" s="89" customFormat="1" ht="122.4">
      <c r="A3211" s="40" t="s">
        <v>1177</v>
      </c>
      <c r="B3211" s="40" t="s">
        <v>2717</v>
      </c>
      <c r="C3211" s="50" t="s">
        <v>6420</v>
      </c>
      <c r="D3211" s="40" t="s">
        <v>8786</v>
      </c>
      <c r="E3211" s="41" t="s">
        <v>9898</v>
      </c>
      <c r="F3211" s="31" t="str" cm="1">
        <f t="array" ref="F3211">NumLetras(H3211,2)</f>
        <v>Veintidós mil quinientos cuarenta y dos euros con noventa y un céntimos</v>
      </c>
      <c r="G3211" s="88">
        <v>22542.91</v>
      </c>
      <c r="H3211" s="88">
        <f t="shared" si="49"/>
        <v>22542.91</v>
      </c>
    </row>
    <row r="3212" spans="1:8" s="89" customFormat="1" ht="122.4">
      <c r="A3212" s="40" t="s">
        <v>1177</v>
      </c>
      <c r="B3212" s="40" t="s">
        <v>2717</v>
      </c>
      <c r="C3212" s="50" t="s">
        <v>6421</v>
      </c>
      <c r="D3212" s="40" t="s">
        <v>8786</v>
      </c>
      <c r="E3212" s="41" t="s">
        <v>9899</v>
      </c>
      <c r="F3212" s="31" t="str" cm="1">
        <f t="array" ref="F3212">NumLetras(H3212,2)</f>
        <v>Treinta y un mil seiscientos veintisiete euros con sesenta y un céntimos</v>
      </c>
      <c r="G3212" s="88">
        <v>31627.61</v>
      </c>
      <c r="H3212" s="88">
        <f t="shared" si="49"/>
        <v>31627.61</v>
      </c>
    </row>
    <row r="3213" spans="1:8" s="89" customFormat="1" ht="122.4">
      <c r="A3213" s="40" t="s">
        <v>1177</v>
      </c>
      <c r="B3213" s="40" t="s">
        <v>2717</v>
      </c>
      <c r="C3213" s="50" t="s">
        <v>6422</v>
      </c>
      <c r="D3213" s="40" t="s">
        <v>8786</v>
      </c>
      <c r="E3213" s="41" t="s">
        <v>9900</v>
      </c>
      <c r="F3213" s="31" t="str" cm="1">
        <f t="array" ref="F3213">NumLetras(H3213,2)</f>
        <v>Dieciséis mil treinta y un euros con ochenta y tres céntimos</v>
      </c>
      <c r="G3213" s="88">
        <v>16031.83</v>
      </c>
      <c r="H3213" s="88">
        <f t="shared" si="49"/>
        <v>16031.83</v>
      </c>
    </row>
    <row r="3214" spans="1:8" s="89" customFormat="1" ht="122.4">
      <c r="A3214" s="40" t="s">
        <v>1177</v>
      </c>
      <c r="B3214" s="40" t="s">
        <v>2717</v>
      </c>
      <c r="C3214" s="50" t="s">
        <v>6423</v>
      </c>
      <c r="D3214" s="40" t="s">
        <v>8786</v>
      </c>
      <c r="E3214" s="41" t="s">
        <v>9901</v>
      </c>
      <c r="F3214" s="31" t="str" cm="1">
        <f t="array" ref="F3214">NumLetras(H3214,2)</f>
        <v>Veinticuatro mil noventa y cinco euros con treinta y cinco céntimos</v>
      </c>
      <c r="G3214" s="88">
        <v>24095.35</v>
      </c>
      <c r="H3214" s="88">
        <f t="shared" si="49"/>
        <v>24095.35</v>
      </c>
    </row>
    <row r="3215" spans="1:8" s="89" customFormat="1" ht="122.4">
      <c r="A3215" s="40" t="s">
        <v>1177</v>
      </c>
      <c r="B3215" s="40" t="s">
        <v>2717</v>
      </c>
      <c r="C3215" s="50" t="s">
        <v>6424</v>
      </c>
      <c r="D3215" s="40" t="s">
        <v>8786</v>
      </c>
      <c r="E3215" s="41" t="s">
        <v>9902</v>
      </c>
      <c r="F3215" s="31" t="str" cm="1">
        <f t="array" ref="F3215">NumLetras(H3215,2)</f>
        <v>Treinta y tres mil ochocientos treinta y un euros con setenta y cuatro céntimos</v>
      </c>
      <c r="G3215" s="88">
        <v>33831.74</v>
      </c>
      <c r="H3215" s="88">
        <f t="shared" si="49"/>
        <v>33831.74</v>
      </c>
    </row>
    <row r="3216" spans="1:8" s="89" customFormat="1" ht="122.4">
      <c r="A3216" s="40" t="s">
        <v>1177</v>
      </c>
      <c r="B3216" s="40" t="s">
        <v>2717</v>
      </c>
      <c r="C3216" s="50" t="s">
        <v>6425</v>
      </c>
      <c r="D3216" s="40" t="s">
        <v>8786</v>
      </c>
      <c r="E3216" s="41" t="s">
        <v>9903</v>
      </c>
      <c r="F3216" s="31" t="str" cm="1">
        <f t="array" ref="F3216">NumLetras(H3216,2)</f>
        <v>Diecisiete mil ciento diecisiete euros con sesenta céntimos</v>
      </c>
      <c r="G3216" s="88">
        <v>17117.599999999999</v>
      </c>
      <c r="H3216" s="88">
        <f t="shared" si="49"/>
        <v>17117.599999999999</v>
      </c>
    </row>
    <row r="3217" spans="1:8" s="89" customFormat="1" ht="122.4">
      <c r="A3217" s="40" t="s">
        <v>1177</v>
      </c>
      <c r="B3217" s="40" t="s">
        <v>2717</v>
      </c>
      <c r="C3217" s="50" t="s">
        <v>6426</v>
      </c>
      <c r="D3217" s="40" t="s">
        <v>8786</v>
      </c>
      <c r="E3217" s="41" t="s">
        <v>9904</v>
      </c>
      <c r="F3217" s="31" t="str" cm="1">
        <f t="array" ref="F3217">NumLetras(H3217,2)</f>
        <v>Veintiséis mil treinta y siete euros con cuarenta y tres céntimos</v>
      </c>
      <c r="G3217" s="88">
        <v>26037.43</v>
      </c>
      <c r="H3217" s="88">
        <f t="shared" si="49"/>
        <v>26037.43</v>
      </c>
    </row>
    <row r="3218" spans="1:8" s="89" customFormat="1" ht="122.4">
      <c r="A3218" s="40" t="s">
        <v>1177</v>
      </c>
      <c r="B3218" s="40" t="s">
        <v>2717</v>
      </c>
      <c r="C3218" s="50" t="s">
        <v>6427</v>
      </c>
      <c r="D3218" s="40" t="s">
        <v>8786</v>
      </c>
      <c r="E3218" s="41" t="s">
        <v>9905</v>
      </c>
      <c r="F3218" s="31" t="str" cm="1">
        <f t="array" ref="F3218">NumLetras(H3218,2)</f>
        <v>Treinta y seis mil quinientos ochenta y ocho euros con sesenta y ocho céntimos</v>
      </c>
      <c r="G3218" s="88">
        <v>36588.68</v>
      </c>
      <c r="H3218" s="88">
        <f t="shared" si="49"/>
        <v>36588.68</v>
      </c>
    </row>
    <row r="3219" spans="1:8" s="89" customFormat="1" ht="122.4">
      <c r="A3219" s="40" t="s">
        <v>1177</v>
      </c>
      <c r="B3219" s="40" t="s">
        <v>2717</v>
      </c>
      <c r="C3219" s="50" t="s">
        <v>6428</v>
      </c>
      <c r="D3219" s="40" t="s">
        <v>8786</v>
      </c>
      <c r="E3219" s="41" t="s">
        <v>9906</v>
      </c>
      <c r="F3219" s="31" t="str" cm="1">
        <f t="array" ref="F3219">NumLetras(H3219,2)</f>
        <v>Dieciocho mil cuatrocientos setenta y cinco euros con setenta céntimos</v>
      </c>
      <c r="G3219" s="88">
        <v>18475.7</v>
      </c>
      <c r="H3219" s="88">
        <f t="shared" si="49"/>
        <v>18475.7</v>
      </c>
    </row>
    <row r="3220" spans="1:8" s="89" customFormat="1" ht="122.4">
      <c r="A3220" s="40" t="s">
        <v>1177</v>
      </c>
      <c r="B3220" s="40" t="s">
        <v>2717</v>
      </c>
      <c r="C3220" s="50" t="s">
        <v>6429</v>
      </c>
      <c r="D3220" s="40" t="s">
        <v>8786</v>
      </c>
      <c r="E3220" s="41" t="s">
        <v>9907</v>
      </c>
      <c r="F3220" s="31" t="str" cm="1">
        <f t="array" ref="F3220">NumLetras(H3220,2)</f>
        <v>Veintisiete mil novecientos setenta y nueve euros con cincuenta y un céntimos</v>
      </c>
      <c r="G3220" s="88">
        <v>27979.51</v>
      </c>
      <c r="H3220" s="88">
        <f t="shared" si="49"/>
        <v>27979.51</v>
      </c>
    </row>
    <row r="3221" spans="1:8" s="89" customFormat="1" ht="122.4">
      <c r="A3221" s="40" t="s">
        <v>1177</v>
      </c>
      <c r="B3221" s="40" t="s">
        <v>2717</v>
      </c>
      <c r="C3221" s="50" t="s">
        <v>6430</v>
      </c>
      <c r="D3221" s="40" t="s">
        <v>8786</v>
      </c>
      <c r="E3221" s="41" t="s">
        <v>9908</v>
      </c>
      <c r="F3221" s="31" t="str" cm="1">
        <f t="array" ref="F3221">NumLetras(H3221,2)</f>
        <v>Treinta y nueve mil trescientos cuarenta y cinco euros con sesenta y un céntimos</v>
      </c>
      <c r="G3221" s="88">
        <v>39345.61</v>
      </c>
      <c r="H3221" s="88">
        <f t="shared" si="49"/>
        <v>39345.61</v>
      </c>
    </row>
    <row r="3222" spans="1:8" s="89" customFormat="1" ht="122.4">
      <c r="A3222" s="40" t="s">
        <v>1177</v>
      </c>
      <c r="B3222" s="40" t="s">
        <v>2717</v>
      </c>
      <c r="C3222" s="50" t="s">
        <v>6431</v>
      </c>
      <c r="D3222" s="40" t="s">
        <v>8786</v>
      </c>
      <c r="E3222" s="41" t="s">
        <v>9909</v>
      </c>
      <c r="F3222" s="31" t="str" cm="1">
        <f t="array" ref="F3222">NumLetras(H3222,2)</f>
        <v>Diecinueve mil ochocientos treinta y tres euros con setenta y nueve céntimos</v>
      </c>
      <c r="G3222" s="88">
        <v>19833.79</v>
      </c>
      <c r="H3222" s="88">
        <f t="shared" si="49"/>
        <v>19833.79</v>
      </c>
    </row>
    <row r="3223" spans="1:8" s="89" customFormat="1" ht="122.4">
      <c r="A3223" s="40" t="s">
        <v>1177</v>
      </c>
      <c r="B3223" s="40" t="s">
        <v>2717</v>
      </c>
      <c r="C3223" s="50" t="s">
        <v>6432</v>
      </c>
      <c r="D3223" s="40" t="s">
        <v>8786</v>
      </c>
      <c r="E3223" s="41" t="s">
        <v>9910</v>
      </c>
      <c r="F3223" s="31" t="str" cm="1">
        <f t="array" ref="F3223">NumLetras(H3223,2)</f>
        <v>Veintinueve mil novecientos veinticuatro euros con nueve céntimos</v>
      </c>
      <c r="G3223" s="88">
        <v>29924.09</v>
      </c>
      <c r="H3223" s="88">
        <f t="shared" si="49"/>
        <v>29924.09</v>
      </c>
    </row>
    <row r="3224" spans="1:8" s="89" customFormat="1" ht="122.4">
      <c r="A3224" s="40" t="s">
        <v>1177</v>
      </c>
      <c r="B3224" s="40" t="s">
        <v>2717</v>
      </c>
      <c r="C3224" s="50" t="s">
        <v>6433</v>
      </c>
      <c r="D3224" s="40" t="s">
        <v>8786</v>
      </c>
      <c r="E3224" s="41" t="s">
        <v>9911</v>
      </c>
      <c r="F3224" s="31" t="str" cm="1">
        <f t="array" ref="F3224">NumLetras(H3224,2)</f>
        <v>Cuarenta y dos mil ciento seis euros con diez céntimos</v>
      </c>
      <c r="G3224" s="88">
        <v>42106.1</v>
      </c>
      <c r="H3224" s="88">
        <f t="shared" si="49"/>
        <v>42106.1</v>
      </c>
    </row>
    <row r="3225" spans="1:8" s="89" customFormat="1" ht="122.4">
      <c r="A3225" s="40" t="s">
        <v>1177</v>
      </c>
      <c r="B3225" s="40" t="s">
        <v>2717</v>
      </c>
      <c r="C3225" s="50" t="s">
        <v>6434</v>
      </c>
      <c r="D3225" s="40" t="s">
        <v>8786</v>
      </c>
      <c r="E3225" s="41" t="s">
        <v>9912</v>
      </c>
      <c r="F3225" s="31" t="str" cm="1">
        <f t="array" ref="F3225">NumLetras(H3225,2)</f>
        <v>Veintiún mil ciento noventa y tres euros con sesenta y cuatro céntimos</v>
      </c>
      <c r="G3225" s="88">
        <v>21193.64</v>
      </c>
      <c r="H3225" s="88">
        <f t="shared" si="49"/>
        <v>21193.64</v>
      </c>
    </row>
    <row r="3226" spans="1:8" s="89" customFormat="1" ht="122.4">
      <c r="A3226" s="40" t="s">
        <v>1177</v>
      </c>
      <c r="B3226" s="40" t="s">
        <v>2717</v>
      </c>
      <c r="C3226" s="50" t="s">
        <v>6435</v>
      </c>
      <c r="D3226" s="40" t="s">
        <v>8786</v>
      </c>
      <c r="E3226" s="41" t="s">
        <v>9913</v>
      </c>
      <c r="F3226" s="31" t="str" cm="1">
        <f t="array" ref="F3226">NumLetras(H3226,2)</f>
        <v>Treinta y un mil ochocientos sesenta y seis euros con dieciséis céntimos</v>
      </c>
      <c r="G3226" s="88">
        <v>31866.16</v>
      </c>
      <c r="H3226" s="88">
        <f t="shared" ref="H3226:H3289" si="50">G3226*(1-$H$2)</f>
        <v>31866.16</v>
      </c>
    </row>
    <row r="3227" spans="1:8" s="89" customFormat="1" ht="122.4">
      <c r="A3227" s="40" t="s">
        <v>1177</v>
      </c>
      <c r="B3227" s="40" t="s">
        <v>2717</v>
      </c>
      <c r="C3227" s="50" t="s">
        <v>6436</v>
      </c>
      <c r="D3227" s="40" t="s">
        <v>8786</v>
      </c>
      <c r="E3227" s="41" t="s">
        <v>9914</v>
      </c>
      <c r="F3227" s="31" t="str" cm="1">
        <f t="array" ref="F3227">NumLetras(H3227,2)</f>
        <v>Cuarenta y cuatro mil ochocientos sesenta y tres euros con cuatro céntimos</v>
      </c>
      <c r="G3227" s="88">
        <v>44863.040000000001</v>
      </c>
      <c r="H3227" s="88">
        <f t="shared" si="50"/>
        <v>44863.040000000001</v>
      </c>
    </row>
    <row r="3228" spans="1:8" s="89" customFormat="1" ht="122.4">
      <c r="A3228" s="40" t="s">
        <v>1177</v>
      </c>
      <c r="B3228" s="40" t="s">
        <v>2717</v>
      </c>
      <c r="C3228" s="50" t="s">
        <v>6437</v>
      </c>
      <c r="D3228" s="40" t="s">
        <v>8786</v>
      </c>
      <c r="E3228" s="41" t="s">
        <v>9915</v>
      </c>
      <c r="F3228" s="31" t="str" cm="1">
        <f t="array" ref="F3228">NumLetras(H3228,2)</f>
        <v>Veintidós mil quinientos cincuenta y un euros con setenta y tres céntimos</v>
      </c>
      <c r="G3228" s="88">
        <v>22551.73</v>
      </c>
      <c r="H3228" s="88">
        <f t="shared" si="50"/>
        <v>22551.73</v>
      </c>
    </row>
    <row r="3229" spans="1:8" s="89" customFormat="1" ht="122.4">
      <c r="A3229" s="40" t="s">
        <v>1177</v>
      </c>
      <c r="B3229" s="40" t="s">
        <v>2717</v>
      </c>
      <c r="C3229" s="50" t="s">
        <v>6438</v>
      </c>
      <c r="D3229" s="40" t="s">
        <v>8786</v>
      </c>
      <c r="E3229" s="41" t="s">
        <v>9916</v>
      </c>
      <c r="F3229" s="31" t="str" cm="1">
        <f t="array" ref="F3229">NumLetras(H3229,2)</f>
        <v>Veintiún mil doscientos catorce euros con sesenta y nueve céntimos</v>
      </c>
      <c r="G3229" s="88">
        <v>21214.69</v>
      </c>
      <c r="H3229" s="88">
        <f t="shared" si="50"/>
        <v>21214.69</v>
      </c>
    </row>
    <row r="3230" spans="1:8" s="89" customFormat="1" ht="122.4">
      <c r="A3230" s="40" t="s">
        <v>1177</v>
      </c>
      <c r="B3230" s="40" t="s">
        <v>2717</v>
      </c>
      <c r="C3230" s="50" t="s">
        <v>6439</v>
      </c>
      <c r="D3230" s="40" t="s">
        <v>8786</v>
      </c>
      <c r="E3230" s="41" t="s">
        <v>9917</v>
      </c>
      <c r="F3230" s="31" t="str" cm="1">
        <f t="array" ref="F3230">NumLetras(H3230,2)</f>
        <v>Veintinueve mil setecientos cuarenta y dos euros con cuarenta y un céntimos</v>
      </c>
      <c r="G3230" s="88">
        <v>29742.41</v>
      </c>
      <c r="H3230" s="88">
        <f t="shared" si="50"/>
        <v>29742.41</v>
      </c>
    </row>
    <row r="3231" spans="1:8" s="89" customFormat="1" ht="122.4">
      <c r="A3231" s="40" t="s">
        <v>1177</v>
      </c>
      <c r="B3231" s="40" t="s">
        <v>2717</v>
      </c>
      <c r="C3231" s="50" t="s">
        <v>6440</v>
      </c>
      <c r="D3231" s="40" t="s">
        <v>8786</v>
      </c>
      <c r="E3231" s="41" t="s">
        <v>9918</v>
      </c>
      <c r="F3231" s="31" t="str" cm="1">
        <f t="array" ref="F3231">NumLetras(H3231,2)</f>
        <v>Quince mil ciento tres euros con quince céntimos</v>
      </c>
      <c r="G3231" s="88">
        <v>15103.15</v>
      </c>
      <c r="H3231" s="88">
        <f t="shared" si="50"/>
        <v>15103.15</v>
      </c>
    </row>
    <row r="3232" spans="1:8" s="89" customFormat="1" ht="122.4">
      <c r="A3232" s="40" t="s">
        <v>1177</v>
      </c>
      <c r="B3232" s="40" t="s">
        <v>2717</v>
      </c>
      <c r="C3232" s="50" t="s">
        <v>6441</v>
      </c>
      <c r="D3232" s="40" t="s">
        <v>8786</v>
      </c>
      <c r="E3232" s="41" t="s">
        <v>9919</v>
      </c>
      <c r="F3232" s="31" t="str" cm="1">
        <f t="array" ref="F3232">NumLetras(H3232,2)</f>
        <v>Veintidós mil sesenta y cinco euros con noventa y un céntimos</v>
      </c>
      <c r="G3232" s="88">
        <v>22065.91</v>
      </c>
      <c r="H3232" s="88">
        <f t="shared" si="50"/>
        <v>22065.91</v>
      </c>
    </row>
    <row r="3233" spans="1:8" s="89" customFormat="1" ht="122.4">
      <c r="A3233" s="40" t="s">
        <v>1177</v>
      </c>
      <c r="B3233" s="40" t="s">
        <v>2717</v>
      </c>
      <c r="C3233" s="50" t="s">
        <v>6442</v>
      </c>
      <c r="D3233" s="40" t="s">
        <v>8786</v>
      </c>
      <c r="E3233" s="41" t="s">
        <v>9920</v>
      </c>
      <c r="F3233" s="31" t="str" cm="1">
        <f t="array" ref="F3233">NumLetras(H3233,2)</f>
        <v>Treinta mil novecientos cincuenta euros con setenta y nueve céntimos</v>
      </c>
      <c r="G3233" s="88">
        <v>30950.79</v>
      </c>
      <c r="H3233" s="88">
        <f t="shared" si="50"/>
        <v>30950.79</v>
      </c>
    </row>
    <row r="3234" spans="1:8" s="89" customFormat="1" ht="122.4">
      <c r="A3234" s="40" t="s">
        <v>1177</v>
      </c>
      <c r="B3234" s="40" t="s">
        <v>2717</v>
      </c>
      <c r="C3234" s="50" t="s">
        <v>6443</v>
      </c>
      <c r="D3234" s="40" t="s">
        <v>8786</v>
      </c>
      <c r="E3234" s="41" t="s">
        <v>9921</v>
      </c>
      <c r="F3234" s="31" t="str" cm="1">
        <f t="array" ref="F3234">NumLetras(H3234,2)</f>
        <v>Quince mil seiscientos noventa y ocho euros con cuarenta céntimos</v>
      </c>
      <c r="G3234" s="88">
        <v>15698.4</v>
      </c>
      <c r="H3234" s="88">
        <f t="shared" si="50"/>
        <v>15698.4</v>
      </c>
    </row>
    <row r="3235" spans="1:8" s="89" customFormat="1" ht="122.4">
      <c r="A3235" s="40" t="s">
        <v>1177</v>
      </c>
      <c r="B3235" s="40" t="s">
        <v>2717</v>
      </c>
      <c r="C3235" s="50" t="s">
        <v>6444</v>
      </c>
      <c r="D3235" s="40" t="s">
        <v>8786</v>
      </c>
      <c r="E3235" s="41" t="s">
        <v>9922</v>
      </c>
      <c r="F3235" s="31" t="str" cm="1">
        <f t="array" ref="F3235">NumLetras(H3235,2)</f>
        <v>Veintidós mil novecientos diecisiete euros con trece céntimos</v>
      </c>
      <c r="G3235" s="88">
        <v>22917.13</v>
      </c>
      <c r="H3235" s="88">
        <f t="shared" si="50"/>
        <v>22917.13</v>
      </c>
    </row>
    <row r="3236" spans="1:8" s="89" customFormat="1" ht="122.4">
      <c r="A3236" s="40" t="s">
        <v>1177</v>
      </c>
      <c r="B3236" s="40" t="s">
        <v>2717</v>
      </c>
      <c r="C3236" s="50" t="s">
        <v>6445</v>
      </c>
      <c r="D3236" s="40" t="s">
        <v>8786</v>
      </c>
      <c r="E3236" s="41" t="s">
        <v>9923</v>
      </c>
      <c r="F3236" s="31" t="str" cm="1">
        <f t="array" ref="F3236">NumLetras(H3236,2)</f>
        <v>Treinta y dos mil ciento cincuenta y nueve euros con dieciséis céntimos</v>
      </c>
      <c r="G3236" s="88">
        <v>32159.16</v>
      </c>
      <c r="H3236" s="88">
        <f t="shared" si="50"/>
        <v>32159.16</v>
      </c>
    </row>
    <row r="3237" spans="1:8" s="89" customFormat="1" ht="122.4">
      <c r="A3237" s="40" t="s">
        <v>1177</v>
      </c>
      <c r="B3237" s="40" t="s">
        <v>2717</v>
      </c>
      <c r="C3237" s="50" t="s">
        <v>6446</v>
      </c>
      <c r="D3237" s="40" t="s">
        <v>8786</v>
      </c>
      <c r="E3237" s="41" t="s">
        <v>9924</v>
      </c>
      <c r="F3237" s="31" t="str" cm="1">
        <f t="array" ref="F3237">NumLetras(H3237,2)</f>
        <v>Dieciséis mil doscientos noventa y tres euros con sesenta y seis céntimos</v>
      </c>
      <c r="G3237" s="88">
        <v>16293.66</v>
      </c>
      <c r="H3237" s="88">
        <f t="shared" si="50"/>
        <v>16293.66</v>
      </c>
    </row>
    <row r="3238" spans="1:8" s="89" customFormat="1" ht="122.4">
      <c r="A3238" s="40" t="s">
        <v>1177</v>
      </c>
      <c r="B3238" s="40" t="s">
        <v>2717</v>
      </c>
      <c r="C3238" s="50" t="s">
        <v>6447</v>
      </c>
      <c r="D3238" s="40" t="s">
        <v>8786</v>
      </c>
      <c r="E3238" s="41" t="s">
        <v>9925</v>
      </c>
      <c r="F3238" s="31" t="str" cm="1">
        <f t="array" ref="F3238">NumLetras(H3238,2)</f>
        <v>Veintitrés mil setecientos sesenta y ocho euros con treinta y cuatro céntimos</v>
      </c>
      <c r="G3238" s="88">
        <v>23768.34</v>
      </c>
      <c r="H3238" s="88">
        <f t="shared" si="50"/>
        <v>23768.34</v>
      </c>
    </row>
    <row r="3239" spans="1:8" s="89" customFormat="1" ht="122.4">
      <c r="A3239" s="40" t="s">
        <v>1177</v>
      </c>
      <c r="B3239" s="40" t="s">
        <v>2717</v>
      </c>
      <c r="C3239" s="50" t="s">
        <v>6448</v>
      </c>
      <c r="D3239" s="40" t="s">
        <v>8786</v>
      </c>
      <c r="E3239" s="41" t="s">
        <v>9926</v>
      </c>
      <c r="F3239" s="31" t="str" cm="1">
        <f t="array" ref="F3239">NumLetras(H3239,2)</f>
        <v>Treinta y tres mil trescientos sesenta y siete euros con cincuenta y tres céntimos</v>
      </c>
      <c r="G3239" s="88">
        <v>33367.53</v>
      </c>
      <c r="H3239" s="88">
        <f t="shared" si="50"/>
        <v>33367.53</v>
      </c>
    </row>
    <row r="3240" spans="1:8" s="89" customFormat="1" ht="122.4">
      <c r="A3240" s="40" t="s">
        <v>1177</v>
      </c>
      <c r="B3240" s="40" t="s">
        <v>2717</v>
      </c>
      <c r="C3240" s="50" t="s">
        <v>6449</v>
      </c>
      <c r="D3240" s="40" t="s">
        <v>8786</v>
      </c>
      <c r="E3240" s="41" t="s">
        <v>9927</v>
      </c>
      <c r="F3240" s="31" t="str" cm="1">
        <f t="array" ref="F3240">NumLetras(H3240,2)</f>
        <v>Dieciséis mil ochocientos ochenta y ocho euros con noventa y tres céntimos</v>
      </c>
      <c r="G3240" s="88">
        <v>16888.93</v>
      </c>
      <c r="H3240" s="88">
        <f t="shared" si="50"/>
        <v>16888.93</v>
      </c>
    </row>
    <row r="3241" spans="1:8" s="89" customFormat="1" ht="122.4">
      <c r="A3241" s="40" t="s">
        <v>1177</v>
      </c>
      <c r="B3241" s="40" t="s">
        <v>2717</v>
      </c>
      <c r="C3241" s="50" t="s">
        <v>6450</v>
      </c>
      <c r="D3241" s="40" t="s">
        <v>8786</v>
      </c>
      <c r="E3241" s="41" t="s">
        <v>9928</v>
      </c>
      <c r="F3241" s="31" t="str" cm="1">
        <f t="array" ref="F3241">NumLetras(H3241,2)</f>
        <v>Veinticinco mil cuatrocientos setenta euros con setenta y nueve céntimos</v>
      </c>
      <c r="G3241" s="88">
        <v>25470.79</v>
      </c>
      <c r="H3241" s="88">
        <f t="shared" si="50"/>
        <v>25470.79</v>
      </c>
    </row>
    <row r="3242" spans="1:8" s="89" customFormat="1" ht="122.4">
      <c r="A3242" s="40" t="s">
        <v>1177</v>
      </c>
      <c r="B3242" s="40" t="s">
        <v>2717</v>
      </c>
      <c r="C3242" s="50" t="s">
        <v>6451</v>
      </c>
      <c r="D3242" s="40" t="s">
        <v>8786</v>
      </c>
      <c r="E3242" s="41" t="s">
        <v>9929</v>
      </c>
      <c r="F3242" s="31" t="str" cm="1">
        <f t="array" ref="F3242">NumLetras(H3242,2)</f>
        <v>Treinta y cinco mil setecientos ochenta y cuatro euros con veintinueve céntimos</v>
      </c>
      <c r="G3242" s="88">
        <v>35784.29</v>
      </c>
      <c r="H3242" s="88">
        <f t="shared" si="50"/>
        <v>35784.29</v>
      </c>
    </row>
    <row r="3243" spans="1:8" s="89" customFormat="1" ht="122.4">
      <c r="A3243" s="40" t="s">
        <v>1177</v>
      </c>
      <c r="B3243" s="40" t="s">
        <v>2717</v>
      </c>
      <c r="C3243" s="50" t="s">
        <v>6452</v>
      </c>
      <c r="D3243" s="40" t="s">
        <v>8786</v>
      </c>
      <c r="E3243" s="41" t="s">
        <v>9930</v>
      </c>
      <c r="F3243" s="31" t="str" cm="1">
        <f t="array" ref="F3243">NumLetras(H3243,2)</f>
        <v>Dieciocho mil setenta y nueve euros con cuarenta y cuatro céntimos</v>
      </c>
      <c r="G3243" s="88">
        <v>18079.439999999999</v>
      </c>
      <c r="H3243" s="88">
        <f t="shared" si="50"/>
        <v>18079.439999999999</v>
      </c>
    </row>
    <row r="3244" spans="1:8" s="89" customFormat="1" ht="122.4">
      <c r="A3244" s="40" t="s">
        <v>1177</v>
      </c>
      <c r="B3244" s="40" t="s">
        <v>2717</v>
      </c>
      <c r="C3244" s="50" t="s">
        <v>6453</v>
      </c>
      <c r="D3244" s="40" t="s">
        <v>8786</v>
      </c>
      <c r="E3244" s="41" t="s">
        <v>9931</v>
      </c>
      <c r="F3244" s="31" t="str" cm="1">
        <f t="array" ref="F3244">NumLetras(H3244,2)</f>
        <v>Veintisiete mil quinientos noventa y siete euros con cincuenta y nueve céntimos</v>
      </c>
      <c r="G3244" s="88">
        <v>27597.59</v>
      </c>
      <c r="H3244" s="88">
        <f t="shared" si="50"/>
        <v>27597.59</v>
      </c>
    </row>
    <row r="3245" spans="1:8" s="89" customFormat="1" ht="122.4">
      <c r="A3245" s="40" t="s">
        <v>1177</v>
      </c>
      <c r="B3245" s="40" t="s">
        <v>2717</v>
      </c>
      <c r="C3245" s="50" t="s">
        <v>6454</v>
      </c>
      <c r="D3245" s="40" t="s">
        <v>8786</v>
      </c>
      <c r="E3245" s="41" t="s">
        <v>9932</v>
      </c>
      <c r="F3245" s="31" t="str" cm="1">
        <f t="array" ref="F3245">NumLetras(H3245,2)</f>
        <v>Treinta y ocho mil ochocientos tres euros con cuarenta y cinco céntimos</v>
      </c>
      <c r="G3245" s="88">
        <v>38803.449999999997</v>
      </c>
      <c r="H3245" s="88">
        <f t="shared" si="50"/>
        <v>38803.449999999997</v>
      </c>
    </row>
    <row r="3246" spans="1:8" s="89" customFormat="1" ht="122.4">
      <c r="A3246" s="40" t="s">
        <v>1177</v>
      </c>
      <c r="B3246" s="40" t="s">
        <v>2717</v>
      </c>
      <c r="C3246" s="50" t="s">
        <v>6455</v>
      </c>
      <c r="D3246" s="40" t="s">
        <v>8786</v>
      </c>
      <c r="E3246" s="41" t="s">
        <v>9933</v>
      </c>
      <c r="F3246" s="31" t="str" cm="1">
        <f t="array" ref="F3246">NumLetras(H3246,2)</f>
        <v>Diecinueve mil quinientos sesenta y seis euros con setenta y un céntimos</v>
      </c>
      <c r="G3246" s="88">
        <v>19566.71</v>
      </c>
      <c r="H3246" s="88">
        <f t="shared" si="50"/>
        <v>19566.71</v>
      </c>
    </row>
    <row r="3247" spans="1:8" s="89" customFormat="1" ht="122.4">
      <c r="A3247" s="40" t="s">
        <v>1177</v>
      </c>
      <c r="B3247" s="40" t="s">
        <v>2717</v>
      </c>
      <c r="C3247" s="50" t="s">
        <v>6456</v>
      </c>
      <c r="D3247" s="40" t="s">
        <v>8786</v>
      </c>
      <c r="E3247" s="41" t="s">
        <v>9934</v>
      </c>
      <c r="F3247" s="31" t="str" cm="1">
        <f t="array" ref="F3247">NumLetras(H3247,2)</f>
        <v>Veintinueve mil setecientos veinticuatro euros con sesenta y cinco céntimos</v>
      </c>
      <c r="G3247" s="88">
        <v>29724.65</v>
      </c>
      <c r="H3247" s="88">
        <f t="shared" si="50"/>
        <v>29724.65</v>
      </c>
    </row>
    <row r="3248" spans="1:8" s="89" customFormat="1" ht="122.4">
      <c r="A3248" s="40" t="s">
        <v>1177</v>
      </c>
      <c r="B3248" s="40" t="s">
        <v>2717</v>
      </c>
      <c r="C3248" s="50" t="s">
        <v>6457</v>
      </c>
      <c r="D3248" s="40" t="s">
        <v>8786</v>
      </c>
      <c r="E3248" s="41" t="s">
        <v>9935</v>
      </c>
      <c r="F3248" s="31" t="str" cm="1">
        <f t="array" ref="F3248">NumLetras(H3248,2)</f>
        <v>Cuarenta y un mil ochocientos veintidós euros con sesenta céntimos</v>
      </c>
      <c r="G3248" s="88">
        <v>41822.6</v>
      </c>
      <c r="H3248" s="88">
        <f t="shared" si="50"/>
        <v>41822.6</v>
      </c>
    </row>
    <row r="3249" spans="1:8" s="89" customFormat="1" ht="122.4">
      <c r="A3249" s="40" t="s">
        <v>1177</v>
      </c>
      <c r="B3249" s="40" t="s">
        <v>2717</v>
      </c>
      <c r="C3249" s="50" t="s">
        <v>6458</v>
      </c>
      <c r="D3249" s="40" t="s">
        <v>8786</v>
      </c>
      <c r="E3249" s="41" t="s">
        <v>9936</v>
      </c>
      <c r="F3249" s="31" t="str" cm="1">
        <f t="array" ref="F3249">NumLetras(H3249,2)</f>
        <v>Veintiún mil cincuenta y tres euros con noventa y nueve céntimos</v>
      </c>
      <c r="G3249" s="88">
        <v>21053.99</v>
      </c>
      <c r="H3249" s="88">
        <f t="shared" si="50"/>
        <v>21053.99</v>
      </c>
    </row>
    <row r="3250" spans="1:8" s="89" customFormat="1" ht="122.4">
      <c r="A3250" s="40" t="s">
        <v>1177</v>
      </c>
      <c r="B3250" s="40" t="s">
        <v>2717</v>
      </c>
      <c r="C3250" s="50" t="s">
        <v>6459</v>
      </c>
      <c r="D3250" s="40" t="s">
        <v>8786</v>
      </c>
      <c r="E3250" s="41" t="s">
        <v>9937</v>
      </c>
      <c r="F3250" s="31" t="str" cm="1">
        <f t="array" ref="F3250">NumLetras(H3250,2)</f>
        <v>Treinta y un mil ochocientos cincuenta y tres euros con sesenta y ocho céntimos</v>
      </c>
      <c r="G3250" s="88">
        <v>31853.68</v>
      </c>
      <c r="H3250" s="88">
        <f t="shared" si="50"/>
        <v>31853.68</v>
      </c>
    </row>
    <row r="3251" spans="1:8" s="89" customFormat="1" ht="122.4">
      <c r="A3251" s="40" t="s">
        <v>1177</v>
      </c>
      <c r="B3251" s="40" t="s">
        <v>2717</v>
      </c>
      <c r="C3251" s="50" t="s">
        <v>6460</v>
      </c>
      <c r="D3251" s="40" t="s">
        <v>8786</v>
      </c>
      <c r="E3251" s="41" t="s">
        <v>9938</v>
      </c>
      <c r="F3251" s="31" t="str" cm="1">
        <f t="array" ref="F3251">NumLetras(H3251,2)</f>
        <v>Cuarenta y cuatro mil ochocientos cuarenta y cinco euros con treinta y un céntimos</v>
      </c>
      <c r="G3251" s="88">
        <v>44845.31</v>
      </c>
      <c r="H3251" s="88">
        <f t="shared" si="50"/>
        <v>44845.31</v>
      </c>
    </row>
    <row r="3252" spans="1:8" s="89" customFormat="1" ht="122.4">
      <c r="A3252" s="40" t="s">
        <v>1177</v>
      </c>
      <c r="B3252" s="40" t="s">
        <v>2717</v>
      </c>
      <c r="C3252" s="50" t="s">
        <v>6461</v>
      </c>
      <c r="D3252" s="40" t="s">
        <v>8786</v>
      </c>
      <c r="E3252" s="41" t="s">
        <v>9939</v>
      </c>
      <c r="F3252" s="31" t="str" cm="1">
        <f t="array" ref="F3252">NumLetras(H3252,2)</f>
        <v>Veintidós mil quinientos cuarenta y tres euros</v>
      </c>
      <c r="G3252" s="88">
        <v>22543</v>
      </c>
      <c r="H3252" s="88">
        <f t="shared" si="50"/>
        <v>22543</v>
      </c>
    </row>
    <row r="3253" spans="1:8" s="89" customFormat="1" ht="122.4">
      <c r="A3253" s="40" t="s">
        <v>1177</v>
      </c>
      <c r="B3253" s="40" t="s">
        <v>2717</v>
      </c>
      <c r="C3253" s="50" t="s">
        <v>6462</v>
      </c>
      <c r="D3253" s="40" t="s">
        <v>8786</v>
      </c>
      <c r="E3253" s="41" t="s">
        <v>9940</v>
      </c>
      <c r="F3253" s="31" t="str" cm="1">
        <f t="array" ref="F3253">NumLetras(H3253,2)</f>
        <v>Treinta y tres mil novecientos ochenta euros con cuarenta y ocho céntimos</v>
      </c>
      <c r="G3253" s="88">
        <v>33980.480000000003</v>
      </c>
      <c r="H3253" s="88">
        <f t="shared" si="50"/>
        <v>33980.480000000003</v>
      </c>
    </row>
    <row r="3254" spans="1:8" s="89" customFormat="1" ht="122.4">
      <c r="A3254" s="40" t="s">
        <v>1177</v>
      </c>
      <c r="B3254" s="40" t="s">
        <v>2717</v>
      </c>
      <c r="C3254" s="50" t="s">
        <v>6463</v>
      </c>
      <c r="D3254" s="40" t="s">
        <v>8786</v>
      </c>
      <c r="E3254" s="41" t="s">
        <v>9941</v>
      </c>
      <c r="F3254" s="31" t="str" cm="1">
        <f t="array" ref="F3254">NumLetras(H3254,2)</f>
        <v>Cuarenta y siete mil ochocientos sesenta y cuatro euros con cuarenta y ocho céntimos</v>
      </c>
      <c r="G3254" s="88">
        <v>47864.480000000003</v>
      </c>
      <c r="H3254" s="88">
        <f t="shared" si="50"/>
        <v>47864.480000000003</v>
      </c>
    </row>
    <row r="3255" spans="1:8" s="89" customFormat="1" ht="122.4">
      <c r="A3255" s="40" t="s">
        <v>1177</v>
      </c>
      <c r="B3255" s="40" t="s">
        <v>2717</v>
      </c>
      <c r="C3255" s="50" t="s">
        <v>6464</v>
      </c>
      <c r="D3255" s="40" t="s">
        <v>8786</v>
      </c>
      <c r="E3255" s="41" t="s">
        <v>9942</v>
      </c>
      <c r="F3255" s="31" t="str" cm="1">
        <f t="array" ref="F3255">NumLetras(H3255,2)</f>
        <v>Veinticuatro mil treinta euros con veintiocho céntimos</v>
      </c>
      <c r="G3255" s="88">
        <v>24030.28</v>
      </c>
      <c r="H3255" s="88">
        <f t="shared" si="50"/>
        <v>24030.28</v>
      </c>
    </row>
    <row r="3256" spans="1:8" s="89" customFormat="1" ht="122.4">
      <c r="A3256" s="40" t="s">
        <v>1177</v>
      </c>
      <c r="B3256" s="40" t="s">
        <v>2717</v>
      </c>
      <c r="C3256" s="50" t="s">
        <v>6465</v>
      </c>
      <c r="D3256" s="40" t="s">
        <v>8786</v>
      </c>
      <c r="E3256" s="41" t="s">
        <v>9943</v>
      </c>
      <c r="F3256" s="31" t="str" cm="1">
        <f t="array" ref="F3256">NumLetras(H3256,2)</f>
        <v>Veintidós mil doscientos dieciocho euros con dieciocho céntimos</v>
      </c>
      <c r="G3256" s="88">
        <v>22218.18</v>
      </c>
      <c r="H3256" s="88">
        <f t="shared" si="50"/>
        <v>22218.18</v>
      </c>
    </row>
    <row r="3257" spans="1:8" s="89" customFormat="1" ht="122.4">
      <c r="A3257" s="40" t="s">
        <v>1177</v>
      </c>
      <c r="B3257" s="40" t="s">
        <v>2717</v>
      </c>
      <c r="C3257" s="50" t="s">
        <v>6466</v>
      </c>
      <c r="D3257" s="40" t="s">
        <v>8786</v>
      </c>
      <c r="E3257" s="41" t="s">
        <v>9944</v>
      </c>
      <c r="F3257" s="31" t="str" cm="1">
        <f t="array" ref="F3257">NumLetras(H3257,2)</f>
        <v>Treinta y un mil ciento sesenta y seis euros con noventa y cinco céntimos</v>
      </c>
      <c r="G3257" s="88">
        <v>31166.95</v>
      </c>
      <c r="H3257" s="88">
        <f t="shared" si="50"/>
        <v>31166.95</v>
      </c>
    </row>
    <row r="3258" spans="1:8" s="89" customFormat="1" ht="122.4">
      <c r="A3258" s="40" t="s">
        <v>1177</v>
      </c>
      <c r="B3258" s="40" t="s">
        <v>2717</v>
      </c>
      <c r="C3258" s="50" t="s">
        <v>6467</v>
      </c>
      <c r="D3258" s="40" t="s">
        <v>8786</v>
      </c>
      <c r="E3258" s="41" t="s">
        <v>9945</v>
      </c>
      <c r="F3258" s="31" t="str" cm="1">
        <f t="array" ref="F3258">NumLetras(H3258,2)</f>
        <v>Quince mil ochocientos cuatro euros con ochenta y nueve céntimos</v>
      </c>
      <c r="G3258" s="88">
        <v>15804.89</v>
      </c>
      <c r="H3258" s="88">
        <f t="shared" si="50"/>
        <v>15804.89</v>
      </c>
    </row>
    <row r="3259" spans="1:8" s="89" customFormat="1" ht="122.4">
      <c r="A3259" s="40" t="s">
        <v>1177</v>
      </c>
      <c r="B3259" s="40" t="s">
        <v>2717</v>
      </c>
      <c r="C3259" s="50" t="s">
        <v>6468</v>
      </c>
      <c r="D3259" s="40" t="s">
        <v>8786</v>
      </c>
      <c r="E3259" s="41" t="s">
        <v>9946</v>
      </c>
      <c r="F3259" s="31" t="str" cm="1">
        <f t="array" ref="F3259">NumLetras(H3259,2)</f>
        <v>Veintitrés mil ciento cuarenta y cuatro euros con veintinueve céntimos</v>
      </c>
      <c r="G3259" s="88">
        <v>23144.29</v>
      </c>
      <c r="H3259" s="88">
        <f t="shared" si="50"/>
        <v>23144.29</v>
      </c>
    </row>
    <row r="3260" spans="1:8" s="89" customFormat="1" ht="122.4">
      <c r="A3260" s="40" t="s">
        <v>1177</v>
      </c>
      <c r="B3260" s="40" t="s">
        <v>2717</v>
      </c>
      <c r="C3260" s="50" t="s">
        <v>6469</v>
      </c>
      <c r="D3260" s="40" t="s">
        <v>8786</v>
      </c>
      <c r="E3260" s="41" t="s">
        <v>9947</v>
      </c>
      <c r="F3260" s="31" t="str" cm="1">
        <f t="array" ref="F3260">NumLetras(H3260,2)</f>
        <v>Treinta y dos mil cuatrocientos ochenta y un euros con sesenta y cuatro céntimos</v>
      </c>
      <c r="G3260" s="88">
        <v>32481.64</v>
      </c>
      <c r="H3260" s="88">
        <f t="shared" si="50"/>
        <v>32481.64</v>
      </c>
    </row>
    <row r="3261" spans="1:8" s="89" customFormat="1" ht="122.4">
      <c r="A3261" s="40" t="s">
        <v>1177</v>
      </c>
      <c r="B3261" s="40" t="s">
        <v>2717</v>
      </c>
      <c r="C3261" s="50" t="s">
        <v>6470</v>
      </c>
      <c r="D3261" s="40" t="s">
        <v>8786</v>
      </c>
      <c r="E3261" s="41" t="s">
        <v>9948</v>
      </c>
      <c r="F3261" s="31" t="str" cm="1">
        <f t="array" ref="F3261">NumLetras(H3261,2)</f>
        <v>Dieciséis mil cuatrocientos cincuenta y dos euros con cincuenta y un céntimos</v>
      </c>
      <c r="G3261" s="88">
        <v>16452.509999999998</v>
      </c>
      <c r="H3261" s="88">
        <f t="shared" si="50"/>
        <v>16452.509999999998</v>
      </c>
    </row>
    <row r="3262" spans="1:8" s="89" customFormat="1" ht="122.4">
      <c r="A3262" s="40" t="s">
        <v>1177</v>
      </c>
      <c r="B3262" s="40" t="s">
        <v>2717</v>
      </c>
      <c r="C3262" s="50" t="s">
        <v>6471</v>
      </c>
      <c r="D3262" s="40" t="s">
        <v>8786</v>
      </c>
      <c r="E3262" s="41" t="s">
        <v>9949</v>
      </c>
      <c r="F3262" s="31" t="str" cm="1">
        <f t="array" ref="F3262">NumLetras(H3262,2)</f>
        <v>Veinticuatro mil sesenta y siete euros con ochenta y nueve céntimos</v>
      </c>
      <c r="G3262" s="88">
        <v>24067.89</v>
      </c>
      <c r="H3262" s="88">
        <f t="shared" si="50"/>
        <v>24067.89</v>
      </c>
    </row>
    <row r="3263" spans="1:8" s="89" customFormat="1" ht="122.4">
      <c r="A3263" s="40" t="s">
        <v>1177</v>
      </c>
      <c r="B3263" s="40" t="s">
        <v>2717</v>
      </c>
      <c r="C3263" s="50" t="s">
        <v>6472</v>
      </c>
      <c r="D3263" s="40" t="s">
        <v>8786</v>
      </c>
      <c r="E3263" s="41" t="s">
        <v>9950</v>
      </c>
      <c r="F3263" s="31" t="str" cm="1">
        <f t="array" ref="F3263">NumLetras(H3263,2)</f>
        <v>Treinta y tres mil setecientos noventa y dos euros con setenta y seis céntimos</v>
      </c>
      <c r="G3263" s="88">
        <v>33792.76</v>
      </c>
      <c r="H3263" s="88">
        <f t="shared" si="50"/>
        <v>33792.76</v>
      </c>
    </row>
    <row r="3264" spans="1:8" s="89" customFormat="1" ht="122.4">
      <c r="A3264" s="40" t="s">
        <v>1177</v>
      </c>
      <c r="B3264" s="40" t="s">
        <v>2717</v>
      </c>
      <c r="C3264" s="50" t="s">
        <v>6473</v>
      </c>
      <c r="D3264" s="40" t="s">
        <v>8786</v>
      </c>
      <c r="E3264" s="41" t="s">
        <v>9951</v>
      </c>
      <c r="F3264" s="31" t="str" cm="1">
        <f t="array" ref="F3264">NumLetras(H3264,2)</f>
        <v>Diecisiete mil setecientos cuarenta y seis euros con tres céntimos</v>
      </c>
      <c r="G3264" s="88">
        <v>17746.03</v>
      </c>
      <c r="H3264" s="88">
        <f t="shared" si="50"/>
        <v>17746.03</v>
      </c>
    </row>
    <row r="3265" spans="1:8" s="89" customFormat="1" ht="122.4">
      <c r="A3265" s="40" t="s">
        <v>1177</v>
      </c>
      <c r="B3265" s="40" t="s">
        <v>2717</v>
      </c>
      <c r="C3265" s="50" t="s">
        <v>6474</v>
      </c>
      <c r="D3265" s="40" t="s">
        <v>8786</v>
      </c>
      <c r="E3265" s="41" t="s">
        <v>9952</v>
      </c>
      <c r="F3265" s="31" t="str" cm="1">
        <f t="array" ref="F3265">NumLetras(H3265,2)</f>
        <v>Veinticuatro mil novecientos noventa y cuatro euros</v>
      </c>
      <c r="G3265" s="88">
        <v>24994</v>
      </c>
      <c r="H3265" s="88">
        <f t="shared" si="50"/>
        <v>24994</v>
      </c>
    </row>
    <row r="3266" spans="1:8" s="89" customFormat="1" ht="122.4">
      <c r="A3266" s="40" t="s">
        <v>1177</v>
      </c>
      <c r="B3266" s="40" t="s">
        <v>2717</v>
      </c>
      <c r="C3266" s="50" t="s">
        <v>6475</v>
      </c>
      <c r="D3266" s="40" t="s">
        <v>8786</v>
      </c>
      <c r="E3266" s="41" t="s">
        <v>9953</v>
      </c>
      <c r="F3266" s="31" t="str" cm="1">
        <f t="array" ref="F3266">NumLetras(H3266,2)</f>
        <v>Treinta y cinco mil ciento siete euros con cuarenta y cinco céntimos</v>
      </c>
      <c r="G3266" s="88">
        <v>35107.449999999997</v>
      </c>
      <c r="H3266" s="88">
        <f t="shared" si="50"/>
        <v>35107.449999999997</v>
      </c>
    </row>
    <row r="3267" spans="1:8" s="89" customFormat="1" ht="122.4">
      <c r="A3267" s="40" t="s">
        <v>1177</v>
      </c>
      <c r="B3267" s="40" t="s">
        <v>2717</v>
      </c>
      <c r="C3267" s="50" t="s">
        <v>6476</v>
      </c>
      <c r="D3267" s="40" t="s">
        <v>8786</v>
      </c>
      <c r="E3267" s="41" t="s">
        <v>9954</v>
      </c>
      <c r="F3267" s="31" t="str" cm="1">
        <f t="array" ref="F3267">NumLetras(H3267,2)</f>
        <v>Diecisiete mil setecientos cuarenta y seis euros con tres céntimos</v>
      </c>
      <c r="G3267" s="88">
        <v>17746.03</v>
      </c>
      <c r="H3267" s="88">
        <f t="shared" si="50"/>
        <v>17746.03</v>
      </c>
    </row>
    <row r="3268" spans="1:8" s="89" customFormat="1" ht="122.4">
      <c r="A3268" s="40" t="s">
        <v>1177</v>
      </c>
      <c r="B3268" s="40" t="s">
        <v>2717</v>
      </c>
      <c r="C3268" s="50" t="s">
        <v>6477</v>
      </c>
      <c r="D3268" s="40" t="s">
        <v>8786</v>
      </c>
      <c r="E3268" s="41" t="s">
        <v>9955</v>
      </c>
      <c r="F3268" s="31" t="str" cm="1">
        <f t="array" ref="F3268">NumLetras(H3268,2)</f>
        <v>Veintiséis mil ochocientos cuarenta y tres euros con setenta y un céntimos</v>
      </c>
      <c r="G3268" s="88">
        <v>26843.71</v>
      </c>
      <c r="H3268" s="88">
        <f t="shared" si="50"/>
        <v>26843.71</v>
      </c>
    </row>
    <row r="3269" spans="1:8" s="89" customFormat="1" ht="122.4">
      <c r="A3269" s="40" t="s">
        <v>1177</v>
      </c>
      <c r="B3269" s="40" t="s">
        <v>2717</v>
      </c>
      <c r="C3269" s="50" t="s">
        <v>6478</v>
      </c>
      <c r="D3269" s="40" t="s">
        <v>8786</v>
      </c>
      <c r="E3269" s="41" t="s">
        <v>9956</v>
      </c>
      <c r="F3269" s="31" t="str" cm="1">
        <f t="array" ref="F3269">NumLetras(H3269,2)</f>
        <v>Treinta y siete mil setecientos treinta y tres euros con veintiocho céntimos</v>
      </c>
      <c r="G3269" s="88">
        <v>37733.279999999999</v>
      </c>
      <c r="H3269" s="88">
        <f t="shared" si="50"/>
        <v>37733.279999999999</v>
      </c>
    </row>
    <row r="3270" spans="1:8" s="89" customFormat="1" ht="122.4">
      <c r="A3270" s="40" t="s">
        <v>1177</v>
      </c>
      <c r="B3270" s="40" t="s">
        <v>2717</v>
      </c>
      <c r="C3270" s="50" t="s">
        <v>6479</v>
      </c>
      <c r="D3270" s="40" t="s">
        <v>8786</v>
      </c>
      <c r="E3270" s="41" t="s">
        <v>9957</v>
      </c>
      <c r="F3270" s="31" t="str" cm="1">
        <f t="array" ref="F3270">NumLetras(H3270,2)</f>
        <v>Diecinueve mil treinta y nueve euros con cincuenta y cuatro céntimos</v>
      </c>
      <c r="G3270" s="88">
        <v>19039.54</v>
      </c>
      <c r="H3270" s="88">
        <f t="shared" si="50"/>
        <v>19039.54</v>
      </c>
    </row>
    <row r="3271" spans="1:8" s="89" customFormat="1" ht="122.4">
      <c r="A3271" s="40" t="s">
        <v>1177</v>
      </c>
      <c r="B3271" s="40" t="s">
        <v>2717</v>
      </c>
      <c r="C3271" s="50" t="s">
        <v>6480</v>
      </c>
      <c r="D3271" s="40" t="s">
        <v>8786</v>
      </c>
      <c r="E3271" s="41" t="s">
        <v>9958</v>
      </c>
      <c r="F3271" s="31" t="str" cm="1">
        <f t="array" ref="F3271">NumLetras(H3271,2)</f>
        <v>Veintinueve mil ciento cincuenta y siete euros con setenta y cuatro céntimos</v>
      </c>
      <c r="G3271" s="88">
        <v>29157.74</v>
      </c>
      <c r="H3271" s="88">
        <f t="shared" si="50"/>
        <v>29157.74</v>
      </c>
    </row>
    <row r="3272" spans="1:8" s="89" customFormat="1" ht="122.4">
      <c r="A3272" s="40" t="s">
        <v>1177</v>
      </c>
      <c r="B3272" s="40" t="s">
        <v>2717</v>
      </c>
      <c r="C3272" s="50" t="s">
        <v>6481</v>
      </c>
      <c r="D3272" s="40" t="s">
        <v>8786</v>
      </c>
      <c r="E3272" s="41" t="s">
        <v>9959</v>
      </c>
      <c r="F3272" s="31" t="str" cm="1">
        <f t="array" ref="F3272">NumLetras(H3272,2)</f>
        <v>Cuarenta y un mil dieciocho euros con veintiún céntimos</v>
      </c>
      <c r="G3272" s="88">
        <v>41018.21</v>
      </c>
      <c r="H3272" s="88">
        <f t="shared" si="50"/>
        <v>41018.21</v>
      </c>
    </row>
    <row r="3273" spans="1:8" s="89" customFormat="1" ht="122.4">
      <c r="A3273" s="40" t="s">
        <v>1177</v>
      </c>
      <c r="B3273" s="40" t="s">
        <v>2717</v>
      </c>
      <c r="C3273" s="50" t="s">
        <v>6482</v>
      </c>
      <c r="D3273" s="40" t="s">
        <v>8786</v>
      </c>
      <c r="E3273" s="41" t="s">
        <v>9960</v>
      </c>
      <c r="F3273" s="31" t="str" cm="1">
        <f t="array" ref="F3273">NumLetras(H3273,2)</f>
        <v>Veinte mil seiscientos cincuenta y siete euros con setenta y tres céntimos</v>
      </c>
      <c r="G3273" s="88">
        <v>20657.73</v>
      </c>
      <c r="H3273" s="88">
        <f t="shared" si="50"/>
        <v>20657.73</v>
      </c>
    </row>
    <row r="3274" spans="1:8" s="89" customFormat="1" ht="122.4">
      <c r="A3274" s="40" t="s">
        <v>1177</v>
      </c>
      <c r="B3274" s="40" t="s">
        <v>2717</v>
      </c>
      <c r="C3274" s="50" t="s">
        <v>6483</v>
      </c>
      <c r="D3274" s="40" t="s">
        <v>8786</v>
      </c>
      <c r="E3274" s="41" t="s">
        <v>9961</v>
      </c>
      <c r="F3274" s="31" t="str" cm="1">
        <f t="array" ref="F3274">NumLetras(H3274,2)</f>
        <v>Treinta y un mil cuatrocientos sesenta y nueve euros con veintiséis céntimos</v>
      </c>
      <c r="G3274" s="88">
        <v>31469.26</v>
      </c>
      <c r="H3274" s="88">
        <f t="shared" si="50"/>
        <v>31469.26</v>
      </c>
    </row>
    <row r="3275" spans="1:8" s="89" customFormat="1" ht="122.4">
      <c r="A3275" s="40" t="s">
        <v>1177</v>
      </c>
      <c r="B3275" s="40" t="s">
        <v>2717</v>
      </c>
      <c r="C3275" s="50" t="s">
        <v>6484</v>
      </c>
      <c r="D3275" s="40" t="s">
        <v>8786</v>
      </c>
      <c r="E3275" s="41" t="s">
        <v>9962</v>
      </c>
      <c r="F3275" s="31" t="str" cm="1">
        <f t="array" ref="F3275">NumLetras(H3275,2)</f>
        <v>Cuarenta y cuatro mil doscientos noventa y nueve euros con sesenta céntimos</v>
      </c>
      <c r="G3275" s="88">
        <v>44299.6</v>
      </c>
      <c r="H3275" s="88">
        <f t="shared" si="50"/>
        <v>44299.6</v>
      </c>
    </row>
    <row r="3276" spans="1:8" s="89" customFormat="1" ht="122.4">
      <c r="A3276" s="40" t="s">
        <v>1177</v>
      </c>
      <c r="B3276" s="40" t="s">
        <v>2717</v>
      </c>
      <c r="C3276" s="50" t="s">
        <v>6485</v>
      </c>
      <c r="D3276" s="40" t="s">
        <v>8786</v>
      </c>
      <c r="E3276" s="41" t="s">
        <v>9963</v>
      </c>
      <c r="F3276" s="31" t="str" cm="1">
        <f t="array" ref="F3276">NumLetras(H3276,2)</f>
        <v>Veintidós mil doscientos setenta y cuatro euros con dieciocho céntimos</v>
      </c>
      <c r="G3276" s="88">
        <v>22274.18</v>
      </c>
      <c r="H3276" s="88">
        <f t="shared" si="50"/>
        <v>22274.18</v>
      </c>
    </row>
    <row r="3277" spans="1:8" s="89" customFormat="1" ht="122.4">
      <c r="A3277" s="40" t="s">
        <v>1177</v>
      </c>
      <c r="B3277" s="40" t="s">
        <v>2717</v>
      </c>
      <c r="C3277" s="50" t="s">
        <v>6486</v>
      </c>
      <c r="D3277" s="40" t="s">
        <v>8786</v>
      </c>
      <c r="E3277" s="41" t="s">
        <v>9964</v>
      </c>
      <c r="F3277" s="31" t="str" cm="1">
        <f t="array" ref="F3277">NumLetras(H3277,2)</f>
        <v>Treinta y tres mil setecientos ochenta y tres euros con veintiocho céntimos</v>
      </c>
      <c r="G3277" s="88">
        <v>33783.279999999999</v>
      </c>
      <c r="H3277" s="88">
        <f t="shared" si="50"/>
        <v>33783.279999999999</v>
      </c>
    </row>
    <row r="3278" spans="1:8" s="89" customFormat="1" ht="122.4">
      <c r="A3278" s="40" t="s">
        <v>1177</v>
      </c>
      <c r="B3278" s="40" t="s">
        <v>2717</v>
      </c>
      <c r="C3278" s="50" t="s">
        <v>6487</v>
      </c>
      <c r="D3278" s="40" t="s">
        <v>8786</v>
      </c>
      <c r="E3278" s="41" t="s">
        <v>9965</v>
      </c>
      <c r="F3278" s="31" t="str" cm="1">
        <f t="array" ref="F3278">NumLetras(H3278,2)</f>
        <v>Cuarenta y siete mil quinientos ochenta y cuatro euros con cincuenta y tres céntimos</v>
      </c>
      <c r="G3278" s="88">
        <v>47584.53</v>
      </c>
      <c r="H3278" s="88">
        <f t="shared" si="50"/>
        <v>47584.53</v>
      </c>
    </row>
    <row r="3279" spans="1:8" s="89" customFormat="1" ht="122.4">
      <c r="A3279" s="40" t="s">
        <v>1177</v>
      </c>
      <c r="B3279" s="40" t="s">
        <v>2717</v>
      </c>
      <c r="C3279" s="50" t="s">
        <v>6488</v>
      </c>
      <c r="D3279" s="40" t="s">
        <v>8786</v>
      </c>
      <c r="E3279" s="41" t="s">
        <v>9966</v>
      </c>
      <c r="F3279" s="31" t="str" cm="1">
        <f t="array" ref="F3279">NumLetras(H3279,2)</f>
        <v>Veintitrés mil ochocientos noventa y dos euros con treinta y ocho céntimos</v>
      </c>
      <c r="G3279" s="88">
        <v>23892.38</v>
      </c>
      <c r="H3279" s="88">
        <f t="shared" si="50"/>
        <v>23892.38</v>
      </c>
    </row>
    <row r="3280" spans="1:8" s="89" customFormat="1" ht="122.4">
      <c r="A3280" s="40" t="s">
        <v>1177</v>
      </c>
      <c r="B3280" s="40" t="s">
        <v>2717</v>
      </c>
      <c r="C3280" s="50" t="s">
        <v>6489</v>
      </c>
      <c r="D3280" s="40" t="s">
        <v>8786</v>
      </c>
      <c r="E3280" s="41" t="s">
        <v>9967</v>
      </c>
      <c r="F3280" s="31" t="str" cm="1">
        <f t="array" ref="F3280">NumLetras(H3280,2)</f>
        <v>Treinta y seis mil noventa y siete euros con treinta céntimos</v>
      </c>
      <c r="G3280" s="88">
        <v>36097.300000000003</v>
      </c>
      <c r="H3280" s="88">
        <f t="shared" si="50"/>
        <v>36097.300000000003</v>
      </c>
    </row>
    <row r="3281" spans="1:8" s="89" customFormat="1" ht="122.4">
      <c r="A3281" s="40" t="s">
        <v>1177</v>
      </c>
      <c r="B3281" s="40" t="s">
        <v>2717</v>
      </c>
      <c r="C3281" s="50" t="s">
        <v>6490</v>
      </c>
      <c r="D3281" s="40" t="s">
        <v>8786</v>
      </c>
      <c r="E3281" s="41" t="s">
        <v>9968</v>
      </c>
      <c r="F3281" s="31" t="str" cm="1">
        <f t="array" ref="F3281">NumLetras(H3281,2)</f>
        <v>Cincuenta mil ochocientos sesenta y nueve euros con cuarenta y seis céntimos</v>
      </c>
      <c r="G3281" s="88">
        <v>50869.46</v>
      </c>
      <c r="H3281" s="88">
        <f t="shared" si="50"/>
        <v>50869.46</v>
      </c>
    </row>
    <row r="3282" spans="1:8" s="89" customFormat="1" ht="122.4">
      <c r="A3282" s="40" t="s">
        <v>1177</v>
      </c>
      <c r="B3282" s="40" t="s">
        <v>2717</v>
      </c>
      <c r="C3282" s="50" t="s">
        <v>6491</v>
      </c>
      <c r="D3282" s="40" t="s">
        <v>8786</v>
      </c>
      <c r="E3282" s="41" t="s">
        <v>9969</v>
      </c>
      <c r="F3282" s="31" t="str" cm="1">
        <f t="array" ref="F3282">NumLetras(H3282,2)</f>
        <v>Veinticinco mil quinientos diez euros con cincuenta y seis céntimos</v>
      </c>
      <c r="G3282" s="88">
        <v>25510.560000000001</v>
      </c>
      <c r="H3282" s="88">
        <f t="shared" si="50"/>
        <v>25510.560000000001</v>
      </c>
    </row>
    <row r="3283" spans="1:8" s="89" customFormat="1" ht="122.4">
      <c r="A3283" s="40" t="s">
        <v>1177</v>
      </c>
      <c r="B3283" s="40" t="s">
        <v>2717</v>
      </c>
      <c r="C3283" s="50" t="s">
        <v>6492</v>
      </c>
      <c r="D3283" s="40" t="s">
        <v>8786</v>
      </c>
      <c r="E3283" s="41" t="s">
        <v>9970</v>
      </c>
      <c r="F3283" s="31" t="str" cm="1">
        <f t="array" ref="F3283">NumLetras(H3283,2)</f>
        <v>Veintitrés mil doscientos veintiún euros con sesenta y ocho céntimos</v>
      </c>
      <c r="G3283" s="88">
        <v>23221.68</v>
      </c>
      <c r="H3283" s="88">
        <f t="shared" si="50"/>
        <v>23221.68</v>
      </c>
    </row>
    <row r="3284" spans="1:8" s="89" customFormat="1" ht="122.4">
      <c r="A3284" s="40" t="s">
        <v>1177</v>
      </c>
      <c r="B3284" s="40" t="s">
        <v>2717</v>
      </c>
      <c r="C3284" s="50" t="s">
        <v>6493</v>
      </c>
      <c r="D3284" s="40" t="s">
        <v>8786</v>
      </c>
      <c r="E3284" s="41" t="s">
        <v>9971</v>
      </c>
      <c r="F3284" s="31" t="str" cm="1">
        <f t="array" ref="F3284">NumLetras(H3284,2)</f>
        <v>Treinta y dos mil quinientos noventa y cinco euros con cuarenta y tres céntimos</v>
      </c>
      <c r="G3284" s="88">
        <v>32595.43</v>
      </c>
      <c r="H3284" s="88">
        <f t="shared" si="50"/>
        <v>32595.43</v>
      </c>
    </row>
    <row r="3285" spans="1:8" s="89" customFormat="1" ht="122.4">
      <c r="A3285" s="40" t="s">
        <v>1177</v>
      </c>
      <c r="B3285" s="40" t="s">
        <v>2717</v>
      </c>
      <c r="C3285" s="50" t="s">
        <v>6494</v>
      </c>
      <c r="D3285" s="40" t="s">
        <v>8786</v>
      </c>
      <c r="E3285" s="41" t="s">
        <v>9972</v>
      </c>
      <c r="F3285" s="31" t="str" cm="1">
        <f t="array" ref="F3285">NumLetras(H3285,2)</f>
        <v>Dieciséis mil quinientos seis euros con sesenta y tres céntimos</v>
      </c>
      <c r="G3285" s="88">
        <v>16506.63</v>
      </c>
      <c r="H3285" s="88">
        <f t="shared" si="50"/>
        <v>16506.63</v>
      </c>
    </row>
    <row r="3286" spans="1:8" s="89" customFormat="1" ht="122.4">
      <c r="A3286" s="40" t="s">
        <v>1177</v>
      </c>
      <c r="B3286" s="40" t="s">
        <v>2717</v>
      </c>
      <c r="C3286" s="50" t="s">
        <v>6495</v>
      </c>
      <c r="D3286" s="40" t="s">
        <v>8786</v>
      </c>
      <c r="E3286" s="41" t="s">
        <v>9973</v>
      </c>
      <c r="F3286" s="31" t="str" cm="1">
        <f t="array" ref="F3286">NumLetras(H3286,2)</f>
        <v>Veinticuatro mil doscientos veinte euros con dieciséis céntimos</v>
      </c>
      <c r="G3286" s="88">
        <v>24220.16</v>
      </c>
      <c r="H3286" s="88">
        <f t="shared" si="50"/>
        <v>24220.16</v>
      </c>
    </row>
    <row r="3287" spans="1:8" s="89" customFormat="1" ht="122.4">
      <c r="A3287" s="40" t="s">
        <v>1177</v>
      </c>
      <c r="B3287" s="40" t="s">
        <v>2717</v>
      </c>
      <c r="C3287" s="50" t="s">
        <v>6496</v>
      </c>
      <c r="D3287" s="40" t="s">
        <v>8786</v>
      </c>
      <c r="E3287" s="41" t="s">
        <v>9974</v>
      </c>
      <c r="F3287" s="31" t="str" cm="1">
        <f t="array" ref="F3287">NumLetras(H3287,2)</f>
        <v>Treinta y cuatro mil ocho euros con noventa y cuatro céntimos</v>
      </c>
      <c r="G3287" s="88">
        <v>34008.94</v>
      </c>
      <c r="H3287" s="88">
        <f t="shared" si="50"/>
        <v>34008.94</v>
      </c>
    </row>
    <row r="3288" spans="1:8" s="89" customFormat="1" ht="122.4">
      <c r="A3288" s="40" t="s">
        <v>1177</v>
      </c>
      <c r="B3288" s="40" t="s">
        <v>2717</v>
      </c>
      <c r="C3288" s="50" t="s">
        <v>6497</v>
      </c>
      <c r="D3288" s="40" t="s">
        <v>8786</v>
      </c>
      <c r="E3288" s="41" t="s">
        <v>9975</v>
      </c>
      <c r="F3288" s="31" t="str" cm="1">
        <f t="array" ref="F3288">NumLetras(H3288,2)</f>
        <v>Diecisiete mil doscientos cuatro euros con ochenta y ocho céntimos</v>
      </c>
      <c r="G3288" s="88">
        <v>17204.88</v>
      </c>
      <c r="H3288" s="88">
        <f t="shared" si="50"/>
        <v>17204.88</v>
      </c>
    </row>
    <row r="3289" spans="1:8" s="89" customFormat="1" ht="122.4">
      <c r="A3289" s="40" t="s">
        <v>1177</v>
      </c>
      <c r="B3289" s="40" t="s">
        <v>2717</v>
      </c>
      <c r="C3289" s="50" t="s">
        <v>6498</v>
      </c>
      <c r="D3289" s="40" t="s">
        <v>8786</v>
      </c>
      <c r="E3289" s="41" t="s">
        <v>9976</v>
      </c>
      <c r="F3289" s="31" t="str" cm="1">
        <f t="array" ref="F3289">NumLetras(H3289,2)</f>
        <v>Veinticinco mil doscientos veintiún euros con dieciséis céntimos</v>
      </c>
      <c r="G3289" s="88">
        <v>25221.16</v>
      </c>
      <c r="H3289" s="88">
        <f t="shared" si="50"/>
        <v>25221.16</v>
      </c>
    </row>
    <row r="3290" spans="1:8" s="89" customFormat="1" ht="122.4">
      <c r="A3290" s="40" t="s">
        <v>1177</v>
      </c>
      <c r="B3290" s="40" t="s">
        <v>2717</v>
      </c>
      <c r="C3290" s="50" t="s">
        <v>6499</v>
      </c>
      <c r="D3290" s="40" t="s">
        <v>8786</v>
      </c>
      <c r="E3290" s="41" t="s">
        <v>9977</v>
      </c>
      <c r="F3290" s="31" t="str" cm="1">
        <f t="array" ref="F3290">NumLetras(H3290,2)</f>
        <v>Treinta y cinco mil cuatrocientos veintinueve euros con noventa y tres céntimos</v>
      </c>
      <c r="G3290" s="88">
        <v>35429.93</v>
      </c>
      <c r="H3290" s="88">
        <f t="shared" ref="H3290:H3353" si="51">G3290*(1-$H$2)</f>
        <v>35429.93</v>
      </c>
    </row>
    <row r="3291" spans="1:8" s="89" customFormat="1" ht="122.4">
      <c r="A3291" s="40" t="s">
        <v>1177</v>
      </c>
      <c r="B3291" s="40" t="s">
        <v>2717</v>
      </c>
      <c r="C3291" s="50" t="s">
        <v>6500</v>
      </c>
      <c r="D3291" s="40" t="s">
        <v>8786</v>
      </c>
      <c r="E3291" s="41" t="s">
        <v>9978</v>
      </c>
      <c r="F3291" s="31" t="str" cm="1">
        <f t="array" ref="F3291">NumLetras(H3291,2)</f>
        <v>Diecisiete mil novecientos cuatro euros con ochenta y ocho céntimos</v>
      </c>
      <c r="G3291" s="88">
        <v>17904.88</v>
      </c>
      <c r="H3291" s="88">
        <f t="shared" si="51"/>
        <v>17904.88</v>
      </c>
    </row>
    <row r="3292" spans="1:8" s="89" customFormat="1" ht="122.4">
      <c r="A3292" s="40" t="s">
        <v>1177</v>
      </c>
      <c r="B3292" s="40" t="s">
        <v>2717</v>
      </c>
      <c r="C3292" s="50" t="s">
        <v>6501</v>
      </c>
      <c r="D3292" s="40" t="s">
        <v>8786</v>
      </c>
      <c r="E3292" s="41" t="s">
        <v>9979</v>
      </c>
      <c r="F3292" s="31" t="str" cm="1">
        <f t="array" ref="F3292">NumLetras(H3292,2)</f>
        <v>Veintiséis mil doscientos diecinueve euros con sesenta y cinco céntimos</v>
      </c>
      <c r="G3292" s="88">
        <v>26219.65</v>
      </c>
      <c r="H3292" s="88">
        <f t="shared" si="51"/>
        <v>26219.65</v>
      </c>
    </row>
    <row r="3293" spans="1:8" s="89" customFormat="1" ht="122.4">
      <c r="A3293" s="40" t="s">
        <v>1177</v>
      </c>
      <c r="B3293" s="40" t="s">
        <v>2717</v>
      </c>
      <c r="C3293" s="50" t="s">
        <v>6502</v>
      </c>
      <c r="D3293" s="40" t="s">
        <v>8786</v>
      </c>
      <c r="E3293" s="41" t="s">
        <v>9980</v>
      </c>
      <c r="F3293" s="31" t="str" cm="1">
        <f t="array" ref="F3293">NumLetras(H3293,2)</f>
        <v>Treinta y seis mil ochocientos cuarenta y siete euros con treinta y ocho céntimos</v>
      </c>
      <c r="G3293" s="88">
        <v>36847.379999999997</v>
      </c>
      <c r="H3293" s="88">
        <f t="shared" si="51"/>
        <v>36847.379999999997</v>
      </c>
    </row>
    <row r="3294" spans="1:8" s="89" customFormat="1" ht="122.4">
      <c r="A3294" s="40" t="s">
        <v>1177</v>
      </c>
      <c r="B3294" s="40" t="s">
        <v>2717</v>
      </c>
      <c r="C3294" s="50" t="s">
        <v>6503</v>
      </c>
      <c r="D3294" s="40" t="s">
        <v>8786</v>
      </c>
      <c r="E3294" s="41" t="s">
        <v>9981</v>
      </c>
      <c r="F3294" s="31" t="str" cm="1">
        <f t="array" ref="F3294">NumLetras(H3294,2)</f>
        <v>Dieciocho mil seiscientos tres euros con trece céntimos</v>
      </c>
      <c r="G3294" s="88">
        <v>18603.13</v>
      </c>
      <c r="H3294" s="88">
        <f t="shared" si="51"/>
        <v>18603.13</v>
      </c>
    </row>
    <row r="3295" spans="1:8" s="89" customFormat="1" ht="122.4">
      <c r="A3295" s="40" t="s">
        <v>1177</v>
      </c>
      <c r="B3295" s="40" t="s">
        <v>2717</v>
      </c>
      <c r="C3295" s="50" t="s">
        <v>6504</v>
      </c>
      <c r="D3295" s="40" t="s">
        <v>8786</v>
      </c>
      <c r="E3295" s="41" t="s">
        <v>9982</v>
      </c>
      <c r="F3295" s="31" t="str" cm="1">
        <f t="array" ref="F3295">NumLetras(H3295,2)</f>
        <v>Veintiocho mil doscientos diecinueve euros con quince céntimos</v>
      </c>
      <c r="G3295" s="88">
        <v>28219.15</v>
      </c>
      <c r="H3295" s="88">
        <f t="shared" si="51"/>
        <v>28219.15</v>
      </c>
    </row>
    <row r="3296" spans="1:8" s="89" customFormat="1" ht="122.4">
      <c r="A3296" s="40" t="s">
        <v>1177</v>
      </c>
      <c r="B3296" s="40" t="s">
        <v>2717</v>
      </c>
      <c r="C3296" s="50" t="s">
        <v>6505</v>
      </c>
      <c r="D3296" s="40" t="s">
        <v>8786</v>
      </c>
      <c r="E3296" s="41" t="s">
        <v>9983</v>
      </c>
      <c r="F3296" s="31" t="str" cm="1">
        <f t="array" ref="F3296">NumLetras(H3296,2)</f>
        <v>Treinta y nueve mil seiscientos ochenta y cinco euros con ochenta y un céntimos</v>
      </c>
      <c r="G3296" s="88">
        <v>39685.81</v>
      </c>
      <c r="H3296" s="88">
        <f t="shared" si="51"/>
        <v>39685.81</v>
      </c>
    </row>
    <row r="3297" spans="1:8" s="89" customFormat="1" ht="122.4">
      <c r="A3297" s="40" t="s">
        <v>1177</v>
      </c>
      <c r="B3297" s="40" t="s">
        <v>2717</v>
      </c>
      <c r="C3297" s="50" t="s">
        <v>6506</v>
      </c>
      <c r="D3297" s="40" t="s">
        <v>8786</v>
      </c>
      <c r="E3297" s="41" t="s">
        <v>9984</v>
      </c>
      <c r="F3297" s="31" t="str" cm="1">
        <f t="array" ref="F3297">NumLetras(H3297,2)</f>
        <v>Veinte mil un euros con treinta y ocho céntimos</v>
      </c>
      <c r="G3297" s="88">
        <v>20001.38</v>
      </c>
      <c r="H3297" s="88">
        <f t="shared" si="51"/>
        <v>20001.38</v>
      </c>
    </row>
    <row r="3298" spans="1:8" s="89" customFormat="1" ht="122.4">
      <c r="A3298" s="40" t="s">
        <v>1177</v>
      </c>
      <c r="B3298" s="40" t="s">
        <v>2717</v>
      </c>
      <c r="C3298" s="50" t="s">
        <v>6507</v>
      </c>
      <c r="D3298" s="40" t="s">
        <v>8786</v>
      </c>
      <c r="E3298" s="41" t="s">
        <v>9985</v>
      </c>
      <c r="F3298" s="31" t="str" cm="1">
        <f t="array" ref="F3298">NumLetras(H3298,2)</f>
        <v>Treinta mil setecientos diecisiete euros con ochenta y nueve céntimos</v>
      </c>
      <c r="G3298" s="88">
        <v>30717.89</v>
      </c>
      <c r="H3298" s="88">
        <f t="shared" si="51"/>
        <v>30717.89</v>
      </c>
    </row>
    <row r="3299" spans="1:8" s="89" customFormat="1" ht="122.4">
      <c r="A3299" s="40" t="s">
        <v>1177</v>
      </c>
      <c r="B3299" s="40" t="s">
        <v>2717</v>
      </c>
      <c r="C3299" s="50" t="s">
        <v>6508</v>
      </c>
      <c r="D3299" s="40" t="s">
        <v>8786</v>
      </c>
      <c r="E3299" s="41" t="s">
        <v>9986</v>
      </c>
      <c r="F3299" s="31" t="str" cm="1">
        <f t="array" ref="F3299">NumLetras(H3299,2)</f>
        <v>Cuarenta y tres mil doscientos treinta y dos euros con noventa y ocho céntimos</v>
      </c>
      <c r="G3299" s="88">
        <v>43232.98</v>
      </c>
      <c r="H3299" s="88">
        <f t="shared" si="51"/>
        <v>43232.98</v>
      </c>
    </row>
    <row r="3300" spans="1:8" s="89" customFormat="1" ht="122.4">
      <c r="A3300" s="40" t="s">
        <v>1177</v>
      </c>
      <c r="B3300" s="40" t="s">
        <v>2717</v>
      </c>
      <c r="C3300" s="50" t="s">
        <v>6509</v>
      </c>
      <c r="D3300" s="40" t="s">
        <v>8786</v>
      </c>
      <c r="E3300" s="41" t="s">
        <v>9987</v>
      </c>
      <c r="F3300" s="31" t="str" cm="1">
        <f t="array" ref="F3300">NumLetras(H3300,2)</f>
        <v>Veintiún mil setecientos cuarenta y ocho euros con setenta y cuatro céntimos</v>
      </c>
      <c r="G3300" s="88">
        <v>21748.74</v>
      </c>
      <c r="H3300" s="88">
        <f t="shared" si="51"/>
        <v>21748.74</v>
      </c>
    </row>
    <row r="3301" spans="1:8" s="89" customFormat="1" ht="122.4">
      <c r="A3301" s="40" t="s">
        <v>1177</v>
      </c>
      <c r="B3301" s="40" t="s">
        <v>2717</v>
      </c>
      <c r="C3301" s="50" t="s">
        <v>6510</v>
      </c>
      <c r="D3301" s="40" t="s">
        <v>8786</v>
      </c>
      <c r="E3301" s="41" t="s">
        <v>9988</v>
      </c>
      <c r="F3301" s="31" t="str" cm="1">
        <f t="array" ref="F3301">NumLetras(H3301,2)</f>
        <v>Treinta y tres mil doscientos catorce euros con trece céntimos</v>
      </c>
      <c r="G3301" s="88">
        <v>33214.129999999997</v>
      </c>
      <c r="H3301" s="88">
        <f t="shared" si="51"/>
        <v>33214.129999999997</v>
      </c>
    </row>
    <row r="3302" spans="1:8" s="89" customFormat="1" ht="122.4">
      <c r="A3302" s="40" t="s">
        <v>1177</v>
      </c>
      <c r="B3302" s="40" t="s">
        <v>2717</v>
      </c>
      <c r="C3302" s="50" t="s">
        <v>6511</v>
      </c>
      <c r="D3302" s="40" t="s">
        <v>8786</v>
      </c>
      <c r="E3302" s="41" t="s">
        <v>9989</v>
      </c>
      <c r="F3302" s="31" t="str" cm="1">
        <f t="array" ref="F3302">NumLetras(H3302,2)</f>
        <v>Cuarenta y seis mil setecientos setenta y seis euros con sesenta céntimos</v>
      </c>
      <c r="G3302" s="88">
        <v>46776.6</v>
      </c>
      <c r="H3302" s="88">
        <f t="shared" si="51"/>
        <v>46776.6</v>
      </c>
    </row>
    <row r="3303" spans="1:8" s="89" customFormat="1" ht="122.4">
      <c r="A3303" s="40" t="s">
        <v>1177</v>
      </c>
      <c r="B3303" s="40" t="s">
        <v>2717</v>
      </c>
      <c r="C3303" s="50" t="s">
        <v>6512</v>
      </c>
      <c r="D3303" s="40" t="s">
        <v>8786</v>
      </c>
      <c r="E3303" s="41" t="s">
        <v>9990</v>
      </c>
      <c r="F3303" s="31" t="str" cm="1">
        <f t="array" ref="F3303">NumLetras(H3303,2)</f>
        <v>Veintitrés mil cuatrocientos noventa y cuatro euros con treinta y seis céntimos</v>
      </c>
      <c r="G3303" s="88">
        <v>23494.36</v>
      </c>
      <c r="H3303" s="88">
        <f t="shared" si="51"/>
        <v>23494.36</v>
      </c>
    </row>
    <row r="3304" spans="1:8" s="89" customFormat="1" ht="122.4">
      <c r="A3304" s="40" t="s">
        <v>1177</v>
      </c>
      <c r="B3304" s="40" t="s">
        <v>2717</v>
      </c>
      <c r="C3304" s="50" t="s">
        <v>6513</v>
      </c>
      <c r="D3304" s="40" t="s">
        <v>8786</v>
      </c>
      <c r="E3304" s="41" t="s">
        <v>9991</v>
      </c>
      <c r="F3304" s="31" t="str" cm="1">
        <f t="array" ref="F3304">NumLetras(H3304,2)</f>
        <v>Treinta y cinco mil setecientos doce euros con ochenta y ocho céntimos</v>
      </c>
      <c r="G3304" s="88">
        <v>35712.879999999997</v>
      </c>
      <c r="H3304" s="88">
        <f t="shared" si="51"/>
        <v>35712.879999999997</v>
      </c>
    </row>
    <row r="3305" spans="1:8" s="89" customFormat="1" ht="122.4">
      <c r="A3305" s="40" t="s">
        <v>1177</v>
      </c>
      <c r="B3305" s="40" t="s">
        <v>2717</v>
      </c>
      <c r="C3305" s="50" t="s">
        <v>6514</v>
      </c>
      <c r="D3305" s="40" t="s">
        <v>8786</v>
      </c>
      <c r="E3305" s="41" t="s">
        <v>9992</v>
      </c>
      <c r="F3305" s="31" t="str" cm="1">
        <f t="array" ref="F3305">NumLetras(H3305,2)</f>
        <v>Cincuenta mil trescientos veintitrés euros con setenta y seis céntimos</v>
      </c>
      <c r="G3305" s="88">
        <v>50323.76</v>
      </c>
      <c r="H3305" s="88">
        <f t="shared" si="51"/>
        <v>50323.76</v>
      </c>
    </row>
    <row r="3306" spans="1:8" s="89" customFormat="1" ht="122.4">
      <c r="A3306" s="40" t="s">
        <v>1177</v>
      </c>
      <c r="B3306" s="40" t="s">
        <v>2717</v>
      </c>
      <c r="C3306" s="50" t="s">
        <v>6515</v>
      </c>
      <c r="D3306" s="40" t="s">
        <v>8786</v>
      </c>
      <c r="E3306" s="41" t="s">
        <v>9993</v>
      </c>
      <c r="F3306" s="31" t="str" cm="1">
        <f t="array" ref="F3306">NumLetras(H3306,2)</f>
        <v>Veinticinco mil doscientos cuarenta y un euros con setenta y cuatro céntimos</v>
      </c>
      <c r="G3306" s="88">
        <v>25241.74</v>
      </c>
      <c r="H3306" s="88">
        <f t="shared" si="51"/>
        <v>25241.74</v>
      </c>
    </row>
    <row r="3307" spans="1:8" s="89" customFormat="1" ht="122.4">
      <c r="A3307" s="40" t="s">
        <v>1177</v>
      </c>
      <c r="B3307" s="40" t="s">
        <v>2717</v>
      </c>
      <c r="C3307" s="50" t="s">
        <v>6516</v>
      </c>
      <c r="D3307" s="40" t="s">
        <v>8786</v>
      </c>
      <c r="E3307" s="41" t="s">
        <v>9994</v>
      </c>
      <c r="F3307" s="31" t="str" cm="1">
        <f t="array" ref="F3307">NumLetras(H3307,2)</f>
        <v>Treinta y ocho mil doscientos once euros con sesenta y un céntimos</v>
      </c>
      <c r="G3307" s="88">
        <v>38211.61</v>
      </c>
      <c r="H3307" s="88">
        <f t="shared" si="51"/>
        <v>38211.61</v>
      </c>
    </row>
    <row r="3308" spans="1:8" s="89" customFormat="1" ht="122.4">
      <c r="A3308" s="40" t="s">
        <v>1177</v>
      </c>
      <c r="B3308" s="40" t="s">
        <v>2717</v>
      </c>
      <c r="C3308" s="50" t="s">
        <v>6517</v>
      </c>
      <c r="D3308" s="40" t="s">
        <v>8786</v>
      </c>
      <c r="E3308" s="41" t="s">
        <v>9995</v>
      </c>
      <c r="F3308" s="31" t="str" cm="1">
        <f t="array" ref="F3308">NumLetras(H3308,2)</f>
        <v>Cincuenta y tres mil ochocientos setenta euros con noventa y un céntimos</v>
      </c>
      <c r="G3308" s="88">
        <v>53870.91</v>
      </c>
      <c r="H3308" s="88">
        <f t="shared" si="51"/>
        <v>53870.91</v>
      </c>
    </row>
    <row r="3309" spans="1:8" s="89" customFormat="1" ht="122.4">
      <c r="A3309" s="40" t="s">
        <v>1177</v>
      </c>
      <c r="B3309" s="40" t="s">
        <v>2717</v>
      </c>
      <c r="C3309" s="50" t="s">
        <v>6518</v>
      </c>
      <c r="D3309" s="40" t="s">
        <v>8786</v>
      </c>
      <c r="E3309" s="41" t="s">
        <v>9996</v>
      </c>
      <c r="F3309" s="31" t="str" cm="1">
        <f t="array" ref="F3309">NumLetras(H3309,2)</f>
        <v>Veintiséis mil seiscientos treinta y nueve euros con noventa y nueve céntimos</v>
      </c>
      <c r="G3309" s="88">
        <v>26639.99</v>
      </c>
      <c r="H3309" s="88">
        <f t="shared" si="51"/>
        <v>26639.99</v>
      </c>
    </row>
    <row r="3310" spans="1:8" s="89" customFormat="1" ht="122.4">
      <c r="A3310" s="40" t="s">
        <v>1177</v>
      </c>
      <c r="B3310" s="40" t="s">
        <v>2717</v>
      </c>
      <c r="C3310" s="50" t="s">
        <v>6519</v>
      </c>
      <c r="D3310" s="40" t="s">
        <v>8786</v>
      </c>
      <c r="E3310" s="41" t="s">
        <v>9997</v>
      </c>
      <c r="F3310" s="31" t="str" cm="1">
        <f t="array" ref="F3310">NumLetras(H3310,2)</f>
        <v>Veinticinco mil doscientos veintiocho euros con sesenta y cinco céntimos</v>
      </c>
      <c r="G3310" s="88">
        <v>25228.65</v>
      </c>
      <c r="H3310" s="88">
        <f t="shared" si="51"/>
        <v>25228.65</v>
      </c>
    </row>
    <row r="3311" spans="1:8" s="89" customFormat="1" ht="122.4">
      <c r="A3311" s="40" t="s">
        <v>1177</v>
      </c>
      <c r="B3311" s="40" t="s">
        <v>2717</v>
      </c>
      <c r="C3311" s="50" t="s">
        <v>6520</v>
      </c>
      <c r="D3311" s="40" t="s">
        <v>8786</v>
      </c>
      <c r="E3311" s="41" t="s">
        <v>9998</v>
      </c>
      <c r="F3311" s="31" t="str" cm="1">
        <f t="array" ref="F3311">NumLetras(H3311,2)</f>
        <v>Treinta y cinco mil cuatrocientos cuarenta euros con cincuenta y seis céntimos</v>
      </c>
      <c r="G3311" s="88">
        <v>35440.559999999998</v>
      </c>
      <c r="H3311" s="88">
        <f t="shared" si="51"/>
        <v>35440.559999999998</v>
      </c>
    </row>
    <row r="3312" spans="1:8" s="89" customFormat="1" ht="122.4">
      <c r="A3312" s="40" t="s">
        <v>1177</v>
      </c>
      <c r="B3312" s="40" t="s">
        <v>2717</v>
      </c>
      <c r="C3312" s="50" t="s">
        <v>6521</v>
      </c>
      <c r="D3312" s="40" t="s">
        <v>8786</v>
      </c>
      <c r="E3312" s="41" t="s">
        <v>9999</v>
      </c>
      <c r="F3312" s="31" t="str" cm="1">
        <f t="array" ref="F3312">NumLetras(H3312,2)</f>
        <v>Diecisiete mil novecientos diez euros con once céntimos</v>
      </c>
      <c r="G3312" s="88">
        <v>17910.11</v>
      </c>
      <c r="H3312" s="88">
        <f t="shared" si="51"/>
        <v>17910.11</v>
      </c>
    </row>
    <row r="3313" spans="1:8" s="89" customFormat="1" ht="122.4">
      <c r="A3313" s="40" t="s">
        <v>1177</v>
      </c>
      <c r="B3313" s="40" t="s">
        <v>2717</v>
      </c>
      <c r="C3313" s="50" t="s">
        <v>6522</v>
      </c>
      <c r="D3313" s="40" t="s">
        <v>8786</v>
      </c>
      <c r="E3313" s="41" t="s">
        <v>10000</v>
      </c>
      <c r="F3313" s="31" t="str" cm="1">
        <f t="array" ref="F3313">NumLetras(H3313,2)</f>
        <v>Veintiséis mil trescientos setenta y seis euros con noventa y tres céntimos</v>
      </c>
      <c r="G3313" s="88">
        <v>26376.93</v>
      </c>
      <c r="H3313" s="88">
        <f t="shared" si="51"/>
        <v>26376.93</v>
      </c>
    </row>
    <row r="3314" spans="1:8" s="89" customFormat="1" ht="122.4">
      <c r="A3314" s="40" t="s">
        <v>1177</v>
      </c>
      <c r="B3314" s="40" t="s">
        <v>2717</v>
      </c>
      <c r="C3314" s="50" t="s">
        <v>6523</v>
      </c>
      <c r="D3314" s="40" t="s">
        <v>8786</v>
      </c>
      <c r="E3314" s="41" t="s">
        <v>10001</v>
      </c>
      <c r="F3314" s="31" t="str" cm="1">
        <f t="array" ref="F3314">NumLetras(H3314,2)</f>
        <v>Treinta y siete mil setenta euros con sesenta y un céntimos</v>
      </c>
      <c r="G3314" s="88">
        <v>37070.61</v>
      </c>
      <c r="H3314" s="88">
        <f t="shared" si="51"/>
        <v>37070.61</v>
      </c>
    </row>
    <row r="3315" spans="1:8" s="89" customFormat="1" ht="122.4">
      <c r="A3315" s="40" t="s">
        <v>1177</v>
      </c>
      <c r="B3315" s="40" t="s">
        <v>2717</v>
      </c>
      <c r="C3315" s="50" t="s">
        <v>6524</v>
      </c>
      <c r="D3315" s="40" t="s">
        <v>8786</v>
      </c>
      <c r="E3315" s="41" t="s">
        <v>10002</v>
      </c>
      <c r="F3315" s="31" t="str" cm="1">
        <f t="array" ref="F3315">NumLetras(H3315,2)</f>
        <v>Dieciocho mil setecientos trece euros con diez céntimos</v>
      </c>
      <c r="G3315" s="88">
        <v>18713.099999999999</v>
      </c>
      <c r="H3315" s="88">
        <f t="shared" si="51"/>
        <v>18713.099999999999</v>
      </c>
    </row>
    <row r="3316" spans="1:8" s="89" customFormat="1" ht="122.4">
      <c r="A3316" s="40" t="s">
        <v>1177</v>
      </c>
      <c r="B3316" s="40" t="s">
        <v>2717</v>
      </c>
      <c r="C3316" s="50" t="s">
        <v>6525</v>
      </c>
      <c r="D3316" s="40" t="s">
        <v>8786</v>
      </c>
      <c r="E3316" s="41" t="s">
        <v>10003</v>
      </c>
      <c r="F3316" s="31" t="str" cm="1">
        <f t="array" ref="F3316">NumLetras(H3316,2)</f>
        <v>Veintisiete mil quinientos veinticinco euros con diecinueve céntimos</v>
      </c>
      <c r="G3316" s="88">
        <v>27525.19</v>
      </c>
      <c r="H3316" s="88">
        <f t="shared" si="51"/>
        <v>27525.19</v>
      </c>
    </row>
    <row r="3317" spans="1:8" s="89" customFormat="1" ht="122.4">
      <c r="A3317" s="40" t="s">
        <v>1177</v>
      </c>
      <c r="B3317" s="40" t="s">
        <v>2717</v>
      </c>
      <c r="C3317" s="50" t="s">
        <v>6526</v>
      </c>
      <c r="D3317" s="40" t="s">
        <v>8786</v>
      </c>
      <c r="E3317" s="41" t="s">
        <v>10004</v>
      </c>
      <c r="F3317" s="31" t="str" cm="1">
        <f t="array" ref="F3317">NumLetras(H3317,2)</f>
        <v>Treinta y ocho mil setecientos euros con sesenta y ocho céntimos</v>
      </c>
      <c r="G3317" s="88">
        <v>38700.68</v>
      </c>
      <c r="H3317" s="88">
        <f t="shared" si="51"/>
        <v>38700.68</v>
      </c>
    </row>
    <row r="3318" spans="1:8" s="89" customFormat="1" ht="122.4">
      <c r="A3318" s="40" t="s">
        <v>1177</v>
      </c>
      <c r="B3318" s="40" t="s">
        <v>2717</v>
      </c>
      <c r="C3318" s="50" t="s">
        <v>6527</v>
      </c>
      <c r="D3318" s="40" t="s">
        <v>8786</v>
      </c>
      <c r="E3318" s="41" t="s">
        <v>10005</v>
      </c>
      <c r="F3318" s="31" t="str" cm="1">
        <f t="array" ref="F3318">NumLetras(H3318,2)</f>
        <v>Diecinueve mil quinientos dieciséis euros con nueve céntimos</v>
      </c>
      <c r="G3318" s="88">
        <v>19516.09</v>
      </c>
      <c r="H3318" s="88">
        <f t="shared" si="51"/>
        <v>19516.09</v>
      </c>
    </row>
    <row r="3319" spans="1:8" s="89" customFormat="1" ht="122.4">
      <c r="A3319" s="40" t="s">
        <v>1177</v>
      </c>
      <c r="B3319" s="40" t="s">
        <v>2717</v>
      </c>
      <c r="C3319" s="50" t="s">
        <v>6528</v>
      </c>
      <c r="D3319" s="40" t="s">
        <v>8786</v>
      </c>
      <c r="E3319" s="41" t="s">
        <v>10006</v>
      </c>
      <c r="F3319" s="31" t="str" cm="1">
        <f t="array" ref="F3319">NumLetras(H3319,2)</f>
        <v>Veintiocho mil seiscientos setenta euros con noventa y ocho céntimos</v>
      </c>
      <c r="G3319" s="88">
        <v>28670.98</v>
      </c>
      <c r="H3319" s="88">
        <f t="shared" si="51"/>
        <v>28670.98</v>
      </c>
    </row>
    <row r="3320" spans="1:8" s="89" customFormat="1" ht="122.4">
      <c r="A3320" s="40" t="s">
        <v>1177</v>
      </c>
      <c r="B3320" s="40" t="s">
        <v>2717</v>
      </c>
      <c r="C3320" s="50" t="s">
        <v>6529</v>
      </c>
      <c r="D3320" s="40" t="s">
        <v>8786</v>
      </c>
      <c r="E3320" s="41" t="s">
        <v>10007</v>
      </c>
      <c r="F3320" s="31" t="str" cm="1">
        <f t="array" ref="F3320">NumLetras(H3320,2)</f>
        <v>Cuarenta mil trescientos veintisiete euros con veinte céntimos</v>
      </c>
      <c r="G3320" s="88">
        <v>40327.199999999997</v>
      </c>
      <c r="H3320" s="88">
        <f t="shared" si="51"/>
        <v>40327.199999999997</v>
      </c>
    </row>
    <row r="3321" spans="1:8" s="89" customFormat="1" ht="122.4">
      <c r="A3321" s="40" t="s">
        <v>1177</v>
      </c>
      <c r="B3321" s="40" t="s">
        <v>2717</v>
      </c>
      <c r="C3321" s="50" t="s">
        <v>6530</v>
      </c>
      <c r="D3321" s="40" t="s">
        <v>8786</v>
      </c>
      <c r="E3321" s="41" t="s">
        <v>10008</v>
      </c>
      <c r="F3321" s="31" t="str" cm="1">
        <f t="array" ref="F3321">NumLetras(H3321,2)</f>
        <v>Veinte mil trescientos diecisiete euros con treinta y tres céntimos</v>
      </c>
      <c r="G3321" s="88">
        <v>20317.330000000002</v>
      </c>
      <c r="H3321" s="88">
        <f t="shared" si="51"/>
        <v>20317.330000000002</v>
      </c>
    </row>
    <row r="3322" spans="1:8" s="89" customFormat="1" ht="122.4">
      <c r="A3322" s="40" t="s">
        <v>1177</v>
      </c>
      <c r="B3322" s="40" t="s">
        <v>2717</v>
      </c>
      <c r="C3322" s="50" t="s">
        <v>6531</v>
      </c>
      <c r="D3322" s="40" t="s">
        <v>8786</v>
      </c>
      <c r="E3322" s="41" t="s">
        <v>10009</v>
      </c>
      <c r="F3322" s="31" t="str" cm="1">
        <f t="array" ref="F3322">NumLetras(H3322,2)</f>
        <v>Treinta mil novecientos sesenta y siete euros con cincuenta céntimos</v>
      </c>
      <c r="G3322" s="88">
        <v>30967.5</v>
      </c>
      <c r="H3322" s="88">
        <f t="shared" si="51"/>
        <v>30967.5</v>
      </c>
    </row>
    <row r="3323" spans="1:8" s="89" customFormat="1" ht="122.4">
      <c r="A3323" s="40" t="s">
        <v>1177</v>
      </c>
      <c r="B3323" s="40" t="s">
        <v>2717</v>
      </c>
      <c r="C3323" s="50" t="s">
        <v>6532</v>
      </c>
      <c r="D3323" s="40" t="s">
        <v>8786</v>
      </c>
      <c r="E3323" s="41" t="s">
        <v>10010</v>
      </c>
      <c r="F3323" s="31" t="str" cm="1">
        <f t="array" ref="F3323">NumLetras(H3323,2)</f>
        <v>Cuarenta y tres mil quinientos ochenta y siete euros con treinta y cuatro céntimos</v>
      </c>
      <c r="G3323" s="88">
        <v>43587.34</v>
      </c>
      <c r="H3323" s="88">
        <f t="shared" si="51"/>
        <v>43587.34</v>
      </c>
    </row>
    <row r="3324" spans="1:8" s="89" customFormat="1" ht="122.4">
      <c r="A3324" s="40" t="s">
        <v>1177</v>
      </c>
      <c r="B3324" s="40" t="s">
        <v>2717</v>
      </c>
      <c r="C3324" s="50" t="s">
        <v>6533</v>
      </c>
      <c r="D3324" s="40" t="s">
        <v>8786</v>
      </c>
      <c r="E3324" s="41" t="s">
        <v>10011</v>
      </c>
      <c r="F3324" s="31" t="str" cm="1">
        <f t="array" ref="F3324">NumLetras(H3324,2)</f>
        <v>Veintiún mil novecientos veintitrés euros con treinta céntimos</v>
      </c>
      <c r="G3324" s="88">
        <v>21923.3</v>
      </c>
      <c r="H3324" s="88">
        <f t="shared" si="51"/>
        <v>21923.3</v>
      </c>
    </row>
    <row r="3325" spans="1:8" s="89" customFormat="1" ht="122.4">
      <c r="A3325" s="40" t="s">
        <v>1177</v>
      </c>
      <c r="B3325" s="40" t="s">
        <v>2717</v>
      </c>
      <c r="C3325" s="50" t="s">
        <v>6534</v>
      </c>
      <c r="D3325" s="40" t="s">
        <v>8786</v>
      </c>
      <c r="E3325" s="41" t="s">
        <v>10012</v>
      </c>
      <c r="F3325" s="31" t="str" cm="1">
        <f t="array" ref="F3325">NumLetras(H3325,2)</f>
        <v>Treinta y tres mil ochocientos treinta y cinco euros con setenta céntimos</v>
      </c>
      <c r="G3325" s="88">
        <v>33835.699999999997</v>
      </c>
      <c r="H3325" s="88">
        <f t="shared" si="51"/>
        <v>33835.699999999997</v>
      </c>
    </row>
    <row r="3326" spans="1:8" s="89" customFormat="1" ht="122.4">
      <c r="A3326" s="40" t="s">
        <v>1177</v>
      </c>
      <c r="B3326" s="40" t="s">
        <v>2717</v>
      </c>
      <c r="C3326" s="50" t="s">
        <v>6535</v>
      </c>
      <c r="D3326" s="40" t="s">
        <v>8786</v>
      </c>
      <c r="E3326" s="41" t="s">
        <v>10013</v>
      </c>
      <c r="F3326" s="31" t="str" cm="1">
        <f t="array" ref="F3326">NumLetras(H3326,2)</f>
        <v>Cuarenta y siete mil seiscientos cincuenta y ocho euros con noventa y cinco céntimos</v>
      </c>
      <c r="G3326" s="88">
        <v>47658.95</v>
      </c>
      <c r="H3326" s="88">
        <f t="shared" si="51"/>
        <v>47658.95</v>
      </c>
    </row>
    <row r="3327" spans="1:8" s="89" customFormat="1" ht="122.4">
      <c r="A3327" s="40" t="s">
        <v>1177</v>
      </c>
      <c r="B3327" s="40" t="s">
        <v>2717</v>
      </c>
      <c r="C3327" s="50" t="s">
        <v>6536</v>
      </c>
      <c r="D3327" s="40" t="s">
        <v>8786</v>
      </c>
      <c r="E3327" s="41" t="s">
        <v>10014</v>
      </c>
      <c r="F3327" s="31" t="str" cm="1">
        <f t="array" ref="F3327">NumLetras(H3327,2)</f>
        <v>Veintitrés mil novecientos veintinueve euros con tres céntimos</v>
      </c>
      <c r="G3327" s="88">
        <v>23929.03</v>
      </c>
      <c r="H3327" s="88">
        <f t="shared" si="51"/>
        <v>23929.03</v>
      </c>
    </row>
    <row r="3328" spans="1:8" s="89" customFormat="1" ht="122.4">
      <c r="A3328" s="40" t="s">
        <v>1177</v>
      </c>
      <c r="B3328" s="40" t="s">
        <v>2717</v>
      </c>
      <c r="C3328" s="50" t="s">
        <v>6537</v>
      </c>
      <c r="D3328" s="40" t="s">
        <v>8786</v>
      </c>
      <c r="E3328" s="41" t="s">
        <v>10015</v>
      </c>
      <c r="F3328" s="31" t="str" cm="1">
        <f t="array" ref="F3328">NumLetras(H3328,2)</f>
        <v>Treinta y seis mil setecientos tres euros con ochenta y ocho céntimos</v>
      </c>
      <c r="G3328" s="88">
        <v>36703.879999999997</v>
      </c>
      <c r="H3328" s="88">
        <f t="shared" si="51"/>
        <v>36703.879999999997</v>
      </c>
    </row>
    <row r="3329" spans="1:8" s="89" customFormat="1" ht="122.4">
      <c r="A3329" s="40" t="s">
        <v>1177</v>
      </c>
      <c r="B3329" s="40" t="s">
        <v>2717</v>
      </c>
      <c r="C3329" s="50" t="s">
        <v>6538</v>
      </c>
      <c r="D3329" s="40" t="s">
        <v>8786</v>
      </c>
      <c r="E3329" s="41" t="s">
        <v>10016</v>
      </c>
      <c r="F3329" s="31" t="str" cm="1">
        <f t="array" ref="F3329">NumLetras(H3329,2)</f>
        <v>Cincuenta y un mil setecientos treinta euros con cincuenta y ocho céntimos</v>
      </c>
      <c r="G3329" s="88">
        <v>51730.58</v>
      </c>
      <c r="H3329" s="88">
        <f t="shared" si="51"/>
        <v>51730.58</v>
      </c>
    </row>
    <row r="3330" spans="1:8" s="89" customFormat="1" ht="122.4">
      <c r="A3330" s="40" t="s">
        <v>1177</v>
      </c>
      <c r="B3330" s="40" t="s">
        <v>2717</v>
      </c>
      <c r="C3330" s="50" t="s">
        <v>6539</v>
      </c>
      <c r="D3330" s="40" t="s">
        <v>8786</v>
      </c>
      <c r="E3330" s="41" t="s">
        <v>10017</v>
      </c>
      <c r="F3330" s="31" t="str" cm="1">
        <f t="array" ref="F3330">NumLetras(H3330,2)</f>
        <v>Veinticinco mil novecientos treinta y cuatro euros con setenta y cinco céntimos</v>
      </c>
      <c r="G3330" s="88">
        <v>25934.75</v>
      </c>
      <c r="H3330" s="88">
        <f t="shared" si="51"/>
        <v>25934.75</v>
      </c>
    </row>
    <row r="3331" spans="1:8" s="89" customFormat="1" ht="122.4">
      <c r="A3331" s="40" t="s">
        <v>1177</v>
      </c>
      <c r="B3331" s="40" t="s">
        <v>2717</v>
      </c>
      <c r="C3331" s="50" t="s">
        <v>6540</v>
      </c>
      <c r="D3331" s="40" t="s">
        <v>8786</v>
      </c>
      <c r="E3331" s="41" t="s">
        <v>10018</v>
      </c>
      <c r="F3331" s="31" t="str" cm="1">
        <f t="array" ref="F3331">NumLetras(H3331,2)</f>
        <v>Treinta y nueve mil quinientos setenta y cuatro euros con cincuenta y cinco céntimos</v>
      </c>
      <c r="G3331" s="88">
        <v>39574.550000000003</v>
      </c>
      <c r="H3331" s="88">
        <f t="shared" si="51"/>
        <v>39574.550000000003</v>
      </c>
    </row>
    <row r="3332" spans="1:8" s="89" customFormat="1" ht="122.4">
      <c r="A3332" s="40" t="s">
        <v>1177</v>
      </c>
      <c r="B3332" s="40" t="s">
        <v>2717</v>
      </c>
      <c r="C3332" s="50" t="s">
        <v>6541</v>
      </c>
      <c r="D3332" s="40" t="s">
        <v>8786</v>
      </c>
      <c r="E3332" s="41" t="s">
        <v>10019</v>
      </c>
      <c r="F3332" s="31" t="str" cm="1">
        <f t="array" ref="F3332">NumLetras(H3332,2)</f>
        <v>Cincuenta y cinco mil ochocientos cinco euros con setenta y tres céntimos</v>
      </c>
      <c r="G3332" s="88">
        <v>55805.73</v>
      </c>
      <c r="H3332" s="88">
        <f t="shared" si="51"/>
        <v>55805.73</v>
      </c>
    </row>
    <row r="3333" spans="1:8" s="89" customFormat="1" ht="122.4">
      <c r="A3333" s="40" t="s">
        <v>1177</v>
      </c>
      <c r="B3333" s="40" t="s">
        <v>2717</v>
      </c>
      <c r="C3333" s="50" t="s">
        <v>6542</v>
      </c>
      <c r="D3333" s="40" t="s">
        <v>8786</v>
      </c>
      <c r="E3333" s="41" t="s">
        <v>10020</v>
      </c>
      <c r="F3333" s="31" t="str" cm="1">
        <f t="array" ref="F3333">NumLetras(H3333,2)</f>
        <v>Veintisiete mil novecientos cuarenta y dos euros con veintitrés céntimos</v>
      </c>
      <c r="G3333" s="88">
        <v>27942.23</v>
      </c>
      <c r="H3333" s="88">
        <f t="shared" si="51"/>
        <v>27942.23</v>
      </c>
    </row>
    <row r="3334" spans="1:8" s="89" customFormat="1" ht="122.4">
      <c r="A3334" s="40" t="s">
        <v>1177</v>
      </c>
      <c r="B3334" s="40" t="s">
        <v>2717</v>
      </c>
      <c r="C3334" s="50" t="s">
        <v>6543</v>
      </c>
      <c r="D3334" s="40" t="s">
        <v>8786</v>
      </c>
      <c r="E3334" s="41" t="s">
        <v>10021</v>
      </c>
      <c r="F3334" s="31" t="str" cm="1">
        <f t="array" ref="F3334">NumLetras(H3334,2)</f>
        <v>Cuarenta y dos mil cuatrocientos cuarenta y dos euros con setenta y cinco céntimos</v>
      </c>
      <c r="G3334" s="88">
        <v>42442.75</v>
      </c>
      <c r="H3334" s="88">
        <f t="shared" si="51"/>
        <v>42442.75</v>
      </c>
    </row>
    <row r="3335" spans="1:8" s="89" customFormat="1" ht="122.4">
      <c r="A3335" s="40" t="s">
        <v>1177</v>
      </c>
      <c r="B3335" s="40" t="s">
        <v>2717</v>
      </c>
      <c r="C3335" s="50" t="s">
        <v>6544</v>
      </c>
      <c r="D3335" s="40" t="s">
        <v>8786</v>
      </c>
      <c r="E3335" s="41" t="s">
        <v>10022</v>
      </c>
      <c r="F3335" s="31" t="str" cm="1">
        <f t="array" ref="F3335">NumLetras(H3335,2)</f>
        <v>Cincuenta y nueve mil ochocientos setenta y siete euros con treinta y cinco céntimos</v>
      </c>
      <c r="G3335" s="88">
        <v>59877.35</v>
      </c>
      <c r="H3335" s="88">
        <f t="shared" si="51"/>
        <v>59877.35</v>
      </c>
    </row>
    <row r="3336" spans="1:8" s="89" customFormat="1" ht="122.4">
      <c r="A3336" s="40" t="s">
        <v>1177</v>
      </c>
      <c r="B3336" s="40" t="s">
        <v>2717</v>
      </c>
      <c r="C3336" s="50" t="s">
        <v>6545</v>
      </c>
      <c r="D3336" s="40" t="s">
        <v>8786</v>
      </c>
      <c r="E3336" s="41" t="s">
        <v>10023</v>
      </c>
      <c r="F3336" s="31" t="str" cm="1">
        <f t="array" ref="F3336">NumLetras(H3336,2)</f>
        <v>Veintinueve mil novecientos cuarenta y siete euros con noventa y cuatro céntimos</v>
      </c>
      <c r="G3336" s="88">
        <v>29947.94</v>
      </c>
      <c r="H3336" s="88">
        <f t="shared" si="51"/>
        <v>29947.94</v>
      </c>
    </row>
    <row r="3337" spans="1:8" s="89" customFormat="1" ht="122.4">
      <c r="A3337" s="40" t="s">
        <v>1177</v>
      </c>
      <c r="B3337" s="40" t="s">
        <v>2717</v>
      </c>
      <c r="C3337" s="50" t="s">
        <v>6546</v>
      </c>
      <c r="D3337" s="40" t="s">
        <v>8786</v>
      </c>
      <c r="E3337" s="41" t="s">
        <v>10024</v>
      </c>
      <c r="F3337" s="31" t="str" cm="1">
        <f t="array" ref="F3337">NumLetras(H3337,2)</f>
        <v>Veintisiete mil doscientos treinta y ocho euros con once céntimos</v>
      </c>
      <c r="G3337" s="88">
        <v>27238.11</v>
      </c>
      <c r="H3337" s="88">
        <f t="shared" si="51"/>
        <v>27238.11</v>
      </c>
    </row>
    <row r="3338" spans="1:8" s="89" customFormat="1" ht="122.4">
      <c r="A3338" s="40" t="s">
        <v>1177</v>
      </c>
      <c r="B3338" s="40" t="s">
        <v>2717</v>
      </c>
      <c r="C3338" s="50" t="s">
        <v>6547</v>
      </c>
      <c r="D3338" s="40" t="s">
        <v>8786</v>
      </c>
      <c r="E3338" s="41" t="s">
        <v>10025</v>
      </c>
      <c r="F3338" s="31" t="str" cm="1">
        <f t="array" ref="F3338">NumLetras(H3338,2)</f>
        <v>Treinta y ocho mil doscientos noventa y tres euros con dieciséis céntimos</v>
      </c>
      <c r="G3338" s="88">
        <v>38293.160000000003</v>
      </c>
      <c r="H3338" s="88">
        <f t="shared" si="51"/>
        <v>38293.160000000003</v>
      </c>
    </row>
    <row r="3339" spans="1:8" s="89" customFormat="1" ht="122.4">
      <c r="A3339" s="40" t="s">
        <v>1177</v>
      </c>
      <c r="B3339" s="40" t="s">
        <v>2717</v>
      </c>
      <c r="C3339" s="50" t="s">
        <v>6548</v>
      </c>
      <c r="D3339" s="40" t="s">
        <v>8786</v>
      </c>
      <c r="E3339" s="41" t="s">
        <v>10026</v>
      </c>
      <c r="F3339" s="31" t="str" cm="1">
        <f t="array" ref="F3339">NumLetras(H3339,2)</f>
        <v>Diecinueve mil trescientos quince euros con treinta y cuatro céntimos</v>
      </c>
      <c r="G3339" s="88">
        <v>19315.34</v>
      </c>
      <c r="H3339" s="88">
        <f t="shared" si="51"/>
        <v>19315.34</v>
      </c>
    </row>
    <row r="3340" spans="1:8" s="89" customFormat="1" ht="122.4">
      <c r="A3340" s="40" t="s">
        <v>1177</v>
      </c>
      <c r="B3340" s="40" t="s">
        <v>2717</v>
      </c>
      <c r="C3340" s="50" t="s">
        <v>6549</v>
      </c>
      <c r="D3340" s="40" t="s">
        <v>8786</v>
      </c>
      <c r="E3340" s="41" t="s">
        <v>10027</v>
      </c>
      <c r="F3340" s="31" t="str" cm="1">
        <f t="array" ref="F3340">NumLetras(H3340,2)</f>
        <v>Veintiocho mil quinientos treinta y tres euros con sesenta y ocho céntimos</v>
      </c>
      <c r="G3340" s="88">
        <v>28533.68</v>
      </c>
      <c r="H3340" s="88">
        <f t="shared" si="51"/>
        <v>28533.68</v>
      </c>
    </row>
    <row r="3341" spans="1:8" s="89" customFormat="1" ht="122.4">
      <c r="A3341" s="40" t="s">
        <v>1177</v>
      </c>
      <c r="B3341" s="40" t="s">
        <v>2717</v>
      </c>
      <c r="C3341" s="50" t="s">
        <v>6550</v>
      </c>
      <c r="D3341" s="40" t="s">
        <v>8786</v>
      </c>
      <c r="E3341" s="41" t="s">
        <v>10028</v>
      </c>
      <c r="F3341" s="31" t="str" cm="1">
        <f t="array" ref="F3341">NumLetras(H3341,2)</f>
        <v>Cuarenta mil ciento treinta y dos euros con treinta céntimos</v>
      </c>
      <c r="G3341" s="88">
        <v>40132.300000000003</v>
      </c>
      <c r="H3341" s="88">
        <f t="shared" si="51"/>
        <v>40132.300000000003</v>
      </c>
    </row>
    <row r="3342" spans="1:8" s="89" customFormat="1" ht="122.4">
      <c r="A3342" s="40" t="s">
        <v>1177</v>
      </c>
      <c r="B3342" s="40" t="s">
        <v>2717</v>
      </c>
      <c r="C3342" s="50" t="s">
        <v>6551</v>
      </c>
      <c r="D3342" s="40" t="s">
        <v>8786</v>
      </c>
      <c r="E3342" s="41" t="s">
        <v>10029</v>
      </c>
      <c r="F3342" s="31" t="str" cm="1">
        <f t="array" ref="F3342">NumLetras(H3342,2)</f>
        <v>Veinte mil doscientos veintiún euros con treinta y tres céntimos</v>
      </c>
      <c r="G3342" s="88">
        <v>20221.330000000002</v>
      </c>
      <c r="H3342" s="88">
        <f t="shared" si="51"/>
        <v>20221.330000000002</v>
      </c>
    </row>
    <row r="3343" spans="1:8" s="89" customFormat="1" ht="122.4">
      <c r="A3343" s="40" t="s">
        <v>1177</v>
      </c>
      <c r="B3343" s="40" t="s">
        <v>2717</v>
      </c>
      <c r="C3343" s="50" t="s">
        <v>6552</v>
      </c>
      <c r="D3343" s="40" t="s">
        <v>8786</v>
      </c>
      <c r="E3343" s="41" t="s">
        <v>10030</v>
      </c>
      <c r="F3343" s="31" t="str" cm="1">
        <f t="array" ref="F3343">NumLetras(H3343,2)</f>
        <v>Veintinueve mil ochocientos veintinueve euros con veintitrés céntimos</v>
      </c>
      <c r="G3343" s="88">
        <v>29829.23</v>
      </c>
      <c r="H3343" s="88">
        <f t="shared" si="51"/>
        <v>29829.23</v>
      </c>
    </row>
    <row r="3344" spans="1:8" s="89" customFormat="1" ht="122.4">
      <c r="A3344" s="40" t="s">
        <v>1177</v>
      </c>
      <c r="B3344" s="40" t="s">
        <v>2717</v>
      </c>
      <c r="C3344" s="50" t="s">
        <v>6553</v>
      </c>
      <c r="D3344" s="40" t="s">
        <v>8786</v>
      </c>
      <c r="E3344" s="41" t="s">
        <v>10031</v>
      </c>
      <c r="F3344" s="31" t="str" cm="1">
        <f t="array" ref="F3344">NumLetras(H3344,2)</f>
        <v>Cuarenta y un mil novecientos setenta y un euros con cuarenta y cuatro céntimos</v>
      </c>
      <c r="G3344" s="88">
        <v>41971.44</v>
      </c>
      <c r="H3344" s="88">
        <f t="shared" si="51"/>
        <v>41971.44</v>
      </c>
    </row>
    <row r="3345" spans="1:8" s="89" customFormat="1" ht="122.4">
      <c r="A3345" s="40" t="s">
        <v>1177</v>
      </c>
      <c r="B3345" s="40" t="s">
        <v>2717</v>
      </c>
      <c r="C3345" s="50" t="s">
        <v>6554</v>
      </c>
      <c r="D3345" s="40" t="s">
        <v>8786</v>
      </c>
      <c r="E3345" s="41" t="s">
        <v>10032</v>
      </c>
      <c r="F3345" s="31" t="str" cm="1">
        <f t="array" ref="F3345">NumLetras(H3345,2)</f>
        <v>Veintiún mil ciento veintisiete euros con treinta céntimos</v>
      </c>
      <c r="G3345" s="88">
        <v>21127.3</v>
      </c>
      <c r="H3345" s="88">
        <f t="shared" si="51"/>
        <v>21127.3</v>
      </c>
    </row>
    <row r="3346" spans="1:8" s="89" customFormat="1" ht="122.4">
      <c r="A3346" s="40" t="s">
        <v>1177</v>
      </c>
      <c r="B3346" s="40" t="s">
        <v>2717</v>
      </c>
      <c r="C3346" s="50" t="s">
        <v>6555</v>
      </c>
      <c r="D3346" s="40" t="s">
        <v>8786</v>
      </c>
      <c r="E3346" s="41" t="s">
        <v>10033</v>
      </c>
      <c r="F3346" s="31" t="str" cm="1">
        <f t="array" ref="F3346">NumLetras(H3346,2)</f>
        <v>Treinta y un mil ciento veinticuatro euros con setenta y ocho céntimos</v>
      </c>
      <c r="G3346" s="88">
        <v>31124.78</v>
      </c>
      <c r="H3346" s="88">
        <f t="shared" si="51"/>
        <v>31124.78</v>
      </c>
    </row>
    <row r="3347" spans="1:8" s="89" customFormat="1" ht="122.4">
      <c r="A3347" s="40" t="s">
        <v>1177</v>
      </c>
      <c r="B3347" s="40" t="s">
        <v>2717</v>
      </c>
      <c r="C3347" s="50" t="s">
        <v>6556</v>
      </c>
      <c r="D3347" s="40" t="s">
        <v>8786</v>
      </c>
      <c r="E3347" s="41" t="s">
        <v>10034</v>
      </c>
      <c r="F3347" s="31" t="str" cm="1">
        <f t="array" ref="F3347">NumLetras(H3347,2)</f>
        <v>Cuarenta y tres mil ochocientos diez euros con cincuenta y ocho céntimos</v>
      </c>
      <c r="G3347" s="88">
        <v>43810.58</v>
      </c>
      <c r="H3347" s="88">
        <f t="shared" si="51"/>
        <v>43810.58</v>
      </c>
    </row>
    <row r="3348" spans="1:8" s="89" customFormat="1" ht="122.4">
      <c r="A3348" s="40" t="s">
        <v>1177</v>
      </c>
      <c r="B3348" s="40" t="s">
        <v>2717</v>
      </c>
      <c r="C3348" s="50" t="s">
        <v>6557</v>
      </c>
      <c r="D3348" s="40" t="s">
        <v>8786</v>
      </c>
      <c r="E3348" s="41" t="s">
        <v>10035</v>
      </c>
      <c r="F3348" s="31" t="str" cm="1">
        <f t="array" ref="F3348">NumLetras(H3348,2)</f>
        <v>Veintidós mil treinta y tres euros con veintiocho céntimos</v>
      </c>
      <c r="G3348" s="88">
        <v>22033.279999999999</v>
      </c>
      <c r="H3348" s="88">
        <f t="shared" si="51"/>
        <v>22033.279999999999</v>
      </c>
    </row>
    <row r="3349" spans="1:8" s="89" customFormat="1" ht="122.4">
      <c r="A3349" s="40" t="s">
        <v>1177</v>
      </c>
      <c r="B3349" s="40" t="s">
        <v>2717</v>
      </c>
      <c r="C3349" s="50" t="s">
        <v>6558</v>
      </c>
      <c r="D3349" s="40" t="s">
        <v>8786</v>
      </c>
      <c r="E3349" s="41" t="s">
        <v>10036</v>
      </c>
      <c r="F3349" s="31" t="str" cm="1">
        <f t="array" ref="F3349">NumLetras(H3349,2)</f>
        <v>Treinta y tres mil setecientos quince euros con ochenta y ocho céntimos</v>
      </c>
      <c r="G3349" s="88">
        <v>33715.879999999997</v>
      </c>
      <c r="H3349" s="88">
        <f t="shared" si="51"/>
        <v>33715.879999999997</v>
      </c>
    </row>
    <row r="3350" spans="1:8" s="89" customFormat="1" ht="122.4">
      <c r="A3350" s="40" t="s">
        <v>1177</v>
      </c>
      <c r="B3350" s="40" t="s">
        <v>2717</v>
      </c>
      <c r="C3350" s="50" t="s">
        <v>6559</v>
      </c>
      <c r="D3350" s="40" t="s">
        <v>8786</v>
      </c>
      <c r="E3350" s="41" t="s">
        <v>10037</v>
      </c>
      <c r="F3350" s="31" t="str" cm="1">
        <f t="array" ref="F3350">NumLetras(H3350,2)</f>
        <v>Cuarenta y siete mil cuatrocientos ochenta y ocho euros con ochenta y seis céntimos</v>
      </c>
      <c r="G3350" s="88">
        <v>47488.86</v>
      </c>
      <c r="H3350" s="88">
        <f t="shared" si="51"/>
        <v>47488.86</v>
      </c>
    </row>
    <row r="3351" spans="1:8" s="89" customFormat="1" ht="122.4">
      <c r="A3351" s="40" t="s">
        <v>1177</v>
      </c>
      <c r="B3351" s="40" t="s">
        <v>2717</v>
      </c>
      <c r="C3351" s="50" t="s">
        <v>6560</v>
      </c>
      <c r="D3351" s="40" t="s">
        <v>8786</v>
      </c>
      <c r="E3351" s="41" t="s">
        <v>10038</v>
      </c>
      <c r="F3351" s="31" t="str" cm="1">
        <f t="array" ref="F3351">NumLetras(H3351,2)</f>
        <v>Veintitrés mil ochocientos cuarenta y cinco euros con veinticuatro céntimos</v>
      </c>
      <c r="G3351" s="88">
        <v>23845.24</v>
      </c>
      <c r="H3351" s="88">
        <f t="shared" si="51"/>
        <v>23845.24</v>
      </c>
    </row>
    <row r="3352" spans="1:8" s="89" customFormat="1" ht="122.4">
      <c r="A3352" s="40" t="s">
        <v>1177</v>
      </c>
      <c r="B3352" s="40" t="s">
        <v>2717</v>
      </c>
      <c r="C3352" s="50" t="s">
        <v>6561</v>
      </c>
      <c r="D3352" s="40" t="s">
        <v>8786</v>
      </c>
      <c r="E3352" s="41" t="s">
        <v>10039</v>
      </c>
      <c r="F3352" s="31" t="str" cm="1">
        <f t="array" ref="F3352">NumLetras(H3352,2)</f>
        <v>Treinta y seis mil novecientos cincuenta y seis euros</v>
      </c>
      <c r="G3352" s="88">
        <v>36956</v>
      </c>
      <c r="H3352" s="88">
        <f t="shared" si="51"/>
        <v>36956</v>
      </c>
    </row>
    <row r="3353" spans="1:8" s="89" customFormat="1" ht="122.4">
      <c r="A3353" s="40" t="s">
        <v>1177</v>
      </c>
      <c r="B3353" s="40" t="s">
        <v>2717</v>
      </c>
      <c r="C3353" s="50" t="s">
        <v>6562</v>
      </c>
      <c r="D3353" s="40" t="s">
        <v>8786</v>
      </c>
      <c r="E3353" s="41" t="s">
        <v>10040</v>
      </c>
      <c r="F3353" s="31" t="str" cm="1">
        <f t="array" ref="F3353">NumLetras(H3353,2)</f>
        <v>Cincuenta y dos mil ochenta y ocho euros con cuarenta y ocho céntimos</v>
      </c>
      <c r="G3353" s="88">
        <v>52088.480000000003</v>
      </c>
      <c r="H3353" s="88">
        <f t="shared" si="51"/>
        <v>52088.480000000003</v>
      </c>
    </row>
    <row r="3354" spans="1:8" s="89" customFormat="1" ht="122.4">
      <c r="A3354" s="40" t="s">
        <v>1177</v>
      </c>
      <c r="B3354" s="40" t="s">
        <v>2717</v>
      </c>
      <c r="C3354" s="50" t="s">
        <v>6563</v>
      </c>
      <c r="D3354" s="40" t="s">
        <v>8786</v>
      </c>
      <c r="E3354" s="41" t="s">
        <v>10041</v>
      </c>
      <c r="F3354" s="31" t="str" cm="1">
        <f t="array" ref="F3354">NumLetras(H3354,2)</f>
        <v>Veintiséis mil ciento once euros con seis céntimos</v>
      </c>
      <c r="G3354" s="88">
        <v>26111.06</v>
      </c>
      <c r="H3354" s="88">
        <f t="shared" ref="H3354:H3417" si="52">G3354*(1-$H$2)</f>
        <v>26111.06</v>
      </c>
    </row>
    <row r="3355" spans="1:8" s="89" customFormat="1" ht="122.4">
      <c r="A3355" s="40" t="s">
        <v>1177</v>
      </c>
      <c r="B3355" s="40" t="s">
        <v>2717</v>
      </c>
      <c r="C3355" s="50" t="s">
        <v>6564</v>
      </c>
      <c r="D3355" s="40" t="s">
        <v>8786</v>
      </c>
      <c r="E3355" s="41" t="s">
        <v>10042</v>
      </c>
      <c r="F3355" s="31" t="str" cm="1">
        <f t="array" ref="F3355">NumLetras(H3355,2)</f>
        <v>Cuarenta mil ciento noventa y tres euros con sesenta y cuatro céntimos</v>
      </c>
      <c r="G3355" s="88">
        <v>40193.64</v>
      </c>
      <c r="H3355" s="88">
        <f t="shared" si="52"/>
        <v>40193.64</v>
      </c>
    </row>
    <row r="3356" spans="1:8" s="89" customFormat="1" ht="122.4">
      <c r="A3356" s="40" t="s">
        <v>1177</v>
      </c>
      <c r="B3356" s="40" t="s">
        <v>2717</v>
      </c>
      <c r="C3356" s="50" t="s">
        <v>6565</v>
      </c>
      <c r="D3356" s="40" t="s">
        <v>8786</v>
      </c>
      <c r="E3356" s="41" t="s">
        <v>10043</v>
      </c>
      <c r="F3356" s="31" t="str" cm="1">
        <f t="array" ref="F3356">NumLetras(H3356,2)</f>
        <v>Cincuenta y seis mil seiscientos ochenta y cuatro euros con cincuenta y cinco céntimos</v>
      </c>
      <c r="G3356" s="88">
        <v>56684.55</v>
      </c>
      <c r="H3356" s="88">
        <f t="shared" si="52"/>
        <v>56684.55</v>
      </c>
    </row>
    <row r="3357" spans="1:8" s="89" customFormat="1" ht="122.4">
      <c r="A3357" s="40" t="s">
        <v>1177</v>
      </c>
      <c r="B3357" s="40" t="s">
        <v>2717</v>
      </c>
      <c r="C3357" s="50" t="s">
        <v>6566</v>
      </c>
      <c r="D3357" s="40" t="s">
        <v>8786</v>
      </c>
      <c r="E3357" s="41" t="s">
        <v>10044</v>
      </c>
      <c r="F3357" s="31" t="str" cm="1">
        <f t="array" ref="F3357">NumLetras(H3357,2)</f>
        <v>Veintiocho mil trescientos setenta y cinco euros con catorce céntimos</v>
      </c>
      <c r="G3357" s="88">
        <v>28375.14</v>
      </c>
      <c r="H3357" s="88">
        <f t="shared" si="52"/>
        <v>28375.14</v>
      </c>
    </row>
    <row r="3358" spans="1:8" s="89" customFormat="1" ht="122.4">
      <c r="A3358" s="40" t="s">
        <v>1177</v>
      </c>
      <c r="B3358" s="40" t="s">
        <v>2717</v>
      </c>
      <c r="C3358" s="50" t="s">
        <v>6567</v>
      </c>
      <c r="D3358" s="40" t="s">
        <v>8786</v>
      </c>
      <c r="E3358" s="41" t="s">
        <v>10045</v>
      </c>
      <c r="F3358" s="31" t="str" cm="1">
        <f t="array" ref="F3358">NumLetras(H3358,2)</f>
        <v>Cuarenta y tres mil cuatrocientos treinta y tres euros con setenta y cinco céntimos</v>
      </c>
      <c r="G3358" s="88">
        <v>43433.75</v>
      </c>
      <c r="H3358" s="88">
        <f t="shared" si="52"/>
        <v>43433.75</v>
      </c>
    </row>
    <row r="3359" spans="1:8" s="89" customFormat="1" ht="122.4">
      <c r="A3359" s="40" t="s">
        <v>1177</v>
      </c>
      <c r="B3359" s="40" t="s">
        <v>2717</v>
      </c>
      <c r="C3359" s="50" t="s">
        <v>6568</v>
      </c>
      <c r="D3359" s="40" t="s">
        <v>8786</v>
      </c>
      <c r="E3359" s="41" t="s">
        <v>10046</v>
      </c>
      <c r="F3359" s="31" t="str" cm="1">
        <f t="array" ref="F3359">NumLetras(H3359,2)</f>
        <v>Sesenta y un mil doscientos ochenta y cuatro euros con dieciocho céntimos</v>
      </c>
      <c r="G3359" s="88">
        <v>61284.18</v>
      </c>
      <c r="H3359" s="88">
        <f t="shared" si="52"/>
        <v>61284.18</v>
      </c>
    </row>
    <row r="3360" spans="1:8" s="89" customFormat="1" ht="122.4">
      <c r="A3360" s="40" t="s">
        <v>1177</v>
      </c>
      <c r="B3360" s="40" t="s">
        <v>2717</v>
      </c>
      <c r="C3360" s="50" t="s">
        <v>6569</v>
      </c>
      <c r="D3360" s="40" t="s">
        <v>8786</v>
      </c>
      <c r="E3360" s="41" t="s">
        <v>10047</v>
      </c>
      <c r="F3360" s="31" t="str" cm="1">
        <f t="array" ref="F3360">NumLetras(H3360,2)</f>
        <v>Treinta mil seiscientos cuarenta euros con noventa y cinco céntimos</v>
      </c>
      <c r="G3360" s="88">
        <v>30640.95</v>
      </c>
      <c r="H3360" s="88">
        <f t="shared" si="52"/>
        <v>30640.95</v>
      </c>
    </row>
    <row r="3361" spans="1:8" s="89" customFormat="1" ht="122.4">
      <c r="A3361" s="40" t="s">
        <v>1177</v>
      </c>
      <c r="B3361" s="40" t="s">
        <v>2717</v>
      </c>
      <c r="C3361" s="50" t="s">
        <v>6570</v>
      </c>
      <c r="D3361" s="40" t="s">
        <v>8786</v>
      </c>
      <c r="E3361" s="41" t="s">
        <v>10048</v>
      </c>
      <c r="F3361" s="31" t="str" cm="1">
        <f t="array" ref="F3361">NumLetras(H3361,2)</f>
        <v>Cuarenta y seis mil seiscientos setenta y tres euros con ochenta y ocho céntimos</v>
      </c>
      <c r="G3361" s="88">
        <v>46673.88</v>
      </c>
      <c r="H3361" s="88">
        <f t="shared" si="52"/>
        <v>46673.88</v>
      </c>
    </row>
    <row r="3362" spans="1:8" s="89" customFormat="1" ht="122.4">
      <c r="A3362" s="40" t="s">
        <v>1177</v>
      </c>
      <c r="B3362" s="40" t="s">
        <v>2717</v>
      </c>
      <c r="C3362" s="50" t="s">
        <v>6571</v>
      </c>
      <c r="D3362" s="40" t="s">
        <v>8786</v>
      </c>
      <c r="E3362" s="41" t="s">
        <v>10049</v>
      </c>
      <c r="F3362" s="31" t="str" cm="1">
        <f t="array" ref="F3362">NumLetras(H3362,2)</f>
        <v>Sesenta y cinco mil ochocientos ochenta y tres euros con setenta y nueve céntimos</v>
      </c>
      <c r="G3362" s="88">
        <v>65883.789999999994</v>
      </c>
      <c r="H3362" s="88">
        <f t="shared" si="52"/>
        <v>65883.789999999994</v>
      </c>
    </row>
    <row r="3363" spans="1:8" s="89" customFormat="1" ht="122.4">
      <c r="A3363" s="40" t="s">
        <v>1177</v>
      </c>
      <c r="B3363" s="40" t="s">
        <v>2717</v>
      </c>
      <c r="C3363" s="50" t="s">
        <v>6572</v>
      </c>
      <c r="D3363" s="40" t="s">
        <v>8786</v>
      </c>
      <c r="E3363" s="41" t="s">
        <v>10050</v>
      </c>
      <c r="F3363" s="31" t="str" cm="1">
        <f t="array" ref="F3363">NumLetras(H3363,2)</f>
        <v>Treinta y dos mil novecientos seis euros con setenta y ocho céntimos</v>
      </c>
      <c r="G3363" s="88">
        <v>32906.78</v>
      </c>
      <c r="H3363" s="88">
        <f t="shared" si="52"/>
        <v>32906.78</v>
      </c>
    </row>
    <row r="3364" spans="1:8" s="89" customFormat="1" ht="122.4">
      <c r="A3364" s="40" t="s">
        <v>1177</v>
      </c>
      <c r="B3364" s="40" t="s">
        <v>2717</v>
      </c>
      <c r="C3364" s="50" t="s">
        <v>6573</v>
      </c>
      <c r="D3364" s="40" t="s">
        <v>8786</v>
      </c>
      <c r="E3364" s="41" t="s">
        <v>10051</v>
      </c>
      <c r="F3364" s="31" t="str" cm="1">
        <f t="array" ref="F3364">NumLetras(H3364,2)</f>
        <v>Dieciocho mil cuatrocientos cuarenta y cuatro euros con setenta y cinco céntimos</v>
      </c>
      <c r="G3364" s="88">
        <v>18444.75</v>
      </c>
      <c r="H3364" s="88">
        <f t="shared" si="52"/>
        <v>18444.75</v>
      </c>
    </row>
    <row r="3365" spans="1:8" s="89" customFormat="1" ht="122.4">
      <c r="A3365" s="40" t="s">
        <v>1177</v>
      </c>
      <c r="B3365" s="40" t="s">
        <v>2717</v>
      </c>
      <c r="C3365" s="50" t="s">
        <v>6574</v>
      </c>
      <c r="D3365" s="40" t="s">
        <v>8786</v>
      </c>
      <c r="E3365" s="41" t="s">
        <v>10052</v>
      </c>
      <c r="F3365" s="31" t="str" cm="1">
        <f t="array" ref="F3365">NumLetras(H3365,2)</f>
        <v>Veinticinco mil novecientos sesenta y ocho euros con nueve céntimos</v>
      </c>
      <c r="G3365" s="88">
        <v>25968.09</v>
      </c>
      <c r="H3365" s="88">
        <f t="shared" si="52"/>
        <v>25968.09</v>
      </c>
    </row>
    <row r="3366" spans="1:8" s="89" customFormat="1" ht="122.4">
      <c r="A3366" s="40" t="s">
        <v>1177</v>
      </c>
      <c r="B3366" s="40" t="s">
        <v>2717</v>
      </c>
      <c r="C3366" s="50" t="s">
        <v>6575</v>
      </c>
      <c r="D3366" s="40" t="s">
        <v>8786</v>
      </c>
      <c r="E3366" s="41" t="s">
        <v>10053</v>
      </c>
      <c r="F3366" s="31" t="str" cm="1">
        <f t="array" ref="F3366">NumLetras(H3366,2)</f>
        <v>Doce mil ochocientos treinta y dos euros con nueve céntimos</v>
      </c>
      <c r="G3366" s="88">
        <v>12832.09</v>
      </c>
      <c r="H3366" s="88">
        <f t="shared" si="52"/>
        <v>12832.09</v>
      </c>
    </row>
    <row r="3367" spans="1:8" s="89" customFormat="1" ht="122.4">
      <c r="A3367" s="40" t="s">
        <v>1177</v>
      </c>
      <c r="B3367" s="40" t="s">
        <v>2717</v>
      </c>
      <c r="C3367" s="50" t="s">
        <v>6576</v>
      </c>
      <c r="D3367" s="40" t="s">
        <v>8786</v>
      </c>
      <c r="E3367" s="41" t="s">
        <v>10054</v>
      </c>
      <c r="F3367" s="31" t="str" cm="1">
        <f t="array" ref="F3367">NumLetras(H3367,2)</f>
        <v>Diecinueve mil catorce euros con cuarenta y un céntimos</v>
      </c>
      <c r="G3367" s="88">
        <v>19014.41</v>
      </c>
      <c r="H3367" s="88">
        <f t="shared" si="52"/>
        <v>19014.41</v>
      </c>
    </row>
    <row r="3368" spans="1:8" s="89" customFormat="1" ht="122.4">
      <c r="A3368" s="40" t="s">
        <v>1177</v>
      </c>
      <c r="B3368" s="40" t="s">
        <v>2717</v>
      </c>
      <c r="C3368" s="50" t="s">
        <v>6577</v>
      </c>
      <c r="D3368" s="40" t="s">
        <v>8786</v>
      </c>
      <c r="E3368" s="41" t="s">
        <v>10055</v>
      </c>
      <c r="F3368" s="31" t="str" cm="1">
        <f t="array" ref="F3368">NumLetras(H3368,2)</f>
        <v>Veintiséis mil setecientos ochenta y un euros con noventa céntimos</v>
      </c>
      <c r="G3368" s="88">
        <v>26781.9</v>
      </c>
      <c r="H3368" s="88">
        <f t="shared" si="52"/>
        <v>26781.9</v>
      </c>
    </row>
    <row r="3369" spans="1:8" s="89" customFormat="1" ht="122.4">
      <c r="A3369" s="40" t="s">
        <v>1177</v>
      </c>
      <c r="B3369" s="40" t="s">
        <v>2717</v>
      </c>
      <c r="C3369" s="50" t="s">
        <v>6578</v>
      </c>
      <c r="D3369" s="40" t="s">
        <v>8786</v>
      </c>
      <c r="E3369" s="41" t="s">
        <v>10056</v>
      </c>
      <c r="F3369" s="31" t="str" cm="1">
        <f t="array" ref="F3369">NumLetras(H3369,2)</f>
        <v>Trece mil doscientos diecinueve euros con sesenta y un céntimos</v>
      </c>
      <c r="G3369" s="88">
        <v>13219.61</v>
      </c>
      <c r="H3369" s="88">
        <f t="shared" si="52"/>
        <v>13219.61</v>
      </c>
    </row>
    <row r="3370" spans="1:8" s="89" customFormat="1" ht="122.4">
      <c r="A3370" s="40" t="s">
        <v>1177</v>
      </c>
      <c r="B3370" s="40" t="s">
        <v>2717</v>
      </c>
      <c r="C3370" s="50" t="s">
        <v>6579</v>
      </c>
      <c r="D3370" s="40" t="s">
        <v>8786</v>
      </c>
      <c r="E3370" s="41" t="s">
        <v>10057</v>
      </c>
      <c r="F3370" s="31" t="str" cm="1">
        <f t="array" ref="F3370">NumLetras(H3370,2)</f>
        <v>Diecinueve mil quinientos ochenta y seis euros con sesenta y cinco céntimos</v>
      </c>
      <c r="G3370" s="88">
        <v>19586.650000000001</v>
      </c>
      <c r="H3370" s="88">
        <f t="shared" si="52"/>
        <v>19586.650000000001</v>
      </c>
    </row>
    <row r="3371" spans="1:8" s="89" customFormat="1" ht="122.4">
      <c r="A3371" s="40" t="s">
        <v>1177</v>
      </c>
      <c r="B3371" s="40" t="s">
        <v>2717</v>
      </c>
      <c r="C3371" s="50" t="s">
        <v>6580</v>
      </c>
      <c r="D3371" s="40" t="s">
        <v>8786</v>
      </c>
      <c r="E3371" s="41" t="s">
        <v>10058</v>
      </c>
      <c r="F3371" s="31" t="str" cm="1">
        <f t="array" ref="F3371">NumLetras(H3371,2)</f>
        <v>Veintisiete mil quinientos noventa y nueve euros con treinta y nueve céntimos</v>
      </c>
      <c r="G3371" s="88">
        <v>27599.39</v>
      </c>
      <c r="H3371" s="88">
        <f t="shared" si="52"/>
        <v>27599.39</v>
      </c>
    </row>
    <row r="3372" spans="1:8" s="89" customFormat="1" ht="122.4">
      <c r="A3372" s="40" t="s">
        <v>1177</v>
      </c>
      <c r="B3372" s="40" t="s">
        <v>2717</v>
      </c>
      <c r="C3372" s="50" t="s">
        <v>6581</v>
      </c>
      <c r="D3372" s="40" t="s">
        <v>8786</v>
      </c>
      <c r="E3372" s="41" t="s">
        <v>10059</v>
      </c>
      <c r="F3372" s="31" t="str" cm="1">
        <f t="array" ref="F3372">NumLetras(H3372,2)</f>
        <v>Trece mil seiscientos ocho euros con ochenta y nueve céntimos</v>
      </c>
      <c r="G3372" s="88">
        <v>13608.89</v>
      </c>
      <c r="H3372" s="88">
        <f t="shared" si="52"/>
        <v>13608.89</v>
      </c>
    </row>
    <row r="3373" spans="1:8" s="89" customFormat="1" ht="122.4">
      <c r="A3373" s="40" t="s">
        <v>1177</v>
      </c>
      <c r="B3373" s="40" t="s">
        <v>2717</v>
      </c>
      <c r="C3373" s="50" t="s">
        <v>6582</v>
      </c>
      <c r="D3373" s="40" t="s">
        <v>8786</v>
      </c>
      <c r="E3373" s="41" t="s">
        <v>10060</v>
      </c>
      <c r="F3373" s="31" t="str" cm="1">
        <f t="array" ref="F3373">NumLetras(H3373,2)</f>
        <v>Veinte mil ciento cincuenta y ocho euros con ochenta y nueve céntimos</v>
      </c>
      <c r="G3373" s="88">
        <v>20158.89</v>
      </c>
      <c r="H3373" s="88">
        <f t="shared" si="52"/>
        <v>20158.89</v>
      </c>
    </row>
    <row r="3374" spans="1:8" s="89" customFormat="1" ht="122.4">
      <c r="A3374" s="40" t="s">
        <v>1177</v>
      </c>
      <c r="B3374" s="40" t="s">
        <v>2717</v>
      </c>
      <c r="C3374" s="50" t="s">
        <v>6583</v>
      </c>
      <c r="D3374" s="40" t="s">
        <v>8786</v>
      </c>
      <c r="E3374" s="41" t="s">
        <v>10061</v>
      </c>
      <c r="F3374" s="31" t="str" cm="1">
        <f t="array" ref="F3374">NumLetras(H3374,2)</f>
        <v>Veintiocho mil cuatrocientos dieciséis euros con ochenta y seis céntimos</v>
      </c>
      <c r="G3374" s="88">
        <v>28416.86</v>
      </c>
      <c r="H3374" s="88">
        <f t="shared" si="52"/>
        <v>28416.86</v>
      </c>
    </row>
    <row r="3375" spans="1:8" s="89" customFormat="1" ht="122.4">
      <c r="A3375" s="40" t="s">
        <v>1177</v>
      </c>
      <c r="B3375" s="40" t="s">
        <v>2717</v>
      </c>
      <c r="C3375" s="50" t="s">
        <v>6584</v>
      </c>
      <c r="D3375" s="40" t="s">
        <v>8786</v>
      </c>
      <c r="E3375" s="41" t="s">
        <v>10062</v>
      </c>
      <c r="F3375" s="31" t="str" cm="1">
        <f t="array" ref="F3375">NumLetras(H3375,2)</f>
        <v>Trece mil novecientos noventa y ocho euros con dieciséis céntimos</v>
      </c>
      <c r="G3375" s="88">
        <v>13998.16</v>
      </c>
      <c r="H3375" s="88">
        <f t="shared" si="52"/>
        <v>13998.16</v>
      </c>
    </row>
    <row r="3376" spans="1:8" s="89" customFormat="1" ht="122.4">
      <c r="A3376" s="40" t="s">
        <v>1177</v>
      </c>
      <c r="B3376" s="40" t="s">
        <v>2717</v>
      </c>
      <c r="C3376" s="50" t="s">
        <v>6585</v>
      </c>
      <c r="D3376" s="40" t="s">
        <v>8786</v>
      </c>
      <c r="E3376" s="41" t="s">
        <v>10063</v>
      </c>
      <c r="F3376" s="31" t="str" cm="1">
        <f t="array" ref="F3376">NumLetras(H3376,2)</f>
        <v>Veintiún mil trescientos euros con setenta y nueve céntimos</v>
      </c>
      <c r="G3376" s="88">
        <v>21300.79</v>
      </c>
      <c r="H3376" s="88">
        <f t="shared" si="52"/>
        <v>21300.79</v>
      </c>
    </row>
    <row r="3377" spans="1:8" s="89" customFormat="1" ht="122.4">
      <c r="A3377" s="40" t="s">
        <v>1177</v>
      </c>
      <c r="B3377" s="40" t="s">
        <v>2717</v>
      </c>
      <c r="C3377" s="50" t="s">
        <v>6586</v>
      </c>
      <c r="D3377" s="40" t="s">
        <v>8786</v>
      </c>
      <c r="E3377" s="41" t="s">
        <v>10064</v>
      </c>
      <c r="F3377" s="31" t="str" cm="1">
        <f t="array" ref="F3377">NumLetras(H3377,2)</f>
        <v>Treinta mil cuarenta y ocho euros con catorce céntimos</v>
      </c>
      <c r="G3377" s="88">
        <v>30048.14</v>
      </c>
      <c r="H3377" s="88">
        <f t="shared" si="52"/>
        <v>30048.14</v>
      </c>
    </row>
    <row r="3378" spans="1:8" s="89" customFormat="1" ht="122.4">
      <c r="A3378" s="40" t="s">
        <v>1177</v>
      </c>
      <c r="B3378" s="40" t="s">
        <v>2717</v>
      </c>
      <c r="C3378" s="50" t="s">
        <v>6587</v>
      </c>
      <c r="D3378" s="40" t="s">
        <v>8786</v>
      </c>
      <c r="E3378" s="41" t="s">
        <v>10065</v>
      </c>
      <c r="F3378" s="31" t="str" cm="1">
        <f t="array" ref="F3378">NumLetras(H3378,2)</f>
        <v>Catorce mil setecientos setenta y cuatro euros con noventa y ocho céntimos</v>
      </c>
      <c r="G3378" s="88">
        <v>14774.98</v>
      </c>
      <c r="H3378" s="88">
        <f t="shared" si="52"/>
        <v>14774.98</v>
      </c>
    </row>
    <row r="3379" spans="1:8" s="89" customFormat="1" ht="122.4">
      <c r="A3379" s="40" t="s">
        <v>1177</v>
      </c>
      <c r="B3379" s="40" t="s">
        <v>2717</v>
      </c>
      <c r="C3379" s="50" t="s">
        <v>6588</v>
      </c>
      <c r="D3379" s="40" t="s">
        <v>8786</v>
      </c>
      <c r="E3379" s="41" t="s">
        <v>10066</v>
      </c>
      <c r="F3379" s="31" t="str" cm="1">
        <f t="array" ref="F3379">NumLetras(H3379,2)</f>
        <v>Veintidós mil setecientos treinta euros con nueve céntimos</v>
      </c>
      <c r="G3379" s="88">
        <v>22730.09</v>
      </c>
      <c r="H3379" s="88">
        <f t="shared" si="52"/>
        <v>22730.09</v>
      </c>
    </row>
    <row r="3380" spans="1:8" s="89" customFormat="1" ht="122.4">
      <c r="A3380" s="40" t="s">
        <v>1177</v>
      </c>
      <c r="B3380" s="40" t="s">
        <v>2717</v>
      </c>
      <c r="C3380" s="50" t="s">
        <v>6589</v>
      </c>
      <c r="D3380" s="40" t="s">
        <v>8786</v>
      </c>
      <c r="E3380" s="41" t="s">
        <v>10067</v>
      </c>
      <c r="F3380" s="31" t="str" cm="1">
        <f t="array" ref="F3380">NumLetras(H3380,2)</f>
        <v>Treinta y dos mil noventa euros</v>
      </c>
      <c r="G3380" s="88">
        <v>32090</v>
      </c>
      <c r="H3380" s="88">
        <f t="shared" si="52"/>
        <v>32090</v>
      </c>
    </row>
    <row r="3381" spans="1:8" s="89" customFormat="1" ht="122.4">
      <c r="A3381" s="40" t="s">
        <v>1177</v>
      </c>
      <c r="B3381" s="40" t="s">
        <v>2717</v>
      </c>
      <c r="C3381" s="50" t="s">
        <v>6590</v>
      </c>
      <c r="D3381" s="40" t="s">
        <v>8786</v>
      </c>
      <c r="E3381" s="41" t="s">
        <v>10068</v>
      </c>
      <c r="F3381" s="31" t="str" cm="1">
        <f t="array" ref="F3381">NumLetras(H3381,2)</f>
        <v>Quince mil setecientos cuarenta y siete euros con veintinueve céntimos</v>
      </c>
      <c r="G3381" s="88">
        <v>15747.29</v>
      </c>
      <c r="H3381" s="88">
        <f t="shared" si="52"/>
        <v>15747.29</v>
      </c>
    </row>
    <row r="3382" spans="1:8" s="89" customFormat="1" ht="122.4">
      <c r="A3382" s="40" t="s">
        <v>1177</v>
      </c>
      <c r="B3382" s="40" t="s">
        <v>2717</v>
      </c>
      <c r="C3382" s="50" t="s">
        <v>6591</v>
      </c>
      <c r="D3382" s="40" t="s">
        <v>8786</v>
      </c>
      <c r="E3382" s="41" t="s">
        <v>10069</v>
      </c>
      <c r="F3382" s="31" t="str" cm="1">
        <f t="array" ref="F3382">NumLetras(H3382,2)</f>
        <v>Veinticuatro mil ciento cincuenta y nueve euros con treinta y nueve céntimos</v>
      </c>
      <c r="G3382" s="88">
        <v>24159.39</v>
      </c>
      <c r="H3382" s="88">
        <f t="shared" si="52"/>
        <v>24159.39</v>
      </c>
    </row>
    <row r="3383" spans="1:8" s="89" customFormat="1" ht="122.4">
      <c r="A3383" s="40" t="s">
        <v>1177</v>
      </c>
      <c r="B3383" s="40" t="s">
        <v>2717</v>
      </c>
      <c r="C3383" s="50" t="s">
        <v>6592</v>
      </c>
      <c r="D3383" s="40" t="s">
        <v>8786</v>
      </c>
      <c r="E3383" s="41" t="s">
        <v>10070</v>
      </c>
      <c r="F3383" s="31" t="str" cm="1">
        <f t="array" ref="F3383">NumLetras(H3383,2)</f>
        <v>Treinta y cuatro mil ciento treinta y un euros con ochenta y cinco céntimos</v>
      </c>
      <c r="G3383" s="88">
        <v>34131.85</v>
      </c>
      <c r="H3383" s="88">
        <f t="shared" si="52"/>
        <v>34131.85</v>
      </c>
    </row>
    <row r="3384" spans="1:8" s="89" customFormat="1" ht="122.4">
      <c r="A3384" s="40" t="s">
        <v>1177</v>
      </c>
      <c r="B3384" s="40" t="s">
        <v>2717</v>
      </c>
      <c r="C3384" s="50" t="s">
        <v>6593</v>
      </c>
      <c r="D3384" s="40" t="s">
        <v>8786</v>
      </c>
      <c r="E3384" s="41" t="s">
        <v>10071</v>
      </c>
      <c r="F3384" s="31" t="str" cm="1">
        <f t="array" ref="F3384">NumLetras(H3384,2)</f>
        <v>Dieciséis mil setecientos diecinueve euros con sesenta céntimos</v>
      </c>
      <c r="G3384" s="88">
        <v>16719.599999999999</v>
      </c>
      <c r="H3384" s="88">
        <f t="shared" si="52"/>
        <v>16719.599999999999</v>
      </c>
    </row>
    <row r="3385" spans="1:8" s="89" customFormat="1" ht="122.4">
      <c r="A3385" s="40" t="s">
        <v>1177</v>
      </c>
      <c r="B3385" s="40" t="s">
        <v>2717</v>
      </c>
      <c r="C3385" s="50" t="s">
        <v>6594</v>
      </c>
      <c r="D3385" s="40" t="s">
        <v>8786</v>
      </c>
      <c r="E3385" s="41" t="s">
        <v>10072</v>
      </c>
      <c r="F3385" s="31" t="str" cm="1">
        <f t="array" ref="F3385">NumLetras(H3385,2)</f>
        <v>Veinticinco mil quinientos ochenta y ocho euros con sesenta y nueve céntimos</v>
      </c>
      <c r="G3385" s="88">
        <v>25588.69</v>
      </c>
      <c r="H3385" s="88">
        <f t="shared" si="52"/>
        <v>25588.69</v>
      </c>
    </row>
    <row r="3386" spans="1:8" s="89" customFormat="1" ht="122.4">
      <c r="A3386" s="40" t="s">
        <v>1177</v>
      </c>
      <c r="B3386" s="40" t="s">
        <v>2717</v>
      </c>
      <c r="C3386" s="50" t="s">
        <v>6595</v>
      </c>
      <c r="D3386" s="40" t="s">
        <v>8786</v>
      </c>
      <c r="E3386" s="41" t="s">
        <v>10073</v>
      </c>
      <c r="F3386" s="31" t="str" cm="1">
        <f t="array" ref="F3386">NumLetras(H3386,2)</f>
        <v>Treinta y seis mil ciento setenta y tres euros con setenta y tres céntimos</v>
      </c>
      <c r="G3386" s="88">
        <v>36173.730000000003</v>
      </c>
      <c r="H3386" s="88">
        <f t="shared" si="52"/>
        <v>36173.730000000003</v>
      </c>
    </row>
    <row r="3387" spans="1:8" s="89" customFormat="1" ht="122.4">
      <c r="A3387" s="40" t="s">
        <v>1177</v>
      </c>
      <c r="B3387" s="40" t="s">
        <v>2717</v>
      </c>
      <c r="C3387" s="50" t="s">
        <v>6596</v>
      </c>
      <c r="D3387" s="40" t="s">
        <v>8786</v>
      </c>
      <c r="E3387" s="41" t="s">
        <v>10074</v>
      </c>
      <c r="F3387" s="31" t="str" cm="1">
        <f t="array" ref="F3387">NumLetras(H3387,2)</f>
        <v>Diecisiete mil seiscientos noventa y un euros con noventa y un céntimos</v>
      </c>
      <c r="G3387" s="88">
        <v>17691.91</v>
      </c>
      <c r="H3387" s="88">
        <f t="shared" si="52"/>
        <v>17691.91</v>
      </c>
    </row>
    <row r="3388" spans="1:8" s="89" customFormat="1" ht="122.4">
      <c r="A3388" s="40" t="s">
        <v>1177</v>
      </c>
      <c r="B3388" s="40" t="s">
        <v>2717</v>
      </c>
      <c r="C3388" s="50" t="s">
        <v>6597</v>
      </c>
      <c r="D3388" s="40" t="s">
        <v>8786</v>
      </c>
      <c r="E3388" s="41" t="s">
        <v>10075</v>
      </c>
      <c r="F3388" s="31" t="str" cm="1">
        <f t="array" ref="F3388">NumLetras(H3388,2)</f>
        <v>Veintisiete mil diecisiete euros con noventa y nueve céntimos</v>
      </c>
      <c r="G3388" s="88">
        <v>27017.99</v>
      </c>
      <c r="H3388" s="88">
        <f t="shared" si="52"/>
        <v>27017.99</v>
      </c>
    </row>
    <row r="3389" spans="1:8" s="89" customFormat="1" ht="122.4">
      <c r="A3389" s="40" t="s">
        <v>1177</v>
      </c>
      <c r="B3389" s="40" t="s">
        <v>2717</v>
      </c>
      <c r="C3389" s="50" t="s">
        <v>6598</v>
      </c>
      <c r="D3389" s="40" t="s">
        <v>8786</v>
      </c>
      <c r="E3389" s="41" t="s">
        <v>10076</v>
      </c>
      <c r="F3389" s="31" t="str" cm="1">
        <f t="array" ref="F3389">NumLetras(H3389,2)</f>
        <v>Treinta y ocho mil doscientos quince euros con cincuenta y ocho céntimos</v>
      </c>
      <c r="G3389" s="88">
        <v>38215.58</v>
      </c>
      <c r="H3389" s="88">
        <f t="shared" si="52"/>
        <v>38215.58</v>
      </c>
    </row>
    <row r="3390" spans="1:8" s="89" customFormat="1" ht="122.4">
      <c r="A3390" s="40" t="s">
        <v>1177</v>
      </c>
      <c r="B3390" s="40" t="s">
        <v>2717</v>
      </c>
      <c r="C3390" s="50" t="s">
        <v>6599</v>
      </c>
      <c r="D3390" s="40" t="s">
        <v>8786</v>
      </c>
      <c r="E3390" s="41" t="s">
        <v>10077</v>
      </c>
      <c r="F3390" s="31" t="str" cm="1">
        <f t="array" ref="F3390">NumLetras(H3390,2)</f>
        <v>Dieciocho mil seiscientos sesenta y cuatro euros con veintitrés céntimos</v>
      </c>
      <c r="G3390" s="88">
        <v>18664.23</v>
      </c>
      <c r="H3390" s="88">
        <f t="shared" si="52"/>
        <v>18664.23</v>
      </c>
    </row>
    <row r="3391" spans="1:8" s="89" customFormat="1" ht="122.4">
      <c r="A3391" s="40" t="s">
        <v>1177</v>
      </c>
      <c r="B3391" s="40" t="s">
        <v>2717</v>
      </c>
      <c r="C3391" s="50" t="s">
        <v>6600</v>
      </c>
      <c r="D3391" s="40" t="s">
        <v>8786</v>
      </c>
      <c r="E3391" s="41" t="s">
        <v>10078</v>
      </c>
      <c r="F3391" s="31" t="str" cm="1">
        <f t="array" ref="F3391">NumLetras(H3391,2)</f>
        <v>Diecinueve mil ciento noventa y un euros con cuarenta y seis céntimos</v>
      </c>
      <c r="G3391" s="88">
        <v>19191.46</v>
      </c>
      <c r="H3391" s="88">
        <f t="shared" si="52"/>
        <v>19191.46</v>
      </c>
    </row>
    <row r="3392" spans="1:8" s="89" customFormat="1" ht="122.4">
      <c r="A3392" s="40" t="s">
        <v>1177</v>
      </c>
      <c r="B3392" s="40" t="s">
        <v>2717</v>
      </c>
      <c r="C3392" s="50" t="s">
        <v>6601</v>
      </c>
      <c r="D3392" s="40" t="s">
        <v>8786</v>
      </c>
      <c r="E3392" s="41" t="s">
        <v>10079</v>
      </c>
      <c r="F3392" s="31" t="str" cm="1">
        <f t="array" ref="F3392">NumLetras(H3392,2)</f>
        <v>Veintisiete mil treinta y cuatro euros con ochenta y cinco céntimos</v>
      </c>
      <c r="G3392" s="88">
        <v>27034.85</v>
      </c>
      <c r="H3392" s="88">
        <f t="shared" si="52"/>
        <v>27034.85</v>
      </c>
    </row>
    <row r="3393" spans="1:8" s="89" customFormat="1" ht="122.4">
      <c r="A3393" s="40" t="s">
        <v>1177</v>
      </c>
      <c r="B3393" s="40" t="s">
        <v>2717</v>
      </c>
      <c r="C3393" s="50" t="s">
        <v>6602</v>
      </c>
      <c r="D3393" s="40" t="s">
        <v>8786</v>
      </c>
      <c r="E3393" s="41" t="s">
        <v>10080</v>
      </c>
      <c r="F3393" s="31" t="str" cm="1">
        <f t="array" ref="F3393">NumLetras(H3393,2)</f>
        <v>Trece mil trescientos cuarenta euros con seis céntimos</v>
      </c>
      <c r="G3393" s="88">
        <v>13340.06</v>
      </c>
      <c r="H3393" s="88">
        <f t="shared" si="52"/>
        <v>13340.06</v>
      </c>
    </row>
    <row r="3394" spans="1:8" s="89" customFormat="1" ht="122.4">
      <c r="A3394" s="40" t="s">
        <v>1177</v>
      </c>
      <c r="B3394" s="40" t="s">
        <v>2717</v>
      </c>
      <c r="C3394" s="50" t="s">
        <v>6603</v>
      </c>
      <c r="D3394" s="40" t="s">
        <v>8786</v>
      </c>
      <c r="E3394" s="41" t="s">
        <v>10081</v>
      </c>
      <c r="F3394" s="31" t="str" cm="1">
        <f t="array" ref="F3394">NumLetras(H3394,2)</f>
        <v>Diecinueve mil ochocientos siete euros con treinta y cuatro céntimos</v>
      </c>
      <c r="G3394" s="88">
        <v>19807.34</v>
      </c>
      <c r="H3394" s="88">
        <f t="shared" si="52"/>
        <v>19807.34</v>
      </c>
    </row>
    <row r="3395" spans="1:8" s="89" customFormat="1" ht="122.4">
      <c r="A3395" s="40" t="s">
        <v>1177</v>
      </c>
      <c r="B3395" s="40" t="s">
        <v>2717</v>
      </c>
      <c r="C3395" s="50" t="s">
        <v>6604</v>
      </c>
      <c r="D3395" s="40" t="s">
        <v>8786</v>
      </c>
      <c r="E3395" s="41" t="s">
        <v>10082</v>
      </c>
      <c r="F3395" s="31" t="str" cm="1">
        <f t="array" ref="F3395">NumLetras(H3395,2)</f>
        <v>Veintisiete mil novecientos catorce euros con sesenta y cinco céntimos</v>
      </c>
      <c r="G3395" s="88">
        <v>27914.65</v>
      </c>
      <c r="H3395" s="88">
        <f t="shared" si="52"/>
        <v>27914.65</v>
      </c>
    </row>
    <row r="3396" spans="1:8" s="89" customFormat="1" ht="122.4">
      <c r="A3396" s="40" t="s">
        <v>1177</v>
      </c>
      <c r="B3396" s="40" t="s">
        <v>2717</v>
      </c>
      <c r="C3396" s="50" t="s">
        <v>6605</v>
      </c>
      <c r="D3396" s="40" t="s">
        <v>8786</v>
      </c>
      <c r="E3396" s="41" t="s">
        <v>10083</v>
      </c>
      <c r="F3396" s="31" t="str" cm="1">
        <f t="array" ref="F3396">NumLetras(H3396,2)</f>
        <v>Trece mil setecientos cincuenta y nueve euros con un céntimo</v>
      </c>
      <c r="G3396" s="88">
        <v>13759.01</v>
      </c>
      <c r="H3396" s="88">
        <f t="shared" si="52"/>
        <v>13759.01</v>
      </c>
    </row>
    <row r="3397" spans="1:8" s="89" customFormat="1" ht="122.4">
      <c r="A3397" s="40" t="s">
        <v>1177</v>
      </c>
      <c r="B3397" s="40" t="s">
        <v>2717</v>
      </c>
      <c r="C3397" s="50" t="s">
        <v>6606</v>
      </c>
      <c r="D3397" s="40" t="s">
        <v>8786</v>
      </c>
      <c r="E3397" s="41" t="s">
        <v>10084</v>
      </c>
      <c r="F3397" s="31" t="str" cm="1">
        <f t="array" ref="F3397">NumLetras(H3397,2)</f>
        <v>Veinte mil cuatrocientos veinticinco euros con setenta y cinco céntimos</v>
      </c>
      <c r="G3397" s="88">
        <v>20425.75</v>
      </c>
      <c r="H3397" s="88">
        <f t="shared" si="52"/>
        <v>20425.75</v>
      </c>
    </row>
    <row r="3398" spans="1:8" s="89" customFormat="1" ht="122.4">
      <c r="A3398" s="40" t="s">
        <v>1177</v>
      </c>
      <c r="B3398" s="40" t="s">
        <v>2717</v>
      </c>
      <c r="C3398" s="50" t="s">
        <v>6607</v>
      </c>
      <c r="D3398" s="40" t="s">
        <v>8786</v>
      </c>
      <c r="E3398" s="41" t="s">
        <v>10085</v>
      </c>
      <c r="F3398" s="31" t="str" cm="1">
        <f t="array" ref="F3398">NumLetras(H3398,2)</f>
        <v>Veintiocho mil setecientos noventa y ocho euros con diez céntimos</v>
      </c>
      <c r="G3398" s="88">
        <v>28798.1</v>
      </c>
      <c r="H3398" s="88">
        <f t="shared" si="52"/>
        <v>28798.1</v>
      </c>
    </row>
    <row r="3399" spans="1:8" s="89" customFormat="1" ht="122.4">
      <c r="A3399" s="40" t="s">
        <v>1177</v>
      </c>
      <c r="B3399" s="40" t="s">
        <v>2717</v>
      </c>
      <c r="C3399" s="50" t="s">
        <v>6608</v>
      </c>
      <c r="D3399" s="40" t="s">
        <v>8786</v>
      </c>
      <c r="E3399" s="41" t="s">
        <v>10086</v>
      </c>
      <c r="F3399" s="31" t="str" cm="1">
        <f t="array" ref="F3399">NumLetras(H3399,2)</f>
        <v>Catorce mil ciento setenta y nueve euros con cincuenta y ocho céntimos</v>
      </c>
      <c r="G3399" s="88">
        <v>14179.58</v>
      </c>
      <c r="H3399" s="88">
        <f t="shared" si="52"/>
        <v>14179.58</v>
      </c>
    </row>
    <row r="3400" spans="1:8" s="89" customFormat="1" ht="122.4">
      <c r="A3400" s="40" t="s">
        <v>1177</v>
      </c>
      <c r="B3400" s="40" t="s">
        <v>2717</v>
      </c>
      <c r="C3400" s="50" t="s">
        <v>6609</v>
      </c>
      <c r="D3400" s="40" t="s">
        <v>8786</v>
      </c>
      <c r="E3400" s="41" t="s">
        <v>10087</v>
      </c>
      <c r="F3400" s="31" t="str" cm="1">
        <f t="array" ref="F3400">NumLetras(H3400,2)</f>
        <v>Veintiún mil cuarenta y un euros con sesenta y un céntimos</v>
      </c>
      <c r="G3400" s="88">
        <v>21041.61</v>
      </c>
      <c r="H3400" s="88">
        <f t="shared" si="52"/>
        <v>21041.61</v>
      </c>
    </row>
    <row r="3401" spans="1:8" s="89" customFormat="1" ht="122.4">
      <c r="A3401" s="40" t="s">
        <v>1177</v>
      </c>
      <c r="B3401" s="40" t="s">
        <v>2717</v>
      </c>
      <c r="C3401" s="50" t="s">
        <v>6610</v>
      </c>
      <c r="D3401" s="40" t="s">
        <v>8786</v>
      </c>
      <c r="E3401" s="41" t="s">
        <v>10088</v>
      </c>
      <c r="F3401" s="31" t="str" cm="1">
        <f t="array" ref="F3401">NumLetras(H3401,2)</f>
        <v>Veintinueve mil seiscientos setenta y siete euros con noventa céntimos</v>
      </c>
      <c r="G3401" s="88">
        <v>29677.9</v>
      </c>
      <c r="H3401" s="88">
        <f t="shared" si="52"/>
        <v>29677.9</v>
      </c>
    </row>
    <row r="3402" spans="1:8" s="89" customFormat="1" ht="122.4">
      <c r="A3402" s="40" t="s">
        <v>1177</v>
      </c>
      <c r="B3402" s="40" t="s">
        <v>2717</v>
      </c>
      <c r="C3402" s="50" t="s">
        <v>6611</v>
      </c>
      <c r="D3402" s="40" t="s">
        <v>8786</v>
      </c>
      <c r="E3402" s="41" t="s">
        <v>10089</v>
      </c>
      <c r="F3402" s="31" t="str" cm="1">
        <f t="array" ref="F3402">NumLetras(H3402,2)</f>
        <v>Catorce mil quinientos noventa y ocho euros con sesenta y seis céntimos</v>
      </c>
      <c r="G3402" s="88">
        <v>14598.66</v>
      </c>
      <c r="H3402" s="88">
        <f t="shared" si="52"/>
        <v>14598.66</v>
      </c>
    </row>
    <row r="3403" spans="1:8" s="89" customFormat="1" ht="122.4">
      <c r="A3403" s="40" t="s">
        <v>1177</v>
      </c>
      <c r="B3403" s="40" t="s">
        <v>2717</v>
      </c>
      <c r="C3403" s="50" t="s">
        <v>6612</v>
      </c>
      <c r="D3403" s="40" t="s">
        <v>8786</v>
      </c>
      <c r="E3403" s="41" t="s">
        <v>10090</v>
      </c>
      <c r="F3403" s="31" t="str" cm="1">
        <f t="array" ref="F3403">NumLetras(H3403,2)</f>
        <v>Veintidós mil doscientos setenta y cinco euros con ochenta y nueve céntimos</v>
      </c>
      <c r="G3403" s="88">
        <v>22275.89</v>
      </c>
      <c r="H3403" s="88">
        <f t="shared" si="52"/>
        <v>22275.89</v>
      </c>
    </row>
    <row r="3404" spans="1:8" s="89" customFormat="1" ht="122.4">
      <c r="A3404" s="40" t="s">
        <v>1177</v>
      </c>
      <c r="B3404" s="40" t="s">
        <v>2717</v>
      </c>
      <c r="C3404" s="50" t="s">
        <v>6613</v>
      </c>
      <c r="D3404" s="40" t="s">
        <v>8786</v>
      </c>
      <c r="E3404" s="41" t="s">
        <v>10091</v>
      </c>
      <c r="F3404" s="31" t="str" cm="1">
        <f t="array" ref="F3404">NumLetras(H3404,2)</f>
        <v>Treinta y un mil cuatrocientos cuarenta y un euros con quince céntimos</v>
      </c>
      <c r="G3404" s="88">
        <v>31441.15</v>
      </c>
      <c r="H3404" s="88">
        <f t="shared" si="52"/>
        <v>31441.15</v>
      </c>
    </row>
    <row r="3405" spans="1:8" s="89" customFormat="1" ht="122.4">
      <c r="A3405" s="40" t="s">
        <v>1177</v>
      </c>
      <c r="B3405" s="40" t="s">
        <v>2717</v>
      </c>
      <c r="C3405" s="50" t="s">
        <v>6614</v>
      </c>
      <c r="D3405" s="40" t="s">
        <v>8786</v>
      </c>
      <c r="E3405" s="41" t="s">
        <v>10092</v>
      </c>
      <c r="F3405" s="31" t="str" cm="1">
        <f t="array" ref="F3405">NumLetras(H3405,2)</f>
        <v>Quince mil cuatrocientos treinta y ocho euros con treinta y un céntimos</v>
      </c>
      <c r="G3405" s="88">
        <v>15438.31</v>
      </c>
      <c r="H3405" s="88">
        <f t="shared" si="52"/>
        <v>15438.31</v>
      </c>
    </row>
    <row r="3406" spans="1:8" s="89" customFormat="1" ht="122.4">
      <c r="A3406" s="40" t="s">
        <v>1177</v>
      </c>
      <c r="B3406" s="40" t="s">
        <v>2717</v>
      </c>
      <c r="C3406" s="50" t="s">
        <v>6615</v>
      </c>
      <c r="D3406" s="40" t="s">
        <v>8786</v>
      </c>
      <c r="E3406" s="41" t="s">
        <v>10093</v>
      </c>
      <c r="F3406" s="31" t="str" cm="1">
        <f t="array" ref="F3406">NumLetras(H3406,2)</f>
        <v>Veintitrés mil ochocientos dieciocho euros con diez céntimos</v>
      </c>
      <c r="G3406" s="88">
        <v>23818.1</v>
      </c>
      <c r="H3406" s="88">
        <f t="shared" si="52"/>
        <v>23818.1</v>
      </c>
    </row>
    <row r="3407" spans="1:8" s="89" customFormat="1" ht="122.4">
      <c r="A3407" s="40" t="s">
        <v>1177</v>
      </c>
      <c r="B3407" s="40" t="s">
        <v>2717</v>
      </c>
      <c r="C3407" s="50" t="s">
        <v>6616</v>
      </c>
      <c r="D3407" s="40" t="s">
        <v>8786</v>
      </c>
      <c r="E3407" s="41" t="s">
        <v>10094</v>
      </c>
      <c r="F3407" s="31" t="str" cm="1">
        <f t="array" ref="F3407">NumLetras(H3407,2)</f>
        <v>Treinta y tres mil seiscientos cuarenta y cuatro euros con treinta y un céntimos</v>
      </c>
      <c r="G3407" s="88">
        <v>33644.31</v>
      </c>
      <c r="H3407" s="88">
        <f t="shared" si="52"/>
        <v>33644.31</v>
      </c>
    </row>
    <row r="3408" spans="1:8" s="89" customFormat="1" ht="122.4">
      <c r="A3408" s="40" t="s">
        <v>1177</v>
      </c>
      <c r="B3408" s="40" t="s">
        <v>2717</v>
      </c>
      <c r="C3408" s="50" t="s">
        <v>6617</v>
      </c>
      <c r="D3408" s="40" t="s">
        <v>8786</v>
      </c>
      <c r="E3408" s="41" t="s">
        <v>10095</v>
      </c>
      <c r="F3408" s="31" t="str" cm="1">
        <f t="array" ref="F3408">NumLetras(H3408,2)</f>
        <v>Dieciséis mil cuatrocientos ochenta y siete euros con cuarenta y tres céntimos</v>
      </c>
      <c r="G3408" s="88">
        <v>16487.43</v>
      </c>
      <c r="H3408" s="88">
        <f t="shared" si="52"/>
        <v>16487.43</v>
      </c>
    </row>
    <row r="3409" spans="1:8" s="89" customFormat="1" ht="122.4">
      <c r="A3409" s="40" t="s">
        <v>1177</v>
      </c>
      <c r="B3409" s="40" t="s">
        <v>2717</v>
      </c>
      <c r="C3409" s="50" t="s">
        <v>6618</v>
      </c>
      <c r="D3409" s="40" t="s">
        <v>8786</v>
      </c>
      <c r="E3409" s="41" t="s">
        <v>10096</v>
      </c>
      <c r="F3409" s="31" t="str" cm="1">
        <f t="array" ref="F3409">NumLetras(H3409,2)</f>
        <v>Veinticinco mil trescientos sesenta euros con treinta céntimos</v>
      </c>
      <c r="G3409" s="88">
        <v>25360.3</v>
      </c>
      <c r="H3409" s="88">
        <f t="shared" si="52"/>
        <v>25360.3</v>
      </c>
    </row>
    <row r="3410" spans="1:8" s="89" customFormat="1" ht="122.4">
      <c r="A3410" s="40" t="s">
        <v>1177</v>
      </c>
      <c r="B3410" s="40" t="s">
        <v>2717</v>
      </c>
      <c r="C3410" s="50" t="s">
        <v>6619</v>
      </c>
      <c r="D3410" s="40" t="s">
        <v>8786</v>
      </c>
      <c r="E3410" s="41" t="s">
        <v>10097</v>
      </c>
      <c r="F3410" s="31" t="str" cm="1">
        <f t="array" ref="F3410">NumLetras(H3410,2)</f>
        <v>Treinta y cinco mil ochocientos cuarenta y siete euros con cuarenta y seis céntimos</v>
      </c>
      <c r="G3410" s="88">
        <v>35847.46</v>
      </c>
      <c r="H3410" s="88">
        <f t="shared" si="52"/>
        <v>35847.46</v>
      </c>
    </row>
    <row r="3411" spans="1:8" s="89" customFormat="1" ht="122.4">
      <c r="A3411" s="40" t="s">
        <v>1177</v>
      </c>
      <c r="B3411" s="40" t="s">
        <v>2717</v>
      </c>
      <c r="C3411" s="50" t="s">
        <v>6620</v>
      </c>
      <c r="D3411" s="40" t="s">
        <v>8786</v>
      </c>
      <c r="E3411" s="41" t="s">
        <v>10098</v>
      </c>
      <c r="F3411" s="31" t="str" cm="1">
        <f t="array" ref="F3411">NumLetras(H3411,2)</f>
        <v>Diecisiete mil quinientos treinta y seis euros con cincuenta y cinco céntimos</v>
      </c>
      <c r="G3411" s="88">
        <v>17536.55</v>
      </c>
      <c r="H3411" s="88">
        <f t="shared" si="52"/>
        <v>17536.55</v>
      </c>
    </row>
    <row r="3412" spans="1:8" s="89" customFormat="1" ht="122.4">
      <c r="A3412" s="40" t="s">
        <v>1177</v>
      </c>
      <c r="B3412" s="40" t="s">
        <v>2717</v>
      </c>
      <c r="C3412" s="50" t="s">
        <v>6621</v>
      </c>
      <c r="D3412" s="40" t="s">
        <v>8786</v>
      </c>
      <c r="E3412" s="41" t="s">
        <v>10099</v>
      </c>
      <c r="F3412" s="31" t="str" cm="1">
        <f t="array" ref="F3412">NumLetras(H3412,2)</f>
        <v>Veintiséis mil novecientos cinco euros con ocho céntimos</v>
      </c>
      <c r="G3412" s="88">
        <v>26905.08</v>
      </c>
      <c r="H3412" s="88">
        <f t="shared" si="52"/>
        <v>26905.08</v>
      </c>
    </row>
    <row r="3413" spans="1:8" s="89" customFormat="1" ht="122.4">
      <c r="A3413" s="40" t="s">
        <v>1177</v>
      </c>
      <c r="B3413" s="40" t="s">
        <v>2717</v>
      </c>
      <c r="C3413" s="50" t="s">
        <v>6622</v>
      </c>
      <c r="D3413" s="40" t="s">
        <v>8786</v>
      </c>
      <c r="E3413" s="41" t="s">
        <v>10100</v>
      </c>
      <c r="F3413" s="31" t="str" cm="1">
        <f t="array" ref="F3413">NumLetras(H3413,2)</f>
        <v>Treinta y ocho mil cincuenta y cuatro euros con veintiocho céntimos</v>
      </c>
      <c r="G3413" s="88">
        <v>38054.28</v>
      </c>
      <c r="H3413" s="88">
        <f t="shared" si="52"/>
        <v>38054.28</v>
      </c>
    </row>
    <row r="3414" spans="1:8" s="89" customFormat="1" ht="122.4">
      <c r="A3414" s="40" t="s">
        <v>1177</v>
      </c>
      <c r="B3414" s="40" t="s">
        <v>2717</v>
      </c>
      <c r="C3414" s="50" t="s">
        <v>6623</v>
      </c>
      <c r="D3414" s="40" t="s">
        <v>8786</v>
      </c>
      <c r="E3414" s="41" t="s">
        <v>10101</v>
      </c>
      <c r="F3414" s="31" t="str" cm="1">
        <f t="array" ref="F3414">NumLetras(H3414,2)</f>
        <v>Dieciocho mil quinientos ochenta y siete euros con cuarenta y un céntimos</v>
      </c>
      <c r="G3414" s="88">
        <v>18587.41</v>
      </c>
      <c r="H3414" s="88">
        <f t="shared" si="52"/>
        <v>18587.41</v>
      </c>
    </row>
    <row r="3415" spans="1:8" s="89" customFormat="1" ht="122.4">
      <c r="A3415" s="40" t="s">
        <v>1177</v>
      </c>
      <c r="B3415" s="40" t="s">
        <v>2717</v>
      </c>
      <c r="C3415" s="50" t="s">
        <v>6624</v>
      </c>
      <c r="D3415" s="40" t="s">
        <v>8786</v>
      </c>
      <c r="E3415" s="41" t="s">
        <v>10102</v>
      </c>
      <c r="F3415" s="31" t="str" cm="1">
        <f t="array" ref="F3415">NumLetras(H3415,2)</f>
        <v>Veintiocho mil cuatrocientos cuarenta y siete euros con veintinueve céntimos</v>
      </c>
      <c r="G3415" s="88">
        <v>28447.29</v>
      </c>
      <c r="H3415" s="88">
        <f t="shared" si="52"/>
        <v>28447.29</v>
      </c>
    </row>
    <row r="3416" spans="1:8" s="89" customFormat="1" ht="122.4">
      <c r="A3416" s="40" t="s">
        <v>1177</v>
      </c>
      <c r="B3416" s="40" t="s">
        <v>2717</v>
      </c>
      <c r="C3416" s="50" t="s">
        <v>6625</v>
      </c>
      <c r="D3416" s="40" t="s">
        <v>8786</v>
      </c>
      <c r="E3416" s="41" t="s">
        <v>10103</v>
      </c>
      <c r="F3416" s="31" t="str" cm="1">
        <f t="array" ref="F3416">NumLetras(H3416,2)</f>
        <v>Cuarenta mil doscientos cincuenta y siete euros con cuarenta y cuatro céntimos</v>
      </c>
      <c r="G3416" s="88">
        <v>40257.440000000002</v>
      </c>
      <c r="H3416" s="88">
        <f t="shared" si="52"/>
        <v>40257.440000000002</v>
      </c>
    </row>
    <row r="3417" spans="1:8" s="89" customFormat="1" ht="122.4">
      <c r="A3417" s="40" t="s">
        <v>1177</v>
      </c>
      <c r="B3417" s="40" t="s">
        <v>2717</v>
      </c>
      <c r="C3417" s="50" t="s">
        <v>6626</v>
      </c>
      <c r="D3417" s="40" t="s">
        <v>8786</v>
      </c>
      <c r="E3417" s="41" t="s">
        <v>10104</v>
      </c>
      <c r="F3417" s="31" t="str" cm="1">
        <f t="array" ref="F3417">NumLetras(H3417,2)</f>
        <v>Diecinueve mil seiscientos treinta y seis euros con cincuenta y cuatro céntimos</v>
      </c>
      <c r="G3417" s="88">
        <v>19636.54</v>
      </c>
      <c r="H3417" s="88">
        <f t="shared" si="52"/>
        <v>19636.54</v>
      </c>
    </row>
    <row r="3418" spans="1:8" s="89" customFormat="1" ht="122.4">
      <c r="A3418" s="40" t="s">
        <v>1177</v>
      </c>
      <c r="B3418" s="40" t="s">
        <v>2717</v>
      </c>
      <c r="C3418" s="50" t="s">
        <v>6627</v>
      </c>
      <c r="D3418" s="40" t="s">
        <v>8786</v>
      </c>
      <c r="E3418" s="41" t="s">
        <v>10105</v>
      </c>
      <c r="F3418" s="31" t="str" cm="1">
        <f t="array" ref="F3418">NumLetras(H3418,2)</f>
        <v>Veinte mil ciento veinticinco euros con cincuenta y tres céntimos</v>
      </c>
      <c r="G3418" s="88">
        <v>20125.53</v>
      </c>
      <c r="H3418" s="88">
        <f t="shared" ref="H3418:H3481" si="53">G3418*(1-$H$2)</f>
        <v>20125.53</v>
      </c>
    </row>
    <row r="3419" spans="1:8" s="89" customFormat="1" ht="122.4">
      <c r="A3419" s="40" t="s">
        <v>1177</v>
      </c>
      <c r="B3419" s="40" t="s">
        <v>2717</v>
      </c>
      <c r="C3419" s="50" t="s">
        <v>6628</v>
      </c>
      <c r="D3419" s="40" t="s">
        <v>8786</v>
      </c>
      <c r="E3419" s="41" t="s">
        <v>10106</v>
      </c>
      <c r="F3419" s="31" t="str" cm="1">
        <f t="array" ref="F3419">NumLetras(H3419,2)</f>
        <v>Veintiocho mil trescientos sesenta y nueve euros con veinte céntimos</v>
      </c>
      <c r="G3419" s="88">
        <v>28369.200000000001</v>
      </c>
      <c r="H3419" s="88">
        <f t="shared" si="53"/>
        <v>28369.200000000001</v>
      </c>
    </row>
    <row r="3420" spans="1:8" s="89" customFormat="1" ht="122.4">
      <c r="A3420" s="40" t="s">
        <v>1177</v>
      </c>
      <c r="B3420" s="40" t="s">
        <v>2717</v>
      </c>
      <c r="C3420" s="50" t="s">
        <v>6629</v>
      </c>
      <c r="D3420" s="40" t="s">
        <v>8786</v>
      </c>
      <c r="E3420" s="41" t="s">
        <v>10107</v>
      </c>
      <c r="F3420" s="31" t="str" cm="1">
        <f t="array" ref="F3420">NumLetras(H3420,2)</f>
        <v>Veintiocho mil ochocientos sesenta y siete euros con cuarenta céntimos</v>
      </c>
      <c r="G3420" s="88">
        <v>28867.4</v>
      </c>
      <c r="H3420" s="88">
        <f t="shared" si="53"/>
        <v>28867.4</v>
      </c>
    </row>
    <row r="3421" spans="1:8" s="89" customFormat="1" ht="122.4">
      <c r="A3421" s="40" t="s">
        <v>1177</v>
      </c>
      <c r="B3421" s="40" t="s">
        <v>2717</v>
      </c>
      <c r="C3421" s="50" t="s">
        <v>6630</v>
      </c>
      <c r="D3421" s="40" t="s">
        <v>8786</v>
      </c>
      <c r="E3421" s="41" t="s">
        <v>10108</v>
      </c>
      <c r="F3421" s="31" t="str" cm="1">
        <f t="array" ref="F3421">NumLetras(H3421,2)</f>
        <v>Veinte mil ochocientos euros con cuarenta céntimos</v>
      </c>
      <c r="G3421" s="88">
        <v>20800.400000000001</v>
      </c>
      <c r="H3421" s="88">
        <f t="shared" si="53"/>
        <v>20800.400000000001</v>
      </c>
    </row>
    <row r="3422" spans="1:8" s="89" customFormat="1" ht="122.4">
      <c r="A3422" s="40" t="s">
        <v>1177</v>
      </c>
      <c r="B3422" s="40" t="s">
        <v>2717</v>
      </c>
      <c r="C3422" s="50" t="s">
        <v>6631</v>
      </c>
      <c r="D3422" s="40" t="s">
        <v>8786</v>
      </c>
      <c r="E3422" s="41" t="s">
        <v>10109</v>
      </c>
      <c r="F3422" s="31" t="str" cm="1">
        <f t="array" ref="F3422">NumLetras(H3422,2)</f>
        <v>Veintinueve mil trescientos treinta y tres euros con treinta y un céntimos</v>
      </c>
      <c r="G3422" s="88">
        <v>29333.31</v>
      </c>
      <c r="H3422" s="88">
        <f t="shared" si="53"/>
        <v>29333.31</v>
      </c>
    </row>
    <row r="3423" spans="1:8" s="89" customFormat="1" ht="122.4">
      <c r="A3423" s="40" t="s">
        <v>1177</v>
      </c>
      <c r="B3423" s="40" t="s">
        <v>2717</v>
      </c>
      <c r="C3423" s="50" t="s">
        <v>6632</v>
      </c>
      <c r="D3423" s="40" t="s">
        <v>8786</v>
      </c>
      <c r="E3423" s="41" t="s">
        <v>10110</v>
      </c>
      <c r="F3423" s="31" t="str" cm="1">
        <f t="array" ref="F3423">NumLetras(H3423,2)</f>
        <v>Catorce mil cuatrocientos treinta y cuatro euros con cincuenta y ocho céntimos</v>
      </c>
      <c r="G3423" s="88">
        <v>14434.58</v>
      </c>
      <c r="H3423" s="88">
        <f t="shared" si="53"/>
        <v>14434.58</v>
      </c>
    </row>
    <row r="3424" spans="1:8" s="89" customFormat="1" ht="122.4">
      <c r="A3424" s="40" t="s">
        <v>1177</v>
      </c>
      <c r="B3424" s="40" t="s">
        <v>2717</v>
      </c>
      <c r="C3424" s="50" t="s">
        <v>6633</v>
      </c>
      <c r="D3424" s="40" t="s">
        <v>8786</v>
      </c>
      <c r="E3424" s="41" t="s">
        <v>10111</v>
      </c>
      <c r="F3424" s="31" t="str" cm="1">
        <f t="array" ref="F3424">NumLetras(H3424,2)</f>
        <v>Veintiún mil cuatrocientos setenta y dos euros con setenta y un céntimos</v>
      </c>
      <c r="G3424" s="88">
        <v>21472.71</v>
      </c>
      <c r="H3424" s="88">
        <f t="shared" si="53"/>
        <v>21472.71</v>
      </c>
    </row>
    <row r="3425" spans="1:8" s="89" customFormat="1" ht="122.4">
      <c r="A3425" s="40" t="s">
        <v>1177</v>
      </c>
      <c r="B3425" s="40" t="s">
        <v>2717</v>
      </c>
      <c r="C3425" s="50" t="s">
        <v>6634</v>
      </c>
      <c r="D3425" s="40" t="s">
        <v>8786</v>
      </c>
      <c r="E3425" s="41" t="s">
        <v>10112</v>
      </c>
      <c r="F3425" s="31" t="str" cm="1">
        <f t="array" ref="F3425">NumLetras(H3425,2)</f>
        <v>Treinta mil doscientos noventa y tres euros con setenta y cinco céntimos</v>
      </c>
      <c r="G3425" s="88">
        <v>30293.75</v>
      </c>
      <c r="H3425" s="88">
        <f t="shared" si="53"/>
        <v>30293.75</v>
      </c>
    </row>
    <row r="3426" spans="1:8" s="89" customFormat="1" ht="122.4">
      <c r="A3426" s="40" t="s">
        <v>1177</v>
      </c>
      <c r="B3426" s="40" t="s">
        <v>2717</v>
      </c>
      <c r="C3426" s="50" t="s">
        <v>6635</v>
      </c>
      <c r="D3426" s="40" t="s">
        <v>8786</v>
      </c>
      <c r="E3426" s="41" t="s">
        <v>10113</v>
      </c>
      <c r="F3426" s="31" t="str" cm="1">
        <f t="array" ref="F3426">NumLetras(H3426,2)</f>
        <v>Veintidós mil ciento cuarenta y siete euros con cincuenta y nueve céntimos</v>
      </c>
      <c r="G3426" s="88">
        <v>22147.59</v>
      </c>
      <c r="H3426" s="88">
        <f t="shared" si="53"/>
        <v>22147.59</v>
      </c>
    </row>
    <row r="3427" spans="1:8" s="89" customFormat="1" ht="122.4">
      <c r="A3427" s="40" t="s">
        <v>1177</v>
      </c>
      <c r="B3427" s="40" t="s">
        <v>2717</v>
      </c>
      <c r="C3427" s="50" t="s">
        <v>6636</v>
      </c>
      <c r="D3427" s="40" t="s">
        <v>8786</v>
      </c>
      <c r="E3427" s="41" t="s">
        <v>10114</v>
      </c>
      <c r="F3427" s="31" t="str" cm="1">
        <f t="array" ref="F3427">NumLetras(H3427,2)</f>
        <v>Treinta y un mil doscientos cincuenta y siete euros con ochenta y seis céntimos</v>
      </c>
      <c r="G3427" s="88">
        <v>31257.86</v>
      </c>
      <c r="H3427" s="88">
        <f t="shared" si="53"/>
        <v>31257.86</v>
      </c>
    </row>
    <row r="3428" spans="1:8" s="89" customFormat="1" ht="122.4">
      <c r="A3428" s="40" t="s">
        <v>1177</v>
      </c>
      <c r="B3428" s="40" t="s">
        <v>2717</v>
      </c>
      <c r="C3428" s="50" t="s">
        <v>6637</v>
      </c>
      <c r="D3428" s="40" t="s">
        <v>8786</v>
      </c>
      <c r="E3428" s="41" t="s">
        <v>10115</v>
      </c>
      <c r="F3428" s="31" t="str" cm="1">
        <f t="array" ref="F3428">NumLetras(H3428,2)</f>
        <v>Quince mil trescientos cincuenta y un euros con tres céntimos</v>
      </c>
      <c r="G3428" s="88">
        <v>15351.03</v>
      </c>
      <c r="H3428" s="88">
        <f t="shared" si="53"/>
        <v>15351.03</v>
      </c>
    </row>
    <row r="3429" spans="1:8" s="89" customFormat="1" ht="122.4">
      <c r="A3429" s="40" t="s">
        <v>1177</v>
      </c>
      <c r="B3429" s="40" t="s">
        <v>2717</v>
      </c>
      <c r="C3429" s="50" t="s">
        <v>6638</v>
      </c>
      <c r="D3429" s="40" t="s">
        <v>8786</v>
      </c>
      <c r="E3429" s="41" t="s">
        <v>10116</v>
      </c>
      <c r="F3429" s="31" t="str" cm="1">
        <f t="array" ref="F3429">NumLetras(H3429,2)</f>
        <v>Veintitrés mil cuatrocientos noventa y cuatro euros con setenta y ocho céntimos</v>
      </c>
      <c r="G3429" s="88">
        <v>23494.78</v>
      </c>
      <c r="H3429" s="88">
        <f t="shared" si="53"/>
        <v>23494.78</v>
      </c>
    </row>
    <row r="3430" spans="1:8" s="89" customFormat="1" ht="122.4">
      <c r="A3430" s="40" t="s">
        <v>1177</v>
      </c>
      <c r="B3430" s="40" t="s">
        <v>2717</v>
      </c>
      <c r="C3430" s="50" t="s">
        <v>6639</v>
      </c>
      <c r="D3430" s="40" t="s">
        <v>8786</v>
      </c>
      <c r="E3430" s="41" t="s">
        <v>10117</v>
      </c>
      <c r="F3430" s="31" t="str" cm="1">
        <f t="array" ref="F3430">NumLetras(H3430,2)</f>
        <v>Treinta y tres mil ciento ochenta y dos euros con cuarenta y un céntimos</v>
      </c>
      <c r="G3430" s="88">
        <v>33182.410000000003</v>
      </c>
      <c r="H3430" s="88">
        <f t="shared" si="53"/>
        <v>33182.410000000003</v>
      </c>
    </row>
    <row r="3431" spans="1:8" s="89" customFormat="1" ht="122.4">
      <c r="A3431" s="40" t="s">
        <v>1177</v>
      </c>
      <c r="B3431" s="40" t="s">
        <v>2717</v>
      </c>
      <c r="C3431" s="50" t="s">
        <v>6640</v>
      </c>
      <c r="D3431" s="40" t="s">
        <v>8786</v>
      </c>
      <c r="E3431" s="41" t="s">
        <v>10118</v>
      </c>
      <c r="F3431" s="31" t="str" cm="1">
        <f t="array" ref="F3431">NumLetras(H3431,2)</f>
        <v>Dieciséis mil doscientos sesenta y siete euros con cuarenta y ocho céntimos</v>
      </c>
      <c r="G3431" s="88">
        <v>16267.48</v>
      </c>
      <c r="H3431" s="88">
        <f t="shared" si="53"/>
        <v>16267.48</v>
      </c>
    </row>
    <row r="3432" spans="1:8" s="89" customFormat="1" ht="122.4">
      <c r="A3432" s="40" t="s">
        <v>1177</v>
      </c>
      <c r="B3432" s="40" t="s">
        <v>2717</v>
      </c>
      <c r="C3432" s="50" t="s">
        <v>6641</v>
      </c>
      <c r="D3432" s="40" t="s">
        <v>8786</v>
      </c>
      <c r="E3432" s="41" t="s">
        <v>10119</v>
      </c>
      <c r="F3432" s="31" t="str" cm="1">
        <f t="array" ref="F3432">NumLetras(H3432,2)</f>
        <v>Veinticinco mil ciento ochenta euros con sesenta y ocho céntimos</v>
      </c>
      <c r="G3432" s="88">
        <v>25180.68</v>
      </c>
      <c r="H3432" s="88">
        <f t="shared" si="53"/>
        <v>25180.68</v>
      </c>
    </row>
    <row r="3433" spans="1:8" s="89" customFormat="1" ht="122.4">
      <c r="A3433" s="40" t="s">
        <v>1177</v>
      </c>
      <c r="B3433" s="40" t="s">
        <v>2717</v>
      </c>
      <c r="C3433" s="50" t="s">
        <v>6642</v>
      </c>
      <c r="D3433" s="40" t="s">
        <v>8786</v>
      </c>
      <c r="E3433" s="41" t="s">
        <v>10120</v>
      </c>
      <c r="F3433" s="31" t="str" cm="1">
        <f t="array" ref="F3433">NumLetras(H3433,2)</f>
        <v>Treinta y cinco mil quinientos noventa euros con ochenta y cinco céntimos</v>
      </c>
      <c r="G3433" s="88">
        <v>35590.85</v>
      </c>
      <c r="H3433" s="88">
        <f t="shared" si="53"/>
        <v>35590.85</v>
      </c>
    </row>
    <row r="3434" spans="1:8" s="89" customFormat="1" ht="122.4">
      <c r="A3434" s="40" t="s">
        <v>1177</v>
      </c>
      <c r="B3434" s="40" t="s">
        <v>2717</v>
      </c>
      <c r="C3434" s="50" t="s">
        <v>6643</v>
      </c>
      <c r="D3434" s="40" t="s">
        <v>8786</v>
      </c>
      <c r="E3434" s="41" t="s">
        <v>10121</v>
      </c>
      <c r="F3434" s="31" t="str" cm="1">
        <f t="array" ref="F3434">NumLetras(H3434,2)</f>
        <v>Veintiséis mil ochocientos sesenta y cuatro euros con un céntimo</v>
      </c>
      <c r="G3434" s="88">
        <v>26864.01</v>
      </c>
      <c r="H3434" s="88">
        <f t="shared" si="53"/>
        <v>26864.01</v>
      </c>
    </row>
    <row r="3435" spans="1:8" s="89" customFormat="1" ht="122.4">
      <c r="A3435" s="40" t="s">
        <v>1177</v>
      </c>
      <c r="B3435" s="40" t="s">
        <v>2717</v>
      </c>
      <c r="C3435" s="50" t="s">
        <v>6644</v>
      </c>
      <c r="D3435" s="40" t="s">
        <v>8786</v>
      </c>
      <c r="E3435" s="41" t="s">
        <v>10122</v>
      </c>
      <c r="F3435" s="31" t="str" cm="1">
        <f t="array" ref="F3435">NumLetras(H3435,2)</f>
        <v>Treinta y siete mil novecientos noventa y cinco euros con sesenta y tres céntimos</v>
      </c>
      <c r="G3435" s="88">
        <v>37995.629999999997</v>
      </c>
      <c r="H3435" s="88">
        <f t="shared" si="53"/>
        <v>37995.629999999997</v>
      </c>
    </row>
    <row r="3436" spans="1:8" s="89" customFormat="1" ht="122.4">
      <c r="A3436" s="40" t="s">
        <v>1177</v>
      </c>
      <c r="B3436" s="40" t="s">
        <v>2717</v>
      </c>
      <c r="C3436" s="50" t="s">
        <v>6645</v>
      </c>
      <c r="D3436" s="40" t="s">
        <v>8786</v>
      </c>
      <c r="E3436" s="41" t="s">
        <v>10123</v>
      </c>
      <c r="F3436" s="31" t="str" cm="1">
        <f t="array" ref="F3436">NumLetras(H3436,2)</f>
        <v>Dieciocho mil quinientos cincuenta y nueve euros con cuarenta y nueve céntimos</v>
      </c>
      <c r="G3436" s="88">
        <v>18559.490000000002</v>
      </c>
      <c r="H3436" s="88">
        <f t="shared" si="53"/>
        <v>18559.490000000002</v>
      </c>
    </row>
    <row r="3437" spans="1:8" s="89" customFormat="1" ht="122.4">
      <c r="A3437" s="40" t="s">
        <v>1177</v>
      </c>
      <c r="B3437" s="40" t="s">
        <v>2717</v>
      </c>
      <c r="C3437" s="50" t="s">
        <v>6646</v>
      </c>
      <c r="D3437" s="40" t="s">
        <v>8786</v>
      </c>
      <c r="E3437" s="41" t="s">
        <v>10124</v>
      </c>
      <c r="F3437" s="31" t="str" cm="1">
        <f t="array" ref="F3437">NumLetras(H3437,2)</f>
        <v>Veintiocho mil quinientos cuarenta y siete euros con treinta y seis céntimos</v>
      </c>
      <c r="G3437" s="88">
        <v>28547.360000000001</v>
      </c>
      <c r="H3437" s="88">
        <f t="shared" si="53"/>
        <v>28547.360000000001</v>
      </c>
    </row>
    <row r="3438" spans="1:8" s="89" customFormat="1" ht="122.4">
      <c r="A3438" s="40" t="s">
        <v>1177</v>
      </c>
      <c r="B3438" s="40" t="s">
        <v>2717</v>
      </c>
      <c r="C3438" s="50" t="s">
        <v>6647</v>
      </c>
      <c r="D3438" s="40" t="s">
        <v>8786</v>
      </c>
      <c r="E3438" s="41" t="s">
        <v>10125</v>
      </c>
      <c r="F3438" s="31" t="str" cm="1">
        <f t="array" ref="F3438">NumLetras(H3438,2)</f>
        <v>Cuarenta mil cuatrocientos euros con treinta y nueve céntimos</v>
      </c>
      <c r="G3438" s="88">
        <v>40400.39</v>
      </c>
      <c r="H3438" s="88">
        <f t="shared" si="53"/>
        <v>40400.39</v>
      </c>
    </row>
    <row r="3439" spans="1:8" s="89" customFormat="1" ht="122.4">
      <c r="A3439" s="40" t="s">
        <v>1177</v>
      </c>
      <c r="B3439" s="40" t="s">
        <v>2717</v>
      </c>
      <c r="C3439" s="50" t="s">
        <v>6648</v>
      </c>
      <c r="D3439" s="40" t="s">
        <v>8786</v>
      </c>
      <c r="E3439" s="41" t="s">
        <v>10126</v>
      </c>
      <c r="F3439" s="31" t="str" cm="1">
        <f t="array" ref="F3439">NumLetras(H3439,2)</f>
        <v>Diecinueve mil setecientos cuatro euros con sesenta y un céntimos</v>
      </c>
      <c r="G3439" s="88">
        <v>19704.61</v>
      </c>
      <c r="H3439" s="88">
        <f t="shared" si="53"/>
        <v>19704.61</v>
      </c>
    </row>
    <row r="3440" spans="1:8" s="89" customFormat="1" ht="122.4">
      <c r="A3440" s="40" t="s">
        <v>1177</v>
      </c>
      <c r="B3440" s="40" t="s">
        <v>2717</v>
      </c>
      <c r="C3440" s="50" t="s">
        <v>6649</v>
      </c>
      <c r="D3440" s="40" t="s">
        <v>8786</v>
      </c>
      <c r="E3440" s="41" t="s">
        <v>10127</v>
      </c>
      <c r="F3440" s="31" t="str" cm="1">
        <f t="array" ref="F3440">NumLetras(H3440,2)</f>
        <v>Treinta mil doscientos treinta y tres euros con veintiséis céntimos</v>
      </c>
      <c r="G3440" s="88">
        <v>30233.26</v>
      </c>
      <c r="H3440" s="88">
        <f t="shared" si="53"/>
        <v>30233.26</v>
      </c>
    </row>
    <row r="3441" spans="1:8" s="89" customFormat="1" ht="122.4">
      <c r="A3441" s="40" t="s">
        <v>1177</v>
      </c>
      <c r="B3441" s="40" t="s">
        <v>2717</v>
      </c>
      <c r="C3441" s="50" t="s">
        <v>6650</v>
      </c>
      <c r="D3441" s="40" t="s">
        <v>8786</v>
      </c>
      <c r="E3441" s="41" t="s">
        <v>10128</v>
      </c>
      <c r="F3441" s="31" t="str" cm="1">
        <f t="array" ref="F3441">NumLetras(H3441,2)</f>
        <v>Cuarenta y dos mil ochocientos ocho euros con ochenta y cuatro céntimos</v>
      </c>
      <c r="G3441" s="88">
        <v>42808.84</v>
      </c>
      <c r="H3441" s="88">
        <f t="shared" si="53"/>
        <v>42808.84</v>
      </c>
    </row>
    <row r="3442" spans="1:8" s="89" customFormat="1" ht="122.4">
      <c r="A3442" s="40" t="s">
        <v>1177</v>
      </c>
      <c r="B3442" s="40" t="s">
        <v>2717</v>
      </c>
      <c r="C3442" s="50" t="s">
        <v>6651</v>
      </c>
      <c r="D3442" s="40" t="s">
        <v>8786</v>
      </c>
      <c r="E3442" s="41" t="s">
        <v>10129</v>
      </c>
      <c r="F3442" s="31" t="str" cm="1">
        <f t="array" ref="F3442">NumLetras(H3442,2)</f>
        <v>Veinte mil ochocientos cincuenta y un euros con cuarenta y nueve céntimos</v>
      </c>
      <c r="G3442" s="88">
        <v>20851.490000000002</v>
      </c>
      <c r="H3442" s="88">
        <f t="shared" si="53"/>
        <v>20851.490000000002</v>
      </c>
    </row>
    <row r="3443" spans="1:8" s="89" customFormat="1" ht="122.4">
      <c r="A3443" s="40" t="s">
        <v>1177</v>
      </c>
      <c r="B3443" s="40" t="s">
        <v>2717</v>
      </c>
      <c r="C3443" s="50" t="s">
        <v>6652</v>
      </c>
      <c r="D3443" s="40" t="s">
        <v>8786</v>
      </c>
      <c r="E3443" s="41" t="s">
        <v>10130</v>
      </c>
      <c r="F3443" s="31" t="str" cm="1">
        <f t="array" ref="F3443">NumLetras(H3443,2)</f>
        <v>Diecisiete mil cuatrocientos catorce euros con treinta y cinco céntimos</v>
      </c>
      <c r="G3443" s="88">
        <v>17414.349999999999</v>
      </c>
      <c r="H3443" s="88">
        <f t="shared" si="53"/>
        <v>17414.349999999999</v>
      </c>
    </row>
    <row r="3444" spans="1:8" s="89" customFormat="1" ht="122.4">
      <c r="A3444" s="40" t="s">
        <v>1177</v>
      </c>
      <c r="B3444" s="40" t="s">
        <v>2717</v>
      </c>
      <c r="C3444" s="50" t="s">
        <v>6653</v>
      </c>
      <c r="D3444" s="40" t="s">
        <v>8786</v>
      </c>
      <c r="E3444" s="41" t="s">
        <v>10131</v>
      </c>
      <c r="F3444" s="31" t="str" cm="1">
        <f t="array" ref="F3444">NumLetras(H3444,2)</f>
        <v>Veintiún mil sesenta y dos euros con catorce céntimos</v>
      </c>
      <c r="G3444" s="88">
        <v>21062.14</v>
      </c>
      <c r="H3444" s="88">
        <f t="shared" si="53"/>
        <v>21062.14</v>
      </c>
    </row>
    <row r="3445" spans="1:8" s="89" customFormat="1" ht="122.4">
      <c r="A3445" s="40" t="s">
        <v>1177</v>
      </c>
      <c r="B3445" s="40" t="s">
        <v>2717</v>
      </c>
      <c r="C3445" s="50" t="s">
        <v>6654</v>
      </c>
      <c r="D3445" s="40" t="s">
        <v>8786</v>
      </c>
      <c r="E3445" s="41" t="s">
        <v>10132</v>
      </c>
      <c r="F3445" s="31" t="str" cm="1">
        <f t="array" ref="F3445">NumLetras(H3445,2)</f>
        <v>Veintinueve mil setecientos siete euros con veintiún céntimos</v>
      </c>
      <c r="G3445" s="88">
        <v>29707.21</v>
      </c>
      <c r="H3445" s="88">
        <f t="shared" si="53"/>
        <v>29707.21</v>
      </c>
    </row>
    <row r="3446" spans="1:8" s="89" customFormat="1" ht="122.4">
      <c r="A3446" s="40" t="s">
        <v>1177</v>
      </c>
      <c r="B3446" s="40" t="s">
        <v>2717</v>
      </c>
      <c r="C3446" s="50" t="s">
        <v>6655</v>
      </c>
      <c r="D3446" s="40" t="s">
        <v>8786</v>
      </c>
      <c r="E3446" s="41" t="s">
        <v>10133</v>
      </c>
      <c r="F3446" s="31" t="str" cm="1">
        <f t="array" ref="F3446">NumLetras(H3446,2)</f>
        <v>Catorce mil seiscientos doce euros con sesenta y tres céntimos</v>
      </c>
      <c r="G3446" s="88">
        <v>14612.63</v>
      </c>
      <c r="H3446" s="88">
        <f t="shared" si="53"/>
        <v>14612.63</v>
      </c>
    </row>
    <row r="3447" spans="1:8" s="89" customFormat="1" ht="122.4">
      <c r="A3447" s="40" t="s">
        <v>1177</v>
      </c>
      <c r="B3447" s="40" t="s">
        <v>2717</v>
      </c>
      <c r="C3447" s="50" t="s">
        <v>6656</v>
      </c>
      <c r="D3447" s="40" t="s">
        <v>8786</v>
      </c>
      <c r="E3447" s="41" t="s">
        <v>10134</v>
      </c>
      <c r="F3447" s="31" t="str" cm="1">
        <f t="array" ref="F3447">NumLetras(H3447,2)</f>
        <v>Veintiún mil setecientos noventa euros con noventa céntimos</v>
      </c>
      <c r="G3447" s="88">
        <v>21790.9</v>
      </c>
      <c r="H3447" s="88">
        <f t="shared" si="53"/>
        <v>21790.9</v>
      </c>
    </row>
    <row r="3448" spans="1:8" s="89" customFormat="1" ht="122.4">
      <c r="A3448" s="40" t="s">
        <v>1177</v>
      </c>
      <c r="B3448" s="40" t="s">
        <v>2717</v>
      </c>
      <c r="C3448" s="50" t="s">
        <v>6657</v>
      </c>
      <c r="D3448" s="40" t="s">
        <v>8786</v>
      </c>
      <c r="E3448" s="41" t="s">
        <v>10135</v>
      </c>
      <c r="F3448" s="31" t="str" cm="1">
        <f t="array" ref="F3448">NumLetras(H3448,2)</f>
        <v>Treinta mil setecientos cuarenta y ocho euros con treinta y un céntimos</v>
      </c>
      <c r="G3448" s="88">
        <v>30748.31</v>
      </c>
      <c r="H3448" s="88">
        <f t="shared" si="53"/>
        <v>30748.31</v>
      </c>
    </row>
    <row r="3449" spans="1:8" s="89" customFormat="1" ht="122.4">
      <c r="A3449" s="40" t="s">
        <v>1177</v>
      </c>
      <c r="B3449" s="40" t="s">
        <v>2717</v>
      </c>
      <c r="C3449" s="50" t="s">
        <v>6658</v>
      </c>
      <c r="D3449" s="40" t="s">
        <v>8786</v>
      </c>
      <c r="E3449" s="41" t="s">
        <v>10136</v>
      </c>
      <c r="F3449" s="31" t="str" cm="1">
        <f t="array" ref="F3449">NumLetras(H3449,2)</f>
        <v>Quince mil ciento ocho euros con treinta y nueve céntimos</v>
      </c>
      <c r="G3449" s="88">
        <v>15108.39</v>
      </c>
      <c r="H3449" s="88">
        <f t="shared" si="53"/>
        <v>15108.39</v>
      </c>
    </row>
    <row r="3450" spans="1:8" s="89" customFormat="1" ht="122.4">
      <c r="A3450" s="40" t="s">
        <v>1177</v>
      </c>
      <c r="B3450" s="40" t="s">
        <v>2717</v>
      </c>
      <c r="C3450" s="50" t="s">
        <v>6659</v>
      </c>
      <c r="D3450" s="40" t="s">
        <v>8786</v>
      </c>
      <c r="E3450" s="41" t="s">
        <v>10137</v>
      </c>
      <c r="F3450" s="31" t="str" cm="1">
        <f t="array" ref="F3450">NumLetras(H3450,2)</f>
        <v>Veintidós mil quinientos veintidós euros con veintitrés céntimos</v>
      </c>
      <c r="G3450" s="88">
        <v>22522.23</v>
      </c>
      <c r="H3450" s="88">
        <f t="shared" si="53"/>
        <v>22522.23</v>
      </c>
    </row>
    <row r="3451" spans="1:8" s="89" customFormat="1" ht="122.4">
      <c r="A3451" s="40" t="s">
        <v>1177</v>
      </c>
      <c r="B3451" s="40" t="s">
        <v>2717</v>
      </c>
      <c r="C3451" s="50" t="s">
        <v>6660</v>
      </c>
      <c r="D3451" s="40" t="s">
        <v>8786</v>
      </c>
      <c r="E3451" s="41" t="s">
        <v>10138</v>
      </c>
      <c r="F3451" s="31" t="str" cm="1">
        <f t="array" ref="F3451">NumLetras(H3451,2)</f>
        <v>Treinta y un mil setecientos noventa y tres euros con seis céntimos</v>
      </c>
      <c r="G3451" s="88">
        <v>31793.06</v>
      </c>
      <c r="H3451" s="88">
        <f t="shared" si="53"/>
        <v>31793.06</v>
      </c>
    </row>
    <row r="3452" spans="1:8" s="89" customFormat="1" ht="122.4">
      <c r="A3452" s="40" t="s">
        <v>1177</v>
      </c>
      <c r="B3452" s="40" t="s">
        <v>2717</v>
      </c>
      <c r="C3452" s="50" t="s">
        <v>6661</v>
      </c>
      <c r="D3452" s="40" t="s">
        <v>8786</v>
      </c>
      <c r="E3452" s="41" t="s">
        <v>10139</v>
      </c>
      <c r="F3452" s="31" t="str" cm="1">
        <f t="array" ref="F3452">NumLetras(H3452,2)</f>
        <v>Quince mil seiscientos cinco euros con ochenta y nueve céntimos</v>
      </c>
      <c r="G3452" s="88">
        <v>15605.89</v>
      </c>
      <c r="H3452" s="88">
        <f t="shared" si="53"/>
        <v>15605.89</v>
      </c>
    </row>
    <row r="3453" spans="1:8" s="89" customFormat="1" ht="122.4">
      <c r="A3453" s="40" t="s">
        <v>1177</v>
      </c>
      <c r="B3453" s="40" t="s">
        <v>2717</v>
      </c>
      <c r="C3453" s="50" t="s">
        <v>6662</v>
      </c>
      <c r="D3453" s="40" t="s">
        <v>8786</v>
      </c>
      <c r="E3453" s="41" t="s">
        <v>10140</v>
      </c>
      <c r="F3453" s="31" t="str" cm="1">
        <f t="array" ref="F3453">NumLetras(H3453,2)</f>
        <v>Veintitrés mil doscientos cincuenta y tres euros con cincuenta y seis céntimos</v>
      </c>
      <c r="G3453" s="88">
        <v>23253.56</v>
      </c>
      <c r="H3453" s="88">
        <f t="shared" si="53"/>
        <v>23253.56</v>
      </c>
    </row>
    <row r="3454" spans="1:8" s="89" customFormat="1" ht="122.4">
      <c r="A3454" s="40" t="s">
        <v>1177</v>
      </c>
      <c r="B3454" s="40" t="s">
        <v>2717</v>
      </c>
      <c r="C3454" s="50" t="s">
        <v>6663</v>
      </c>
      <c r="D3454" s="40" t="s">
        <v>8786</v>
      </c>
      <c r="E3454" s="41" t="s">
        <v>10141</v>
      </c>
      <c r="F3454" s="31" t="str" cm="1">
        <f t="array" ref="F3454">NumLetras(H3454,2)</f>
        <v>Treinta y dos mil ochocientos treinta y siete euros con ochenta y cuatro céntimos</v>
      </c>
      <c r="G3454" s="88">
        <v>32837.839999999997</v>
      </c>
      <c r="H3454" s="88">
        <f t="shared" si="53"/>
        <v>32837.839999999997</v>
      </c>
    </row>
    <row r="3455" spans="1:8" s="89" customFormat="1" ht="122.4">
      <c r="A3455" s="40" t="s">
        <v>1177</v>
      </c>
      <c r="B3455" s="40" t="s">
        <v>2717</v>
      </c>
      <c r="C3455" s="50" t="s">
        <v>6664</v>
      </c>
      <c r="D3455" s="40" t="s">
        <v>8786</v>
      </c>
      <c r="E3455" s="41" t="s">
        <v>10142</v>
      </c>
      <c r="F3455" s="31" t="str" cm="1">
        <f t="array" ref="F3455">NumLetras(H3455,2)</f>
        <v>Dieciséis mil ciento tres euros con treinta y nueve céntimos</v>
      </c>
      <c r="G3455" s="88">
        <v>16103.39</v>
      </c>
      <c r="H3455" s="88">
        <f t="shared" si="53"/>
        <v>16103.39</v>
      </c>
    </row>
    <row r="3456" spans="1:8" s="89" customFormat="1" ht="122.4">
      <c r="A3456" s="40" t="s">
        <v>1177</v>
      </c>
      <c r="B3456" s="40" t="s">
        <v>2717</v>
      </c>
      <c r="C3456" s="50" t="s">
        <v>6665</v>
      </c>
      <c r="D3456" s="40" t="s">
        <v>8786</v>
      </c>
      <c r="E3456" s="41" t="s">
        <v>10143</v>
      </c>
      <c r="F3456" s="31" t="str" cm="1">
        <f t="array" ref="F3456">NumLetras(H3456,2)</f>
        <v>Veinticuatro mil setecientos trece euros con sesenta y cinco céntimos</v>
      </c>
      <c r="G3456" s="88">
        <v>24713.65</v>
      </c>
      <c r="H3456" s="88">
        <f t="shared" si="53"/>
        <v>24713.65</v>
      </c>
    </row>
    <row r="3457" spans="1:8" s="89" customFormat="1" ht="122.4">
      <c r="A3457" s="40" t="s">
        <v>1177</v>
      </c>
      <c r="B3457" s="40" t="s">
        <v>2717</v>
      </c>
      <c r="C3457" s="50" t="s">
        <v>6666</v>
      </c>
      <c r="D3457" s="40" t="s">
        <v>8786</v>
      </c>
      <c r="E3457" s="41" t="s">
        <v>10144</v>
      </c>
      <c r="F3457" s="31" t="str" cm="1">
        <f t="array" ref="F3457">NumLetras(H3457,2)</f>
        <v>Treinta y cuatro mil novecientos veintitrés euros con sesenta y ocho céntimos</v>
      </c>
      <c r="G3457" s="88">
        <v>34923.68</v>
      </c>
      <c r="H3457" s="88">
        <f t="shared" si="53"/>
        <v>34923.68</v>
      </c>
    </row>
    <row r="3458" spans="1:8" s="89" customFormat="1" ht="122.4">
      <c r="A3458" s="40" t="s">
        <v>1177</v>
      </c>
      <c r="B3458" s="40" t="s">
        <v>2717</v>
      </c>
      <c r="C3458" s="50" t="s">
        <v>6667</v>
      </c>
      <c r="D3458" s="40" t="s">
        <v>8786</v>
      </c>
      <c r="E3458" s="41" t="s">
        <v>10145</v>
      </c>
      <c r="F3458" s="31" t="str" cm="1">
        <f t="array" ref="F3458">NumLetras(H3458,2)</f>
        <v>Diecisiete mil noventa y seis euros con sesenta y cinco céntimos</v>
      </c>
      <c r="G3458" s="88">
        <v>17096.650000000001</v>
      </c>
      <c r="H3458" s="88">
        <f t="shared" si="53"/>
        <v>17096.650000000001</v>
      </c>
    </row>
    <row r="3459" spans="1:8" s="89" customFormat="1" ht="122.4">
      <c r="A3459" s="40" t="s">
        <v>1177</v>
      </c>
      <c r="B3459" s="40" t="s">
        <v>2717</v>
      </c>
      <c r="C3459" s="50" t="s">
        <v>6668</v>
      </c>
      <c r="D3459" s="40" t="s">
        <v>8786</v>
      </c>
      <c r="E3459" s="41" t="s">
        <v>10146</v>
      </c>
      <c r="F3459" s="31" t="str" cm="1">
        <f t="array" ref="F3459">NumLetras(H3459,2)</f>
        <v>Veintiséis mil quinientos cuarenta euros con sesenta y nueve céntimos</v>
      </c>
      <c r="G3459" s="88">
        <v>26540.69</v>
      </c>
      <c r="H3459" s="88">
        <f t="shared" si="53"/>
        <v>26540.69</v>
      </c>
    </row>
    <row r="3460" spans="1:8" s="89" customFormat="1" ht="122.4">
      <c r="A3460" s="40" t="s">
        <v>1177</v>
      </c>
      <c r="B3460" s="40" t="s">
        <v>2717</v>
      </c>
      <c r="C3460" s="50" t="s">
        <v>6669</v>
      </c>
      <c r="D3460" s="40" t="s">
        <v>8786</v>
      </c>
      <c r="E3460" s="41" t="s">
        <v>10147</v>
      </c>
      <c r="F3460" s="31" t="str" cm="1">
        <f t="array" ref="F3460">NumLetras(H3460,2)</f>
        <v>Treinta y siete mil quinientos treinta y tres euros con setenta y cuatro céntimos</v>
      </c>
      <c r="G3460" s="88">
        <v>37533.74</v>
      </c>
      <c r="H3460" s="88">
        <f t="shared" si="53"/>
        <v>37533.74</v>
      </c>
    </row>
    <row r="3461" spans="1:8" s="89" customFormat="1" ht="122.4">
      <c r="A3461" s="40" t="s">
        <v>1177</v>
      </c>
      <c r="B3461" s="40" t="s">
        <v>2717</v>
      </c>
      <c r="C3461" s="50" t="s">
        <v>6670</v>
      </c>
      <c r="D3461" s="40" t="s">
        <v>8786</v>
      </c>
      <c r="E3461" s="41" t="s">
        <v>10148</v>
      </c>
      <c r="F3461" s="31" t="str" cm="1">
        <f t="array" ref="F3461">NumLetras(H3461,2)</f>
        <v>Dieciocho mil trescientos treinta y nueve euros con cincuenta y cuatro céntimos</v>
      </c>
      <c r="G3461" s="88">
        <v>18339.54</v>
      </c>
      <c r="H3461" s="88">
        <f t="shared" si="53"/>
        <v>18339.54</v>
      </c>
    </row>
    <row r="3462" spans="1:8" s="89" customFormat="1" ht="122.4">
      <c r="A3462" s="40" t="s">
        <v>1177</v>
      </c>
      <c r="B3462" s="40" t="s">
        <v>2717</v>
      </c>
      <c r="C3462" s="50" t="s">
        <v>6671</v>
      </c>
      <c r="D3462" s="40" t="s">
        <v>8786</v>
      </c>
      <c r="E3462" s="41" t="s">
        <v>10149</v>
      </c>
      <c r="F3462" s="31" t="str" cm="1">
        <f t="array" ref="F3462">NumLetras(H3462,2)</f>
        <v>Treinta y un mil ochocientos setenta y siete euros</v>
      </c>
      <c r="G3462" s="88">
        <v>31877</v>
      </c>
      <c r="H3462" s="88">
        <f t="shared" si="53"/>
        <v>31877</v>
      </c>
    </row>
    <row r="3463" spans="1:8" s="89" customFormat="1" ht="122.4">
      <c r="A3463" s="40" t="s">
        <v>1177</v>
      </c>
      <c r="B3463" s="40" t="s">
        <v>2717</v>
      </c>
      <c r="C3463" s="50" t="s">
        <v>6672</v>
      </c>
      <c r="D3463" s="40" t="s">
        <v>8786</v>
      </c>
      <c r="E3463" s="41" t="s">
        <v>10150</v>
      </c>
      <c r="F3463" s="31" t="str" cm="1">
        <f t="array" ref="F3463">NumLetras(H3463,2)</f>
        <v>Cuarenta y cinco mil ciento cincuenta y siete euros con tres céntimos</v>
      </c>
      <c r="G3463" s="88">
        <v>45157.03</v>
      </c>
      <c r="H3463" s="88">
        <f t="shared" si="53"/>
        <v>45157.03</v>
      </c>
    </row>
    <row r="3464" spans="1:8" s="89" customFormat="1" ht="122.4">
      <c r="A3464" s="40" t="s">
        <v>1177</v>
      </c>
      <c r="B3464" s="40" t="s">
        <v>2717</v>
      </c>
      <c r="C3464" s="50" t="s">
        <v>6673</v>
      </c>
      <c r="D3464" s="40" t="s">
        <v>8786</v>
      </c>
      <c r="E3464" s="41" t="s">
        <v>10151</v>
      </c>
      <c r="F3464" s="31" t="str" cm="1">
        <f t="array" ref="F3464">NumLetras(H3464,2)</f>
        <v>Veintiún mil novecientos sesenta y nueve euros con sesenta y ocho céntimos</v>
      </c>
      <c r="G3464" s="88">
        <v>21969.68</v>
      </c>
      <c r="H3464" s="88">
        <f t="shared" si="53"/>
        <v>21969.68</v>
      </c>
    </row>
    <row r="3465" spans="1:8" s="89" customFormat="1" ht="122.4">
      <c r="A3465" s="40" t="s">
        <v>1177</v>
      </c>
      <c r="B3465" s="40" t="s">
        <v>2717</v>
      </c>
      <c r="C3465" s="50" t="s">
        <v>6674</v>
      </c>
      <c r="D3465" s="40" t="s">
        <v>8786</v>
      </c>
      <c r="E3465" s="41" t="s">
        <v>10152</v>
      </c>
      <c r="F3465" s="31" t="str" cm="1">
        <f t="array" ref="F3465">NumLetras(H3465,2)</f>
        <v>Treinta mil ciento noventa y dos euros con veintiún céntimos</v>
      </c>
      <c r="G3465" s="88">
        <v>30192.21</v>
      </c>
      <c r="H3465" s="88">
        <f t="shared" si="53"/>
        <v>30192.21</v>
      </c>
    </row>
    <row r="3466" spans="1:8" s="89" customFormat="1" ht="122.4">
      <c r="A3466" s="40" t="s">
        <v>1177</v>
      </c>
      <c r="B3466" s="40" t="s">
        <v>2717</v>
      </c>
      <c r="C3466" s="50" t="s">
        <v>6675</v>
      </c>
      <c r="D3466" s="40" t="s">
        <v>8786</v>
      </c>
      <c r="E3466" s="41" t="s">
        <v>10153</v>
      </c>
      <c r="F3466" s="31" t="str" cm="1">
        <f t="array" ref="F3466">NumLetras(H3466,2)</f>
        <v>Cuarenta y dos mil setecientos cincuenta euros con diecinueve céntimos</v>
      </c>
      <c r="G3466" s="88">
        <v>42750.19</v>
      </c>
      <c r="H3466" s="88">
        <f t="shared" si="53"/>
        <v>42750.19</v>
      </c>
    </row>
    <row r="3467" spans="1:8" s="89" customFormat="1" ht="122.4">
      <c r="A3467" s="40" t="s">
        <v>1177</v>
      </c>
      <c r="B3467" s="40" t="s">
        <v>2717</v>
      </c>
      <c r="C3467" s="50" t="s">
        <v>6676</v>
      </c>
      <c r="D3467" s="40" t="s">
        <v>8786</v>
      </c>
      <c r="E3467" s="41" t="s">
        <v>10154</v>
      </c>
      <c r="F3467" s="31" t="str" cm="1">
        <f t="array" ref="F3467">NumLetras(H3467,2)</f>
        <v>Veinte mil ochocientos veintitrés euros con cincuenta y seis céntimos</v>
      </c>
      <c r="G3467" s="88">
        <v>20823.560000000001</v>
      </c>
      <c r="H3467" s="88">
        <f t="shared" si="53"/>
        <v>20823.560000000001</v>
      </c>
    </row>
    <row r="3468" spans="1:8" s="89" customFormat="1" ht="122.4">
      <c r="A3468" s="40" t="s">
        <v>1177</v>
      </c>
      <c r="B3468" s="40" t="s">
        <v>2717</v>
      </c>
      <c r="C3468" s="50" t="s">
        <v>6677</v>
      </c>
      <c r="D3468" s="40" t="s">
        <v>8786</v>
      </c>
      <c r="E3468" s="41" t="s">
        <v>10155</v>
      </c>
      <c r="F3468" s="31" t="str" cm="1">
        <f t="array" ref="F3468">NumLetras(H3468,2)</f>
        <v>Treinta y dos mil diecinueve euros con veinticinco céntimos</v>
      </c>
      <c r="G3468" s="88">
        <v>32019.25</v>
      </c>
      <c r="H3468" s="88">
        <f t="shared" si="53"/>
        <v>32019.25</v>
      </c>
    </row>
    <row r="3469" spans="1:8" s="89" customFormat="1" ht="122.4">
      <c r="A3469" s="40" t="s">
        <v>1177</v>
      </c>
      <c r="B3469" s="40" t="s">
        <v>2717</v>
      </c>
      <c r="C3469" s="50" t="s">
        <v>6678</v>
      </c>
      <c r="D3469" s="40" t="s">
        <v>8786</v>
      </c>
      <c r="E3469" s="41" t="s">
        <v>10156</v>
      </c>
      <c r="F3469" s="31" t="str" cm="1">
        <f t="array" ref="F3469">NumLetras(H3469,2)</f>
        <v>Cuarenta y cinco mil trescientos sesenta euros con veinticuatro céntimos</v>
      </c>
      <c r="G3469" s="88">
        <v>45360.24</v>
      </c>
      <c r="H3469" s="88">
        <f t="shared" si="53"/>
        <v>45360.24</v>
      </c>
    </row>
    <row r="3470" spans="1:8" s="89" customFormat="1" ht="122.4">
      <c r="A3470" s="40" t="s">
        <v>1177</v>
      </c>
      <c r="B3470" s="40" t="s">
        <v>2717</v>
      </c>
      <c r="C3470" s="50" t="s">
        <v>6679</v>
      </c>
      <c r="D3470" s="40" t="s">
        <v>8786</v>
      </c>
      <c r="E3470" s="41" t="s">
        <v>10157</v>
      </c>
      <c r="F3470" s="31" t="str" cm="1">
        <f t="array" ref="F3470">NumLetras(H3470,2)</f>
        <v>Veintidós mil sesenta y seis euros con cuarenta y cinco céntimos</v>
      </c>
      <c r="G3470" s="88">
        <v>22066.45</v>
      </c>
      <c r="H3470" s="88">
        <f t="shared" si="53"/>
        <v>22066.45</v>
      </c>
    </row>
    <row r="3471" spans="1:8" s="89" customFormat="1" ht="122.4">
      <c r="A3471" s="40" t="s">
        <v>1177</v>
      </c>
      <c r="B3471" s="40" t="s">
        <v>2717</v>
      </c>
      <c r="C3471" s="50" t="s">
        <v>6680</v>
      </c>
      <c r="D3471" s="40" t="s">
        <v>8786</v>
      </c>
      <c r="E3471" s="41" t="s">
        <v>10158</v>
      </c>
      <c r="F3471" s="31" t="str" cm="1">
        <f t="array" ref="F3471">NumLetras(H3471,2)</f>
        <v>Veintiún mil novecientos noventa y seis euros con diecinueve céntimos</v>
      </c>
      <c r="G3471" s="88">
        <v>21996.19</v>
      </c>
      <c r="H3471" s="88">
        <f t="shared" si="53"/>
        <v>21996.19</v>
      </c>
    </row>
    <row r="3472" spans="1:8" s="89" customFormat="1" ht="122.4">
      <c r="A3472" s="40" t="s">
        <v>1177</v>
      </c>
      <c r="B3472" s="40" t="s">
        <v>2717</v>
      </c>
      <c r="C3472" s="50" t="s">
        <v>6681</v>
      </c>
      <c r="D3472" s="40" t="s">
        <v>8786</v>
      </c>
      <c r="E3472" s="41" t="s">
        <v>10159</v>
      </c>
      <c r="F3472" s="31" t="str" cm="1">
        <f t="array" ref="F3472">NumLetras(H3472,2)</f>
        <v>Treinta y un mil cuarenta y un euros con cincuenta y nueve céntimos</v>
      </c>
      <c r="G3472" s="88">
        <v>31041.59</v>
      </c>
      <c r="H3472" s="88">
        <f t="shared" si="53"/>
        <v>31041.59</v>
      </c>
    </row>
    <row r="3473" spans="1:8" s="89" customFormat="1" ht="122.4">
      <c r="A3473" s="40" t="s">
        <v>1177</v>
      </c>
      <c r="B3473" s="40" t="s">
        <v>2717</v>
      </c>
      <c r="C3473" s="50" t="s">
        <v>6682</v>
      </c>
      <c r="D3473" s="40" t="s">
        <v>8786</v>
      </c>
      <c r="E3473" s="41" t="s">
        <v>10160</v>
      </c>
      <c r="F3473" s="31" t="str" cm="1">
        <f t="array" ref="F3473">NumLetras(H3473,2)</f>
        <v>Quince mil doscientos cuarenta y ocho euros con cuatro céntimos</v>
      </c>
      <c r="G3473" s="88">
        <v>15248.04</v>
      </c>
      <c r="H3473" s="88">
        <f t="shared" si="53"/>
        <v>15248.04</v>
      </c>
    </row>
    <row r="3474" spans="1:8" s="89" customFormat="1" ht="122.4">
      <c r="A3474" s="40" t="s">
        <v>1177</v>
      </c>
      <c r="B3474" s="40" t="s">
        <v>2717</v>
      </c>
      <c r="C3474" s="50" t="s">
        <v>6683</v>
      </c>
      <c r="D3474" s="40" t="s">
        <v>8786</v>
      </c>
      <c r="E3474" s="41" t="s">
        <v>10161</v>
      </c>
      <c r="F3474" s="31" t="str" cm="1">
        <f t="array" ref="F3474">NumLetras(H3474,2)</f>
        <v>Veintidós mil setecientos ochenta y tres euros con noventa y seis céntimos</v>
      </c>
      <c r="G3474" s="88">
        <v>22783.96</v>
      </c>
      <c r="H3474" s="88">
        <f t="shared" si="53"/>
        <v>22783.96</v>
      </c>
    </row>
    <row r="3475" spans="1:8" s="89" customFormat="1" ht="122.4">
      <c r="A3475" s="40" t="s">
        <v>1177</v>
      </c>
      <c r="B3475" s="40" t="s">
        <v>2717</v>
      </c>
      <c r="C3475" s="50" t="s">
        <v>6684</v>
      </c>
      <c r="D3475" s="40" t="s">
        <v>8786</v>
      </c>
      <c r="E3475" s="41" t="s">
        <v>10162</v>
      </c>
      <c r="F3475" s="31" t="str" cm="1">
        <f t="array" ref="F3475">NumLetras(H3475,2)</f>
        <v>Treinta y dos mil ciento sesenta y seis euros con noventa y nueve céntimos</v>
      </c>
      <c r="G3475" s="88">
        <v>32166.99</v>
      </c>
      <c r="H3475" s="88">
        <f t="shared" si="53"/>
        <v>32166.99</v>
      </c>
    </row>
    <row r="3476" spans="1:8" s="89" customFormat="1" ht="122.4">
      <c r="A3476" s="40" t="s">
        <v>1177</v>
      </c>
      <c r="B3476" s="40" t="s">
        <v>2717</v>
      </c>
      <c r="C3476" s="50" t="s">
        <v>6685</v>
      </c>
      <c r="D3476" s="40" t="s">
        <v>8786</v>
      </c>
      <c r="E3476" s="41" t="s">
        <v>10163</v>
      </c>
      <c r="F3476" s="31" t="str" cm="1">
        <f t="array" ref="F3476">NumLetras(H3476,2)</f>
        <v>Quince mil setecientos ochenta y tres euros con noventa y cuatro céntimos</v>
      </c>
      <c r="G3476" s="88">
        <v>15783.94</v>
      </c>
      <c r="H3476" s="88">
        <f t="shared" si="53"/>
        <v>15783.94</v>
      </c>
    </row>
    <row r="3477" spans="1:8" s="89" customFormat="1" ht="122.4">
      <c r="A3477" s="40" t="s">
        <v>1177</v>
      </c>
      <c r="B3477" s="40" t="s">
        <v>2717</v>
      </c>
      <c r="C3477" s="50" t="s">
        <v>6686</v>
      </c>
      <c r="D3477" s="40" t="s">
        <v>8786</v>
      </c>
      <c r="E3477" s="41" t="s">
        <v>10164</v>
      </c>
      <c r="F3477" s="31" t="str" cm="1">
        <f t="array" ref="F3477">NumLetras(H3477,2)</f>
        <v>Veintitrés mil quinientos sesenta y nueve euros con dieciocho céntimos</v>
      </c>
      <c r="G3477" s="88">
        <v>23569.18</v>
      </c>
      <c r="H3477" s="88">
        <f t="shared" si="53"/>
        <v>23569.18</v>
      </c>
    </row>
    <row r="3478" spans="1:8" s="89" customFormat="1" ht="122.4">
      <c r="A3478" s="40" t="s">
        <v>1177</v>
      </c>
      <c r="B3478" s="40" t="s">
        <v>2717</v>
      </c>
      <c r="C3478" s="50" t="s">
        <v>6687</v>
      </c>
      <c r="D3478" s="40" t="s">
        <v>8786</v>
      </c>
      <c r="E3478" s="41" t="s">
        <v>10165</v>
      </c>
      <c r="F3478" s="31" t="str" cm="1">
        <f t="array" ref="F3478">NumLetras(H3478,2)</f>
        <v>Treinta y tres mil doscientos ochenta y ocho euros con setenta y un céntimos</v>
      </c>
      <c r="G3478" s="88">
        <v>33288.71</v>
      </c>
      <c r="H3478" s="88">
        <f t="shared" si="53"/>
        <v>33288.71</v>
      </c>
    </row>
    <row r="3479" spans="1:8" s="89" customFormat="1" ht="122.4">
      <c r="A3479" s="40" t="s">
        <v>1177</v>
      </c>
      <c r="B3479" s="40" t="s">
        <v>2717</v>
      </c>
      <c r="C3479" s="50" t="s">
        <v>6688</v>
      </c>
      <c r="D3479" s="40" t="s">
        <v>8786</v>
      </c>
      <c r="E3479" s="41" t="s">
        <v>10166</v>
      </c>
      <c r="F3479" s="31" t="str" cm="1">
        <f t="array" ref="F3479">NumLetras(H3479,2)</f>
        <v>Dieciséis mil trescientos dieciocho euros con diez céntimos</v>
      </c>
      <c r="G3479" s="88">
        <v>16318.1</v>
      </c>
      <c r="H3479" s="88">
        <f t="shared" si="53"/>
        <v>16318.1</v>
      </c>
    </row>
    <row r="3480" spans="1:8" s="89" customFormat="1" ht="122.4">
      <c r="A3480" s="40" t="s">
        <v>1177</v>
      </c>
      <c r="B3480" s="40" t="s">
        <v>2717</v>
      </c>
      <c r="C3480" s="50" t="s">
        <v>6689</v>
      </c>
      <c r="D3480" s="40" t="s">
        <v>8786</v>
      </c>
      <c r="E3480" s="41" t="s">
        <v>10167</v>
      </c>
      <c r="F3480" s="31" t="str" cm="1">
        <f t="array" ref="F3480">NumLetras(H3480,2)</f>
        <v>Veinticuatro mil trescientos cincuenta y seis euros con noventa y seis céntimos</v>
      </c>
      <c r="G3480" s="88">
        <v>24356.959999999999</v>
      </c>
      <c r="H3480" s="88">
        <f t="shared" si="53"/>
        <v>24356.959999999999</v>
      </c>
    </row>
    <row r="3481" spans="1:8" s="89" customFormat="1" ht="122.4">
      <c r="A3481" s="40" t="s">
        <v>1177</v>
      </c>
      <c r="B3481" s="40" t="s">
        <v>2717</v>
      </c>
      <c r="C3481" s="50" t="s">
        <v>6690</v>
      </c>
      <c r="D3481" s="40" t="s">
        <v>8786</v>
      </c>
      <c r="E3481" s="41" t="s">
        <v>10168</v>
      </c>
      <c r="F3481" s="31" t="str" cm="1">
        <f t="array" ref="F3481">NumLetras(H3481,2)</f>
        <v>Treinta y cuatro mil cuatrocientos catorce euros con trece céntimos</v>
      </c>
      <c r="G3481" s="88">
        <v>34414.129999999997</v>
      </c>
      <c r="H3481" s="88">
        <f t="shared" si="53"/>
        <v>34414.129999999997</v>
      </c>
    </row>
    <row r="3482" spans="1:8" s="89" customFormat="1" ht="122.4">
      <c r="A3482" s="40" t="s">
        <v>1177</v>
      </c>
      <c r="B3482" s="40" t="s">
        <v>2717</v>
      </c>
      <c r="C3482" s="50" t="s">
        <v>6691</v>
      </c>
      <c r="D3482" s="40" t="s">
        <v>8786</v>
      </c>
      <c r="E3482" s="41" t="s">
        <v>10169</v>
      </c>
      <c r="F3482" s="31" t="str" cm="1">
        <f t="array" ref="F3482">NumLetras(H3482,2)</f>
        <v>Dieciséis mil ochocientos cincuenta y cuatro euros con un céntimo</v>
      </c>
      <c r="G3482" s="88">
        <v>16854.009999999998</v>
      </c>
      <c r="H3482" s="88">
        <f t="shared" ref="H3482:H3545" si="54">G3482*(1-$H$2)</f>
        <v>16854.009999999998</v>
      </c>
    </row>
    <row r="3483" spans="1:8" s="89" customFormat="1" ht="122.4">
      <c r="A3483" s="40" t="s">
        <v>1177</v>
      </c>
      <c r="B3483" s="40" t="s">
        <v>2717</v>
      </c>
      <c r="C3483" s="50" t="s">
        <v>6692</v>
      </c>
      <c r="D3483" s="40" t="s">
        <v>8786</v>
      </c>
      <c r="E3483" s="41" t="s">
        <v>10170</v>
      </c>
      <c r="F3483" s="31" t="str" cm="1">
        <f t="array" ref="F3483">NumLetras(H3483,2)</f>
        <v>Veinticinco mil novecientos treinta y dos euros con cincuenta y cuatro céntimos</v>
      </c>
      <c r="G3483" s="88">
        <v>25932.54</v>
      </c>
      <c r="H3483" s="88">
        <f t="shared" si="54"/>
        <v>25932.54</v>
      </c>
    </row>
    <row r="3484" spans="1:8" s="89" customFormat="1" ht="122.4">
      <c r="A3484" s="40" t="s">
        <v>1177</v>
      </c>
      <c r="B3484" s="40" t="s">
        <v>2717</v>
      </c>
      <c r="C3484" s="50" t="s">
        <v>6693</v>
      </c>
      <c r="D3484" s="40" t="s">
        <v>8786</v>
      </c>
      <c r="E3484" s="41" t="s">
        <v>10171</v>
      </c>
      <c r="F3484" s="31" t="str" cm="1">
        <f t="array" ref="F3484">NumLetras(H3484,2)</f>
        <v>Treinta y seis mil seiscientos sesenta y cuatro euros con noventa y cuatro céntimos</v>
      </c>
      <c r="G3484" s="88">
        <v>36664.94</v>
      </c>
      <c r="H3484" s="88">
        <f t="shared" si="54"/>
        <v>36664.94</v>
      </c>
    </row>
    <row r="3485" spans="1:8" s="89" customFormat="1" ht="122.4">
      <c r="A3485" s="40" t="s">
        <v>1177</v>
      </c>
      <c r="B3485" s="40" t="s">
        <v>2717</v>
      </c>
      <c r="C3485" s="50" t="s">
        <v>6694</v>
      </c>
      <c r="D3485" s="40" t="s">
        <v>8786</v>
      </c>
      <c r="E3485" s="41" t="s">
        <v>10172</v>
      </c>
      <c r="F3485" s="31" t="str" cm="1">
        <f t="array" ref="F3485">NumLetras(H3485,2)</f>
        <v>Diecisiete mil novecientos veinticinco euros con ochenta y tres céntimos</v>
      </c>
      <c r="G3485" s="88">
        <v>17925.830000000002</v>
      </c>
      <c r="H3485" s="88">
        <f t="shared" si="54"/>
        <v>17925.830000000002</v>
      </c>
    </row>
    <row r="3486" spans="1:8" s="89" customFormat="1" ht="122.4">
      <c r="A3486" s="40" t="s">
        <v>1177</v>
      </c>
      <c r="B3486" s="40" t="s">
        <v>2717</v>
      </c>
      <c r="C3486" s="50" t="s">
        <v>6695</v>
      </c>
      <c r="D3486" s="40" t="s">
        <v>8786</v>
      </c>
      <c r="E3486" s="41" t="s">
        <v>10173</v>
      </c>
      <c r="F3486" s="31" t="str" cm="1">
        <f t="array" ref="F3486">NumLetras(H3486,2)</f>
        <v>Veintisiete mil novecientos euros con setenta céntimos</v>
      </c>
      <c r="G3486" s="88">
        <v>27900.7</v>
      </c>
      <c r="H3486" s="88">
        <f t="shared" si="54"/>
        <v>27900.7</v>
      </c>
    </row>
    <row r="3487" spans="1:8" s="89" customFormat="1" ht="122.4">
      <c r="A3487" s="40" t="s">
        <v>1177</v>
      </c>
      <c r="B3487" s="40" t="s">
        <v>2717</v>
      </c>
      <c r="C3487" s="50" t="s">
        <v>6696</v>
      </c>
      <c r="D3487" s="40" t="s">
        <v>8786</v>
      </c>
      <c r="E3487" s="41" t="s">
        <v>10174</v>
      </c>
      <c r="F3487" s="31" t="str" cm="1">
        <f t="array" ref="F3487">NumLetras(H3487,2)</f>
        <v>Treinta y nueve mil cuatrocientos setenta y seis euros con sesenta y un céntimos</v>
      </c>
      <c r="G3487" s="88">
        <v>39476.61</v>
      </c>
      <c r="H3487" s="88">
        <f t="shared" si="54"/>
        <v>39476.61</v>
      </c>
    </row>
    <row r="3488" spans="1:8" s="89" customFormat="1" ht="122.4">
      <c r="A3488" s="40" t="s">
        <v>1177</v>
      </c>
      <c r="B3488" s="40" t="s">
        <v>2717</v>
      </c>
      <c r="C3488" s="50" t="s">
        <v>6697</v>
      </c>
      <c r="D3488" s="40" t="s">
        <v>8786</v>
      </c>
      <c r="E3488" s="41" t="s">
        <v>10175</v>
      </c>
      <c r="F3488" s="31" t="str" cm="1">
        <f t="array" ref="F3488">NumLetras(H3488,2)</f>
        <v>Diecinueve mil doscientos sesenta y cuatro euros con setenta y un céntimos</v>
      </c>
      <c r="G3488" s="88">
        <v>19264.71</v>
      </c>
      <c r="H3488" s="88">
        <f t="shared" si="54"/>
        <v>19264.71</v>
      </c>
    </row>
    <row r="3489" spans="1:8" s="89" customFormat="1" ht="122.4">
      <c r="A3489" s="40" t="s">
        <v>1177</v>
      </c>
      <c r="B3489" s="40" t="s">
        <v>2717</v>
      </c>
      <c r="C3489" s="50" t="s">
        <v>6698</v>
      </c>
      <c r="D3489" s="40" t="s">
        <v>8786</v>
      </c>
      <c r="E3489" s="41" t="s">
        <v>10176</v>
      </c>
      <c r="F3489" s="31" t="str" cm="1">
        <f t="array" ref="F3489">NumLetras(H3489,2)</f>
        <v>Veintinueve mil ochocientos sesenta y ocho euros con ochenta y ocho céntimos</v>
      </c>
      <c r="G3489" s="88">
        <v>29868.880000000001</v>
      </c>
      <c r="H3489" s="88">
        <f t="shared" si="54"/>
        <v>29868.880000000001</v>
      </c>
    </row>
    <row r="3490" spans="1:8" s="89" customFormat="1" ht="122.4">
      <c r="A3490" s="40" t="s">
        <v>1177</v>
      </c>
      <c r="B3490" s="40" t="s">
        <v>2717</v>
      </c>
      <c r="C3490" s="50" t="s">
        <v>6699</v>
      </c>
      <c r="D3490" s="40" t="s">
        <v>8786</v>
      </c>
      <c r="E3490" s="41" t="s">
        <v>10177</v>
      </c>
      <c r="F3490" s="31" t="str" cm="1">
        <f t="array" ref="F3490">NumLetras(H3490,2)</f>
        <v>Cuarenta y dos mil doscientos ochenta y ocho euros con veintinueve céntimos</v>
      </c>
      <c r="G3490" s="88">
        <v>42288.29</v>
      </c>
      <c r="H3490" s="88">
        <f t="shared" si="54"/>
        <v>42288.29</v>
      </c>
    </row>
    <row r="3491" spans="1:8" s="89" customFormat="1" ht="122.4">
      <c r="A3491" s="40" t="s">
        <v>1177</v>
      </c>
      <c r="B3491" s="40" t="s">
        <v>2717</v>
      </c>
      <c r="C3491" s="50" t="s">
        <v>6700</v>
      </c>
      <c r="D3491" s="40" t="s">
        <v>8786</v>
      </c>
      <c r="E3491" s="41" t="s">
        <v>10178</v>
      </c>
      <c r="F3491" s="31" t="str" cm="1">
        <f t="array" ref="F3491">NumLetras(H3491,2)</f>
        <v>Veinte mil seiscientos tres euros con sesenta y un céntimos</v>
      </c>
      <c r="G3491" s="88">
        <v>20603.61</v>
      </c>
      <c r="H3491" s="88">
        <f t="shared" si="54"/>
        <v>20603.61</v>
      </c>
    </row>
    <row r="3492" spans="1:8" s="89" customFormat="1" ht="122.4">
      <c r="A3492" s="40" t="s">
        <v>1177</v>
      </c>
      <c r="B3492" s="40" t="s">
        <v>2717</v>
      </c>
      <c r="C3492" s="50" t="s">
        <v>6701</v>
      </c>
      <c r="D3492" s="40" t="s">
        <v>8786</v>
      </c>
      <c r="E3492" s="41" t="s">
        <v>10179</v>
      </c>
      <c r="F3492" s="31" t="str" cm="1">
        <f t="array" ref="F3492">NumLetras(H3492,2)</f>
        <v>Treinta y un mil ochocientos treinta y siete euros con seis céntimos</v>
      </c>
      <c r="G3492" s="88">
        <v>31837.06</v>
      </c>
      <c r="H3492" s="88">
        <f t="shared" si="54"/>
        <v>31837.06</v>
      </c>
    </row>
    <row r="3493" spans="1:8" s="89" customFormat="1" ht="122.4">
      <c r="A3493" s="40" t="s">
        <v>1177</v>
      </c>
      <c r="B3493" s="40" t="s">
        <v>2717</v>
      </c>
      <c r="C3493" s="50" t="s">
        <v>6702</v>
      </c>
      <c r="D3493" s="40" t="s">
        <v>8786</v>
      </c>
      <c r="E3493" s="41" t="s">
        <v>10180</v>
      </c>
      <c r="F3493" s="31" t="str" cm="1">
        <f t="array" ref="F3493">NumLetras(H3493,2)</f>
        <v>Cuarenta y cinco mil noventa y nueve euros con noventa y seis céntimos</v>
      </c>
      <c r="G3493" s="88">
        <v>45099.96</v>
      </c>
      <c r="H3493" s="88">
        <f t="shared" si="54"/>
        <v>45099.96</v>
      </c>
    </row>
    <row r="3494" spans="1:8" s="89" customFormat="1" ht="122.4">
      <c r="A3494" s="40" t="s">
        <v>1177</v>
      </c>
      <c r="B3494" s="40" t="s">
        <v>2717</v>
      </c>
      <c r="C3494" s="50" t="s">
        <v>6703</v>
      </c>
      <c r="D3494" s="40" t="s">
        <v>8786</v>
      </c>
      <c r="E3494" s="41" t="s">
        <v>10181</v>
      </c>
      <c r="F3494" s="31" t="str" cm="1">
        <f t="array" ref="F3494">NumLetras(H3494,2)</f>
        <v>Veintiún mil novecientos cuarenta y dos euros con cincuenta y un céntimos</v>
      </c>
      <c r="G3494" s="88">
        <v>21942.51</v>
      </c>
      <c r="H3494" s="88">
        <f t="shared" si="54"/>
        <v>21942.51</v>
      </c>
    </row>
    <row r="3495" spans="1:8" s="89" customFormat="1" ht="122.4">
      <c r="A3495" s="40" t="s">
        <v>1177</v>
      </c>
      <c r="B3495" s="40" t="s">
        <v>2717</v>
      </c>
      <c r="C3495" s="50" t="s">
        <v>6704</v>
      </c>
      <c r="D3495" s="40" t="s">
        <v>8786</v>
      </c>
      <c r="E3495" s="41" t="s">
        <v>10182</v>
      </c>
      <c r="F3495" s="31" t="str" cm="1">
        <f t="array" ref="F3495">NumLetras(H3495,2)</f>
        <v>Treinta y tres mil ochocientos cinco euros con veinticuatro céntimos</v>
      </c>
      <c r="G3495" s="88">
        <v>33805.24</v>
      </c>
      <c r="H3495" s="88">
        <f t="shared" si="54"/>
        <v>33805.24</v>
      </c>
    </row>
    <row r="3496" spans="1:8" s="89" customFormat="1" ht="122.4">
      <c r="A3496" s="40" t="s">
        <v>1177</v>
      </c>
      <c r="B3496" s="40" t="s">
        <v>2717</v>
      </c>
      <c r="C3496" s="50" t="s">
        <v>6705</v>
      </c>
      <c r="D3496" s="40" t="s">
        <v>8786</v>
      </c>
      <c r="E3496" s="41" t="s">
        <v>10183</v>
      </c>
      <c r="F3496" s="31" t="str" cm="1">
        <f t="array" ref="F3496">NumLetras(H3496,2)</f>
        <v>Cuarenta y siete mil novecientos once euros con sesenta y cinco céntimos</v>
      </c>
      <c r="G3496" s="88">
        <v>47911.65</v>
      </c>
      <c r="H3496" s="88">
        <f t="shared" si="54"/>
        <v>47911.65</v>
      </c>
    </row>
    <row r="3497" spans="1:8" s="89" customFormat="1" ht="122.4">
      <c r="A3497" s="40" t="s">
        <v>1177</v>
      </c>
      <c r="B3497" s="40" t="s">
        <v>2717</v>
      </c>
      <c r="C3497" s="50" t="s">
        <v>6706</v>
      </c>
      <c r="D3497" s="40" t="s">
        <v>8786</v>
      </c>
      <c r="E3497" s="41" t="s">
        <v>10184</v>
      </c>
      <c r="F3497" s="31" t="str" cm="1">
        <f t="array" ref="F3497">NumLetras(H3497,2)</f>
        <v>Veintitrés mil doscientos ochenta y un euros con cuarenta céntimos</v>
      </c>
      <c r="G3497" s="88">
        <v>23281.4</v>
      </c>
      <c r="H3497" s="88">
        <f t="shared" si="54"/>
        <v>23281.4</v>
      </c>
    </row>
    <row r="3498" spans="1:8" s="89" customFormat="1" ht="122.4">
      <c r="A3498" s="40" t="s">
        <v>1177</v>
      </c>
      <c r="B3498" s="40" t="s">
        <v>2717</v>
      </c>
      <c r="C3498" s="50" t="s">
        <v>6707</v>
      </c>
      <c r="D3498" s="40" t="s">
        <v>8786</v>
      </c>
      <c r="E3498" s="41" t="s">
        <v>10185</v>
      </c>
      <c r="F3498" s="31" t="str" cm="1">
        <f t="array" ref="F3498">NumLetras(H3498,2)</f>
        <v>Veintidós mil novecientos treinta euros con veintitrés céntimos</v>
      </c>
      <c r="G3498" s="88">
        <v>22930.23</v>
      </c>
      <c r="H3498" s="88">
        <f t="shared" si="54"/>
        <v>22930.23</v>
      </c>
    </row>
    <row r="3499" spans="1:8" s="89" customFormat="1" ht="122.4">
      <c r="A3499" s="40" t="s">
        <v>1177</v>
      </c>
      <c r="B3499" s="40" t="s">
        <v>2717</v>
      </c>
      <c r="C3499" s="50" t="s">
        <v>6708</v>
      </c>
      <c r="D3499" s="40" t="s">
        <v>8786</v>
      </c>
      <c r="E3499" s="41" t="s">
        <v>10186</v>
      </c>
      <c r="F3499" s="31" t="str" cm="1">
        <f t="array" ref="F3499">NumLetras(H3499,2)</f>
        <v>Treinta y dos mil trescientos setenta y cinco euros con noventa y cuatro céntimos</v>
      </c>
      <c r="G3499" s="88">
        <v>32375.94</v>
      </c>
      <c r="H3499" s="88">
        <f t="shared" si="54"/>
        <v>32375.94</v>
      </c>
    </row>
    <row r="3500" spans="1:8" s="89" customFormat="1" ht="122.4">
      <c r="A3500" s="40" t="s">
        <v>1177</v>
      </c>
      <c r="B3500" s="40" t="s">
        <v>2717</v>
      </c>
      <c r="C3500" s="50" t="s">
        <v>6709</v>
      </c>
      <c r="D3500" s="40" t="s">
        <v>8786</v>
      </c>
      <c r="E3500" s="41" t="s">
        <v>10187</v>
      </c>
      <c r="F3500" s="31" t="str" cm="1">
        <f t="array" ref="F3500">NumLetras(H3500,2)</f>
        <v>Quince mil ochocientos ochenta y tres euros con cuarenta y cuatro céntimos</v>
      </c>
      <c r="G3500" s="88">
        <v>15883.44</v>
      </c>
      <c r="H3500" s="88">
        <f t="shared" si="54"/>
        <v>15883.44</v>
      </c>
    </row>
    <row r="3501" spans="1:8" s="89" customFormat="1" ht="122.4">
      <c r="A3501" s="40" t="s">
        <v>1177</v>
      </c>
      <c r="B3501" s="40" t="s">
        <v>2717</v>
      </c>
      <c r="C3501" s="50" t="s">
        <v>6710</v>
      </c>
      <c r="D3501" s="40" t="s">
        <v>8786</v>
      </c>
      <c r="E3501" s="41" t="s">
        <v>10188</v>
      </c>
      <c r="F3501" s="31" t="str" cm="1">
        <f t="array" ref="F3501">NumLetras(H3501,2)</f>
        <v>Veintitrés mil setecientos setenta y cuatro euros con cuarenta y seis céntimos</v>
      </c>
      <c r="G3501" s="88">
        <v>23774.46</v>
      </c>
      <c r="H3501" s="88">
        <f t="shared" si="54"/>
        <v>23774.46</v>
      </c>
    </row>
    <row r="3502" spans="1:8" s="89" customFormat="1" ht="122.4">
      <c r="A3502" s="40" t="s">
        <v>1177</v>
      </c>
      <c r="B3502" s="40" t="s">
        <v>2717</v>
      </c>
      <c r="C3502" s="50" t="s">
        <v>6711</v>
      </c>
      <c r="D3502" s="40" t="s">
        <v>8786</v>
      </c>
      <c r="E3502" s="41" t="s">
        <v>10189</v>
      </c>
      <c r="F3502" s="31" t="str" cm="1">
        <f t="array" ref="F3502">NumLetras(H3502,2)</f>
        <v>Treinta y tres mil quinientos ochenta y un euros con noventa y ocho céntimos</v>
      </c>
      <c r="G3502" s="88">
        <v>33581.980000000003</v>
      </c>
      <c r="H3502" s="88">
        <f t="shared" si="54"/>
        <v>33581.980000000003</v>
      </c>
    </row>
    <row r="3503" spans="1:8" s="89" customFormat="1" ht="122.4">
      <c r="A3503" s="40" t="s">
        <v>1177</v>
      </c>
      <c r="B3503" s="40" t="s">
        <v>2717</v>
      </c>
      <c r="C3503" s="50" t="s">
        <v>6712</v>
      </c>
      <c r="D3503" s="40" t="s">
        <v>8786</v>
      </c>
      <c r="E3503" s="41" t="s">
        <v>10190</v>
      </c>
      <c r="F3503" s="31" t="str" cm="1">
        <f t="array" ref="F3503">NumLetras(H3503,2)</f>
        <v>Dieciséis mil cuatrocientos cincuenta y siete euros con setenta y cinco céntimos</v>
      </c>
      <c r="G3503" s="88">
        <v>16457.75</v>
      </c>
      <c r="H3503" s="88">
        <f t="shared" si="54"/>
        <v>16457.75</v>
      </c>
    </row>
    <row r="3504" spans="1:8" s="89" customFormat="1" ht="122.4">
      <c r="A3504" s="40" t="s">
        <v>1177</v>
      </c>
      <c r="B3504" s="40" t="s">
        <v>2717</v>
      </c>
      <c r="C3504" s="50" t="s">
        <v>6713</v>
      </c>
      <c r="D3504" s="40" t="s">
        <v>8786</v>
      </c>
      <c r="E3504" s="41" t="s">
        <v>10191</v>
      </c>
      <c r="F3504" s="31" t="str" cm="1">
        <f t="array" ref="F3504">NumLetras(H3504,2)</f>
        <v>Veinticuatro mil seiscientos dieciocho euros con setenta y un céntimos</v>
      </c>
      <c r="G3504" s="88">
        <v>24618.71</v>
      </c>
      <c r="H3504" s="88">
        <f t="shared" si="54"/>
        <v>24618.71</v>
      </c>
    </row>
    <row r="3505" spans="1:8" s="89" customFormat="1" ht="122.4">
      <c r="A3505" s="40" t="s">
        <v>1177</v>
      </c>
      <c r="B3505" s="40" t="s">
        <v>2717</v>
      </c>
      <c r="C3505" s="50" t="s">
        <v>6714</v>
      </c>
      <c r="D3505" s="40" t="s">
        <v>8786</v>
      </c>
      <c r="E3505" s="41" t="s">
        <v>10192</v>
      </c>
      <c r="F3505" s="31" t="str" cm="1">
        <f t="array" ref="F3505">NumLetras(H3505,2)</f>
        <v>Treinta y cuatro mil setecientos ochenta y ocho euros con cuatro céntimos</v>
      </c>
      <c r="G3505" s="88">
        <v>34788.04</v>
      </c>
      <c r="H3505" s="88">
        <f t="shared" si="54"/>
        <v>34788.04</v>
      </c>
    </row>
    <row r="3506" spans="1:8" s="89" customFormat="1" ht="122.4">
      <c r="A3506" s="40" t="s">
        <v>1177</v>
      </c>
      <c r="B3506" s="40" t="s">
        <v>2717</v>
      </c>
      <c r="C3506" s="50" t="s">
        <v>6715</v>
      </c>
      <c r="D3506" s="40" t="s">
        <v>8786</v>
      </c>
      <c r="E3506" s="41" t="s">
        <v>10193</v>
      </c>
      <c r="F3506" s="31" t="str" cm="1">
        <f t="array" ref="F3506">NumLetras(H3506,2)</f>
        <v>Diecisiete mil treinta y dos euros con seis céntimos</v>
      </c>
      <c r="G3506" s="88">
        <v>17032.060000000001</v>
      </c>
      <c r="H3506" s="88">
        <f t="shared" si="54"/>
        <v>17032.060000000001</v>
      </c>
    </row>
    <row r="3507" spans="1:8" s="89" customFormat="1" ht="122.4">
      <c r="A3507" s="40" t="s">
        <v>1177</v>
      </c>
      <c r="B3507" s="40" t="s">
        <v>2717</v>
      </c>
      <c r="C3507" s="50" t="s">
        <v>6716</v>
      </c>
      <c r="D3507" s="40" t="s">
        <v>8786</v>
      </c>
      <c r="E3507" s="41" t="s">
        <v>10194</v>
      </c>
      <c r="F3507" s="31" t="str" cm="1">
        <f t="array" ref="F3507">NumLetras(H3507,2)</f>
        <v>Veinticinco mil cuatrocientos sesenta y dos euros con noventa y cinco céntimos</v>
      </c>
      <c r="G3507" s="88">
        <v>25462.95</v>
      </c>
      <c r="H3507" s="88">
        <f t="shared" si="54"/>
        <v>25462.95</v>
      </c>
    </row>
    <row r="3508" spans="1:8" s="89" customFormat="1" ht="122.4">
      <c r="A3508" s="40" t="s">
        <v>1177</v>
      </c>
      <c r="B3508" s="40" t="s">
        <v>2717</v>
      </c>
      <c r="C3508" s="50" t="s">
        <v>6717</v>
      </c>
      <c r="D3508" s="40" t="s">
        <v>8786</v>
      </c>
      <c r="E3508" s="41" t="s">
        <v>10195</v>
      </c>
      <c r="F3508" s="31" t="str" cm="1">
        <f t="array" ref="F3508">NumLetras(H3508,2)</f>
        <v>Treinta y cinco mil novecientos noventa y cuatro euros con nueve céntimos</v>
      </c>
      <c r="G3508" s="88">
        <v>35994.089999999997</v>
      </c>
      <c r="H3508" s="88">
        <f t="shared" si="54"/>
        <v>35994.089999999997</v>
      </c>
    </row>
    <row r="3509" spans="1:8" s="89" customFormat="1" ht="122.4">
      <c r="A3509" s="40" t="s">
        <v>1177</v>
      </c>
      <c r="B3509" s="40" t="s">
        <v>2717</v>
      </c>
      <c r="C3509" s="50" t="s">
        <v>6718</v>
      </c>
      <c r="D3509" s="40" t="s">
        <v>8786</v>
      </c>
      <c r="E3509" s="41" t="s">
        <v>10196</v>
      </c>
      <c r="F3509" s="31" t="str" cm="1">
        <f t="array" ref="F3509">NumLetras(H3509,2)</f>
        <v>Diecisiete mil seiscientos seis euros con treinta y ocho céntimos</v>
      </c>
      <c r="G3509" s="88">
        <v>17606.38</v>
      </c>
      <c r="H3509" s="88">
        <f t="shared" si="54"/>
        <v>17606.38</v>
      </c>
    </row>
    <row r="3510" spans="1:8" s="89" customFormat="1" ht="122.4">
      <c r="A3510" s="40" t="s">
        <v>1177</v>
      </c>
      <c r="B3510" s="40" t="s">
        <v>2717</v>
      </c>
      <c r="C3510" s="50" t="s">
        <v>6719</v>
      </c>
      <c r="D3510" s="40" t="s">
        <v>8786</v>
      </c>
      <c r="E3510" s="41" t="s">
        <v>10197</v>
      </c>
      <c r="F3510" s="31" t="str" cm="1">
        <f t="array" ref="F3510">NumLetras(H3510,2)</f>
        <v>Veintisiete mil ciento cincuenta y un euros con cuarenta y un céntimos</v>
      </c>
      <c r="G3510" s="88">
        <v>27151.41</v>
      </c>
      <c r="H3510" s="88">
        <f t="shared" si="54"/>
        <v>27151.41</v>
      </c>
    </row>
    <row r="3511" spans="1:8" s="89" customFormat="1" ht="122.4">
      <c r="A3511" s="40" t="s">
        <v>1177</v>
      </c>
      <c r="B3511" s="40" t="s">
        <v>2717</v>
      </c>
      <c r="C3511" s="50" t="s">
        <v>6720</v>
      </c>
      <c r="D3511" s="40" t="s">
        <v>8786</v>
      </c>
      <c r="E3511" s="41" t="s">
        <v>10198</v>
      </c>
      <c r="F3511" s="31" t="str" cm="1">
        <f t="array" ref="F3511">NumLetras(H3511,2)</f>
        <v>Treinta y ocho mil cuatrocientos seis euros con diecinueve céntimos</v>
      </c>
      <c r="G3511" s="88">
        <v>38406.19</v>
      </c>
      <c r="H3511" s="88">
        <f t="shared" si="54"/>
        <v>38406.19</v>
      </c>
    </row>
    <row r="3512" spans="1:8" s="89" customFormat="1" ht="122.4">
      <c r="A3512" s="40" t="s">
        <v>1177</v>
      </c>
      <c r="B3512" s="40" t="s">
        <v>2717</v>
      </c>
      <c r="C3512" s="50" t="s">
        <v>6721</v>
      </c>
      <c r="D3512" s="40" t="s">
        <v>8786</v>
      </c>
      <c r="E3512" s="41" t="s">
        <v>10199</v>
      </c>
      <c r="F3512" s="31" t="str" cm="1">
        <f t="array" ref="F3512">NumLetras(H3512,2)</f>
        <v>Dieciocho mil setecientos cincuenta y cinco euros</v>
      </c>
      <c r="G3512" s="88">
        <v>18755</v>
      </c>
      <c r="H3512" s="88">
        <f t="shared" si="54"/>
        <v>18755</v>
      </c>
    </row>
    <row r="3513" spans="1:8" s="89" customFormat="1" ht="122.4">
      <c r="A3513" s="40" t="s">
        <v>1177</v>
      </c>
      <c r="B3513" s="40" t="s">
        <v>2717</v>
      </c>
      <c r="C3513" s="50" t="s">
        <v>6722</v>
      </c>
      <c r="D3513" s="40" t="s">
        <v>8786</v>
      </c>
      <c r="E3513" s="41" t="s">
        <v>10200</v>
      </c>
      <c r="F3513" s="31" t="str" cm="1">
        <f t="array" ref="F3513">NumLetras(H3513,2)</f>
        <v>Veintinueve mil doscientos sesenta euros con setenta y tres céntimos</v>
      </c>
      <c r="G3513" s="88">
        <v>29260.73</v>
      </c>
      <c r="H3513" s="88">
        <f t="shared" si="54"/>
        <v>29260.73</v>
      </c>
    </row>
    <row r="3514" spans="1:8" s="89" customFormat="1" ht="122.4">
      <c r="A3514" s="40" t="s">
        <v>1177</v>
      </c>
      <c r="B3514" s="40" t="s">
        <v>2717</v>
      </c>
      <c r="C3514" s="50" t="s">
        <v>6723</v>
      </c>
      <c r="D3514" s="40" t="s">
        <v>8786</v>
      </c>
      <c r="E3514" s="41" t="s">
        <v>10201</v>
      </c>
      <c r="F3514" s="31" t="str" cm="1">
        <f t="array" ref="F3514">NumLetras(H3514,2)</f>
        <v>Cuarenta y un mil cuatrocientos diecinueve euros con cincuenta céntimos</v>
      </c>
      <c r="G3514" s="88">
        <v>41419.5</v>
      </c>
      <c r="H3514" s="88">
        <f t="shared" si="54"/>
        <v>41419.5</v>
      </c>
    </row>
    <row r="3515" spans="1:8" s="89" customFormat="1" ht="122.4">
      <c r="A3515" s="40" t="s">
        <v>1177</v>
      </c>
      <c r="B3515" s="40" t="s">
        <v>2717</v>
      </c>
      <c r="C3515" s="50" t="s">
        <v>6724</v>
      </c>
      <c r="D3515" s="40" t="s">
        <v>8786</v>
      </c>
      <c r="E3515" s="41" t="s">
        <v>10202</v>
      </c>
      <c r="F3515" s="31" t="str" cm="1">
        <f t="array" ref="F3515">NumLetras(H3515,2)</f>
        <v>Veinte mil ciento ochenta y nueve euros con noventa céntimos</v>
      </c>
      <c r="G3515" s="88">
        <v>20189.900000000001</v>
      </c>
      <c r="H3515" s="88">
        <f t="shared" si="54"/>
        <v>20189.900000000001</v>
      </c>
    </row>
    <row r="3516" spans="1:8" s="89" customFormat="1" ht="122.4">
      <c r="A3516" s="40" t="s">
        <v>1177</v>
      </c>
      <c r="B3516" s="40" t="s">
        <v>2717</v>
      </c>
      <c r="C3516" s="50" t="s">
        <v>6725</v>
      </c>
      <c r="D3516" s="40" t="s">
        <v>8786</v>
      </c>
      <c r="E3516" s="41" t="s">
        <v>10203</v>
      </c>
      <c r="F3516" s="31" t="str" cm="1">
        <f t="array" ref="F3516">NumLetras(H3516,2)</f>
        <v>Treinta y un mil trescientos setenta euros con cuatro céntimos</v>
      </c>
      <c r="G3516" s="88">
        <v>31370.04</v>
      </c>
      <c r="H3516" s="88">
        <f t="shared" si="54"/>
        <v>31370.04</v>
      </c>
    </row>
    <row r="3517" spans="1:8" s="89" customFormat="1" ht="122.4">
      <c r="A3517" s="40" t="s">
        <v>1177</v>
      </c>
      <c r="B3517" s="40" t="s">
        <v>2717</v>
      </c>
      <c r="C3517" s="50" t="s">
        <v>6726</v>
      </c>
      <c r="D3517" s="40" t="s">
        <v>8786</v>
      </c>
      <c r="E3517" s="41" t="s">
        <v>10204</v>
      </c>
      <c r="F3517" s="31" t="str" cm="1">
        <f t="array" ref="F3517">NumLetras(H3517,2)</f>
        <v>Cuarenta y cuatro mil cuatrocientos treinta y dos euros con setenta y nueve céntimos</v>
      </c>
      <c r="G3517" s="88">
        <v>44432.79</v>
      </c>
      <c r="H3517" s="88">
        <f t="shared" si="54"/>
        <v>44432.79</v>
      </c>
    </row>
    <row r="3518" spans="1:8" s="89" customFormat="1" ht="122.4">
      <c r="A3518" s="40" t="s">
        <v>1177</v>
      </c>
      <c r="B3518" s="40" t="s">
        <v>2717</v>
      </c>
      <c r="C3518" s="50" t="s">
        <v>6727</v>
      </c>
      <c r="D3518" s="40" t="s">
        <v>8786</v>
      </c>
      <c r="E3518" s="41" t="s">
        <v>10205</v>
      </c>
      <c r="F3518" s="31" t="str" cm="1">
        <f t="array" ref="F3518">NumLetras(H3518,2)</f>
        <v>Veintiún mil seiscientos veinticuatro euros con ochenta céntimos</v>
      </c>
      <c r="G3518" s="88">
        <v>21624.799999999999</v>
      </c>
      <c r="H3518" s="88">
        <f t="shared" si="54"/>
        <v>21624.799999999999</v>
      </c>
    </row>
    <row r="3519" spans="1:8" s="89" customFormat="1" ht="122.4">
      <c r="A3519" s="40" t="s">
        <v>1177</v>
      </c>
      <c r="B3519" s="40" t="s">
        <v>2717</v>
      </c>
      <c r="C3519" s="50" t="s">
        <v>6728</v>
      </c>
      <c r="D3519" s="40" t="s">
        <v>8786</v>
      </c>
      <c r="E3519" s="41" t="s">
        <v>10206</v>
      </c>
      <c r="F3519" s="31" t="str" cm="1">
        <f t="array" ref="F3519">NumLetras(H3519,2)</f>
        <v>Treinta y tres mil cuatrocientos ochenta y un euros con noventa y un céntimos</v>
      </c>
      <c r="G3519" s="88">
        <v>33481.910000000003</v>
      </c>
      <c r="H3519" s="88">
        <f t="shared" si="54"/>
        <v>33481.910000000003</v>
      </c>
    </row>
    <row r="3520" spans="1:8" s="89" customFormat="1" ht="122.4">
      <c r="A3520" s="40" t="s">
        <v>1177</v>
      </c>
      <c r="B3520" s="40" t="s">
        <v>2717</v>
      </c>
      <c r="C3520" s="50" t="s">
        <v>6729</v>
      </c>
      <c r="D3520" s="40" t="s">
        <v>8786</v>
      </c>
      <c r="E3520" s="41" t="s">
        <v>10207</v>
      </c>
      <c r="F3520" s="31" t="str" cm="1">
        <f t="array" ref="F3520">NumLetras(H3520,2)</f>
        <v>Cuarenta y siete mil cuatrocientos cuarenta y nueve euros con setenta y cinco céntimos</v>
      </c>
      <c r="G3520" s="88">
        <v>47449.75</v>
      </c>
      <c r="H3520" s="88">
        <f t="shared" si="54"/>
        <v>47449.75</v>
      </c>
    </row>
    <row r="3521" spans="1:8" s="89" customFormat="1" ht="122.4">
      <c r="A3521" s="40" t="s">
        <v>1177</v>
      </c>
      <c r="B3521" s="40" t="s">
        <v>2717</v>
      </c>
      <c r="C3521" s="50" t="s">
        <v>6730</v>
      </c>
      <c r="D3521" s="40" t="s">
        <v>8786</v>
      </c>
      <c r="E3521" s="41" t="s">
        <v>10208</v>
      </c>
      <c r="F3521" s="31" t="str" cm="1">
        <f t="array" ref="F3521">NumLetras(H3521,2)</f>
        <v>Veintitrés mil sesenta y un euros con cuarenta y cinco céntimos</v>
      </c>
      <c r="G3521" s="88">
        <v>23061.45</v>
      </c>
      <c r="H3521" s="88">
        <f t="shared" si="54"/>
        <v>23061.45</v>
      </c>
    </row>
    <row r="3522" spans="1:8" s="89" customFormat="1" ht="122.4">
      <c r="A3522" s="40" t="s">
        <v>1177</v>
      </c>
      <c r="B3522" s="40" t="s">
        <v>2717</v>
      </c>
      <c r="C3522" s="50" t="s">
        <v>6731</v>
      </c>
      <c r="D3522" s="40" t="s">
        <v>8786</v>
      </c>
      <c r="E3522" s="41" t="s">
        <v>10209</v>
      </c>
      <c r="F3522" s="31" t="str" cm="1">
        <f t="array" ref="F3522">NumLetras(H3522,2)</f>
        <v>Treinta y cinco mil quinientos noventa y un euros con veintitrés céntimos</v>
      </c>
      <c r="G3522" s="88">
        <v>35591.230000000003</v>
      </c>
      <c r="H3522" s="88">
        <f t="shared" si="54"/>
        <v>35591.230000000003</v>
      </c>
    </row>
    <row r="3523" spans="1:8" s="89" customFormat="1" ht="122.4">
      <c r="A3523" s="40" t="s">
        <v>1177</v>
      </c>
      <c r="B3523" s="40" t="s">
        <v>2717</v>
      </c>
      <c r="C3523" s="50" t="s">
        <v>6732</v>
      </c>
      <c r="D3523" s="40" t="s">
        <v>8786</v>
      </c>
      <c r="E3523" s="41" t="s">
        <v>10210</v>
      </c>
      <c r="F3523" s="31" t="str" cm="1">
        <f t="array" ref="F3523">NumLetras(H3523,2)</f>
        <v>Cincuenta mil cuatrocientos sesenta y tres euros con cinco céntimos</v>
      </c>
      <c r="G3523" s="88">
        <v>50463.05</v>
      </c>
      <c r="H3523" s="88">
        <f t="shared" si="54"/>
        <v>50463.05</v>
      </c>
    </row>
    <row r="3524" spans="1:8" s="89" customFormat="1" ht="122.4">
      <c r="A3524" s="40" t="s">
        <v>1177</v>
      </c>
      <c r="B3524" s="40" t="s">
        <v>2717</v>
      </c>
      <c r="C3524" s="50" t="s">
        <v>6733</v>
      </c>
      <c r="D3524" s="40" t="s">
        <v>8786</v>
      </c>
      <c r="E3524" s="41" t="s">
        <v>10211</v>
      </c>
      <c r="F3524" s="31" t="str" cm="1">
        <f t="array" ref="F3524">NumLetras(H3524,2)</f>
        <v>Veinticuatro mil cuatrocientos noventa y seis euros con treinta y cinco céntimos</v>
      </c>
      <c r="G3524" s="88">
        <v>24496.35</v>
      </c>
      <c r="H3524" s="88">
        <f t="shared" si="54"/>
        <v>24496.35</v>
      </c>
    </row>
    <row r="3525" spans="1:8" s="89" customFormat="1" ht="122.4">
      <c r="A3525" s="40" t="s">
        <v>1177</v>
      </c>
      <c r="B3525" s="40" t="s">
        <v>2717</v>
      </c>
      <c r="C3525" s="50" t="s">
        <v>6734</v>
      </c>
      <c r="D3525" s="40" t="s">
        <v>8786</v>
      </c>
      <c r="E3525" s="41" t="s">
        <v>10212</v>
      </c>
      <c r="F3525" s="31" t="str" cm="1">
        <f t="array" ref="F3525">NumLetras(H3525,2)</f>
        <v>Veinticuatro mil ochocientos euros con noventa céntimos</v>
      </c>
      <c r="G3525" s="88">
        <v>24800.9</v>
      </c>
      <c r="H3525" s="88">
        <f t="shared" si="54"/>
        <v>24800.9</v>
      </c>
    </row>
    <row r="3526" spans="1:8" s="89" customFormat="1" ht="122.4">
      <c r="A3526" s="40" t="s">
        <v>1177</v>
      </c>
      <c r="B3526" s="40" t="s">
        <v>2717</v>
      </c>
      <c r="C3526" s="50" t="s">
        <v>6735</v>
      </c>
      <c r="D3526" s="40" t="s">
        <v>8786</v>
      </c>
      <c r="E3526" s="41" t="s">
        <v>10213</v>
      </c>
      <c r="F3526" s="31" t="str" cm="1">
        <f t="array" ref="F3526">NumLetras(H3526,2)</f>
        <v>Treinta y cinco mil cuarenta y ocho euros con treinta céntimos</v>
      </c>
      <c r="G3526" s="88">
        <v>35048.300000000003</v>
      </c>
      <c r="H3526" s="88">
        <f t="shared" si="54"/>
        <v>35048.300000000003</v>
      </c>
    </row>
    <row r="3527" spans="1:8" s="89" customFormat="1" ht="122.4">
      <c r="A3527" s="40" t="s">
        <v>1177</v>
      </c>
      <c r="B3527" s="40" t="s">
        <v>2717</v>
      </c>
      <c r="C3527" s="50" t="s">
        <v>6736</v>
      </c>
      <c r="D3527" s="40" t="s">
        <v>8786</v>
      </c>
      <c r="E3527" s="41" t="s">
        <v>10214</v>
      </c>
      <c r="F3527" s="31" t="str" cm="1">
        <f t="array" ref="F3527">NumLetras(H3527,2)</f>
        <v>Diecisiete mil ciento cincuenta y seis euros</v>
      </c>
      <c r="G3527" s="88">
        <v>17156</v>
      </c>
      <c r="H3527" s="88">
        <f t="shared" si="54"/>
        <v>17156</v>
      </c>
    </row>
    <row r="3528" spans="1:8" s="89" customFormat="1" ht="122.4">
      <c r="A3528" s="40" t="s">
        <v>1177</v>
      </c>
      <c r="B3528" s="40" t="s">
        <v>2717</v>
      </c>
      <c r="C3528" s="50" t="s">
        <v>6737</v>
      </c>
      <c r="D3528" s="40" t="s">
        <v>8786</v>
      </c>
      <c r="E3528" s="41" t="s">
        <v>10215</v>
      </c>
      <c r="F3528" s="31" t="str" cm="1">
        <f t="array" ref="F3528">NumLetras(H3528,2)</f>
        <v>Veinticinco mil setecientos cincuenta y ocho euros con cuatro céntimos</v>
      </c>
      <c r="G3528" s="88">
        <v>25758.04</v>
      </c>
      <c r="H3528" s="88">
        <f t="shared" si="54"/>
        <v>25758.04</v>
      </c>
    </row>
    <row r="3529" spans="1:8" s="89" customFormat="1" ht="122.4">
      <c r="A3529" s="40" t="s">
        <v>1177</v>
      </c>
      <c r="B3529" s="40" t="s">
        <v>2717</v>
      </c>
      <c r="C3529" s="50" t="s">
        <v>6738</v>
      </c>
      <c r="D3529" s="40" t="s">
        <v>8786</v>
      </c>
      <c r="E3529" s="41" t="s">
        <v>10216</v>
      </c>
      <c r="F3529" s="31" t="str" cm="1">
        <f t="array" ref="F3529">NumLetras(H3529,2)</f>
        <v>Treinta y seis mil cuatrocientos quince euros con sesenta y cinco céntimos</v>
      </c>
      <c r="G3529" s="88">
        <v>36415.65</v>
      </c>
      <c r="H3529" s="88">
        <f t="shared" si="54"/>
        <v>36415.65</v>
      </c>
    </row>
    <row r="3530" spans="1:8" s="89" customFormat="1" ht="122.4">
      <c r="A3530" s="40" t="s">
        <v>1177</v>
      </c>
      <c r="B3530" s="40" t="s">
        <v>2717</v>
      </c>
      <c r="C3530" s="50" t="s">
        <v>6739</v>
      </c>
      <c r="D3530" s="40" t="s">
        <v>8786</v>
      </c>
      <c r="E3530" s="41" t="s">
        <v>10217</v>
      </c>
      <c r="F3530" s="31" t="str" cm="1">
        <f t="array" ref="F3530">NumLetras(H3530,2)</f>
        <v>Diecisiete mil ochocientos siete euros con trece céntimos</v>
      </c>
      <c r="G3530" s="88">
        <v>17807.13</v>
      </c>
      <c r="H3530" s="88">
        <f t="shared" si="54"/>
        <v>17807.13</v>
      </c>
    </row>
    <row r="3531" spans="1:8" s="89" customFormat="1" ht="122.4">
      <c r="A3531" s="40" t="s">
        <v>1177</v>
      </c>
      <c r="B3531" s="40" t="s">
        <v>2717</v>
      </c>
      <c r="C3531" s="50" t="s">
        <v>6740</v>
      </c>
      <c r="D3531" s="40" t="s">
        <v>8786</v>
      </c>
      <c r="E3531" s="41" t="s">
        <v>10218</v>
      </c>
      <c r="F3531" s="31" t="str" cm="1">
        <f t="array" ref="F3531">NumLetras(H3531,2)</f>
        <v>Veintiséis mil setecientos quince euros con diecinueve céntimos</v>
      </c>
      <c r="G3531" s="88">
        <v>26715.19</v>
      </c>
      <c r="H3531" s="88">
        <f t="shared" si="54"/>
        <v>26715.19</v>
      </c>
    </row>
    <row r="3532" spans="1:8" s="89" customFormat="1" ht="122.4">
      <c r="A3532" s="40" t="s">
        <v>1177</v>
      </c>
      <c r="B3532" s="40" t="s">
        <v>2717</v>
      </c>
      <c r="C3532" s="50" t="s">
        <v>6741</v>
      </c>
      <c r="D3532" s="40" t="s">
        <v>8786</v>
      </c>
      <c r="E3532" s="41" t="s">
        <v>10219</v>
      </c>
      <c r="F3532" s="31" t="str" cm="1">
        <f t="array" ref="F3532">NumLetras(H3532,2)</f>
        <v>Treinta y siete mil setecientos ochenta y tres euros</v>
      </c>
      <c r="G3532" s="88">
        <v>37783</v>
      </c>
      <c r="H3532" s="88">
        <f t="shared" si="54"/>
        <v>37783</v>
      </c>
    </row>
    <row r="3533" spans="1:8" s="89" customFormat="1" ht="122.4">
      <c r="A3533" s="40" t="s">
        <v>1177</v>
      </c>
      <c r="B3533" s="40" t="s">
        <v>2717</v>
      </c>
      <c r="C3533" s="50" t="s">
        <v>6742</v>
      </c>
      <c r="D3533" s="40" t="s">
        <v>8786</v>
      </c>
      <c r="E3533" s="41" t="s">
        <v>10220</v>
      </c>
      <c r="F3533" s="31" t="str" cm="1">
        <f t="array" ref="F3533">NumLetras(H3533,2)</f>
        <v>Dieciocho mil cuatrocientos cincuenta y ocho euros con veinticuatro céntimos</v>
      </c>
      <c r="G3533" s="88">
        <v>18458.240000000002</v>
      </c>
      <c r="H3533" s="88">
        <f t="shared" si="54"/>
        <v>18458.240000000002</v>
      </c>
    </row>
    <row r="3534" spans="1:8" s="89" customFormat="1" ht="122.4">
      <c r="A3534" s="40" t="s">
        <v>1177</v>
      </c>
      <c r="B3534" s="40" t="s">
        <v>2717</v>
      </c>
      <c r="C3534" s="50" t="s">
        <v>6743</v>
      </c>
      <c r="D3534" s="40" t="s">
        <v>8786</v>
      </c>
      <c r="E3534" s="41" t="s">
        <v>10221</v>
      </c>
      <c r="F3534" s="31" t="str" cm="1">
        <f t="array" ref="F3534">NumLetras(H3534,2)</f>
        <v>Veintisiete mil seiscientos setenta y dos euros con treinta y tres céntimos</v>
      </c>
      <c r="G3534" s="88">
        <v>27672.33</v>
      </c>
      <c r="H3534" s="88">
        <f t="shared" si="54"/>
        <v>27672.33</v>
      </c>
    </row>
    <row r="3535" spans="1:8" s="89" customFormat="1" ht="122.4">
      <c r="A3535" s="40" t="s">
        <v>1177</v>
      </c>
      <c r="B3535" s="40" t="s">
        <v>2717</v>
      </c>
      <c r="C3535" s="50" t="s">
        <v>6744</v>
      </c>
      <c r="D3535" s="40" t="s">
        <v>8786</v>
      </c>
      <c r="E3535" s="41" t="s">
        <v>10222</v>
      </c>
      <c r="F3535" s="31" t="str" cm="1">
        <f t="array" ref="F3535">NumLetras(H3535,2)</f>
        <v>Treinta y nueve mil ciento cincuenta euros con treinta y cinco céntimos</v>
      </c>
      <c r="G3535" s="88">
        <v>39150.35</v>
      </c>
      <c r="H3535" s="88">
        <f t="shared" si="54"/>
        <v>39150.35</v>
      </c>
    </row>
    <row r="3536" spans="1:8" s="89" customFormat="1" ht="122.4">
      <c r="A3536" s="40" t="s">
        <v>1177</v>
      </c>
      <c r="B3536" s="40" t="s">
        <v>2717</v>
      </c>
      <c r="C3536" s="50" t="s">
        <v>6745</v>
      </c>
      <c r="D3536" s="40" t="s">
        <v>8786</v>
      </c>
      <c r="E3536" s="41" t="s">
        <v>10223</v>
      </c>
      <c r="F3536" s="31" t="str" cm="1">
        <f t="array" ref="F3536">NumLetras(H3536,2)</f>
        <v>Diecinueve mil ciento nueve euros con treinta y seis céntimos</v>
      </c>
      <c r="G3536" s="88">
        <v>19109.36</v>
      </c>
      <c r="H3536" s="88">
        <f t="shared" si="54"/>
        <v>19109.36</v>
      </c>
    </row>
    <row r="3537" spans="1:8" s="89" customFormat="1" ht="122.4">
      <c r="A3537" s="40" t="s">
        <v>1177</v>
      </c>
      <c r="B3537" s="40" t="s">
        <v>2717</v>
      </c>
      <c r="C3537" s="50" t="s">
        <v>6746</v>
      </c>
      <c r="D3537" s="40" t="s">
        <v>8786</v>
      </c>
      <c r="E3537" s="41" t="s">
        <v>10224</v>
      </c>
      <c r="F3537" s="31" t="str" cm="1">
        <f t="array" ref="F3537">NumLetras(H3537,2)</f>
        <v>Veintinueve mil quinientos ochenta y seis euros con sesenta y un céntimos</v>
      </c>
      <c r="G3537" s="88">
        <v>29586.61</v>
      </c>
      <c r="H3537" s="88">
        <f t="shared" si="54"/>
        <v>29586.61</v>
      </c>
    </row>
    <row r="3538" spans="1:8" s="89" customFormat="1" ht="122.4">
      <c r="A3538" s="40" t="s">
        <v>1177</v>
      </c>
      <c r="B3538" s="40" t="s">
        <v>2717</v>
      </c>
      <c r="C3538" s="50" t="s">
        <v>6747</v>
      </c>
      <c r="D3538" s="40" t="s">
        <v>8786</v>
      </c>
      <c r="E3538" s="41" t="s">
        <v>10225</v>
      </c>
      <c r="F3538" s="31" t="str" cm="1">
        <f t="array" ref="F3538">NumLetras(H3538,2)</f>
        <v>Cuarenta y un mil ochocientos ochenta y cinco euros con cinco céntimos</v>
      </c>
      <c r="G3538" s="88">
        <v>41885.050000000003</v>
      </c>
      <c r="H3538" s="88">
        <f t="shared" si="54"/>
        <v>41885.050000000003</v>
      </c>
    </row>
    <row r="3539" spans="1:8" s="89" customFormat="1" ht="122.4">
      <c r="A3539" s="40" t="s">
        <v>1177</v>
      </c>
      <c r="B3539" s="40" t="s">
        <v>2717</v>
      </c>
      <c r="C3539" s="50" t="s">
        <v>6748</v>
      </c>
      <c r="D3539" s="40" t="s">
        <v>8786</v>
      </c>
      <c r="E3539" s="41" t="s">
        <v>10226</v>
      </c>
      <c r="F3539" s="31" t="str" cm="1">
        <f t="array" ref="F3539">NumLetras(H3539,2)</f>
        <v>Veinte mil cuatrocientos once euros con cincuenta y nueve céntimos</v>
      </c>
      <c r="G3539" s="88">
        <v>20411.59</v>
      </c>
      <c r="H3539" s="88">
        <f t="shared" si="54"/>
        <v>20411.59</v>
      </c>
    </row>
    <row r="3540" spans="1:8" s="89" customFormat="1" ht="122.4">
      <c r="A3540" s="40" t="s">
        <v>1177</v>
      </c>
      <c r="B3540" s="40" t="s">
        <v>2717</v>
      </c>
      <c r="C3540" s="50" t="s">
        <v>6749</v>
      </c>
      <c r="D3540" s="40" t="s">
        <v>8786</v>
      </c>
      <c r="E3540" s="41" t="s">
        <v>10227</v>
      </c>
      <c r="F3540" s="31" t="str" cm="1">
        <f t="array" ref="F3540">NumLetras(H3540,2)</f>
        <v>Treinta y un mil novecientos ochenta euros con setenta y cinco céntimos</v>
      </c>
      <c r="G3540" s="88">
        <v>31980.75</v>
      </c>
      <c r="H3540" s="88">
        <f t="shared" si="54"/>
        <v>31980.75</v>
      </c>
    </row>
    <row r="3541" spans="1:8" s="89" customFormat="1" ht="122.4">
      <c r="A3541" s="40" t="s">
        <v>1177</v>
      </c>
      <c r="B3541" s="40" t="s">
        <v>2717</v>
      </c>
      <c r="C3541" s="50" t="s">
        <v>6750</v>
      </c>
      <c r="D3541" s="40" t="s">
        <v>8786</v>
      </c>
      <c r="E3541" s="41" t="s">
        <v>10228</v>
      </c>
      <c r="F3541" s="31" t="str" cm="1">
        <f t="array" ref="F3541">NumLetras(H3541,2)</f>
        <v>Cuarenta y cinco mil trescientos cinco euros con veinticinco céntimos</v>
      </c>
      <c r="G3541" s="88">
        <v>45305.25</v>
      </c>
      <c r="H3541" s="88">
        <f t="shared" si="54"/>
        <v>45305.25</v>
      </c>
    </row>
    <row r="3542" spans="1:8" s="89" customFormat="1" ht="122.4">
      <c r="A3542" s="40" t="s">
        <v>1177</v>
      </c>
      <c r="B3542" s="40" t="s">
        <v>2717</v>
      </c>
      <c r="C3542" s="50" t="s">
        <v>6751</v>
      </c>
      <c r="D3542" s="40" t="s">
        <v>8786</v>
      </c>
      <c r="E3542" s="41" t="s">
        <v>10229</v>
      </c>
      <c r="F3542" s="31" t="str" cm="1">
        <f t="array" ref="F3542">NumLetras(H3542,2)</f>
        <v>Veintidós mil cuarenta euros con veintiséis céntimos</v>
      </c>
      <c r="G3542" s="88">
        <v>22040.26</v>
      </c>
      <c r="H3542" s="88">
        <f t="shared" si="54"/>
        <v>22040.26</v>
      </c>
    </row>
    <row r="3543" spans="1:8" s="89" customFormat="1" ht="122.4">
      <c r="A3543" s="40" t="s">
        <v>1177</v>
      </c>
      <c r="B3543" s="40" t="s">
        <v>2717</v>
      </c>
      <c r="C3543" s="50" t="s">
        <v>6752</v>
      </c>
      <c r="D3543" s="40" t="s">
        <v>8786</v>
      </c>
      <c r="E3543" s="41" t="s">
        <v>10230</v>
      </c>
      <c r="F3543" s="31" t="str" cm="1">
        <f t="array" ref="F3543">NumLetras(H3543,2)</f>
        <v>Treinta y cuatro mil trescientos setenta y cuatro euros con noventa céntimos</v>
      </c>
      <c r="G3543" s="88">
        <v>34374.9</v>
      </c>
      <c r="H3543" s="88">
        <f t="shared" si="54"/>
        <v>34374.9</v>
      </c>
    </row>
    <row r="3544" spans="1:8" s="89" customFormat="1" ht="122.4">
      <c r="A3544" s="40" t="s">
        <v>1177</v>
      </c>
      <c r="B3544" s="40" t="s">
        <v>2717</v>
      </c>
      <c r="C3544" s="50" t="s">
        <v>6753</v>
      </c>
      <c r="D3544" s="40" t="s">
        <v>8786</v>
      </c>
      <c r="E3544" s="41" t="s">
        <v>10231</v>
      </c>
      <c r="F3544" s="31" t="str" cm="1">
        <f t="array" ref="F3544">NumLetras(H3544,2)</f>
        <v>Cuarenta y ocho mil setecientos veinticinco euros con cuarenta y seis céntimos</v>
      </c>
      <c r="G3544" s="88">
        <v>48725.46</v>
      </c>
      <c r="H3544" s="88">
        <f t="shared" si="54"/>
        <v>48725.46</v>
      </c>
    </row>
    <row r="3545" spans="1:8" s="89" customFormat="1" ht="122.4">
      <c r="A3545" s="40" t="s">
        <v>1177</v>
      </c>
      <c r="B3545" s="40" t="s">
        <v>2717</v>
      </c>
      <c r="C3545" s="50" t="s">
        <v>6754</v>
      </c>
      <c r="D3545" s="40" t="s">
        <v>8786</v>
      </c>
      <c r="E3545" s="41" t="s">
        <v>10232</v>
      </c>
      <c r="F3545" s="31" t="str" cm="1">
        <f t="array" ref="F3545">NumLetras(H3545,2)</f>
        <v>Veintitrés mil seiscientos cuarenta y dos euros con sesenta y ocho céntimos</v>
      </c>
      <c r="G3545" s="88">
        <v>23642.68</v>
      </c>
      <c r="H3545" s="88">
        <f t="shared" si="54"/>
        <v>23642.68</v>
      </c>
    </row>
    <row r="3546" spans="1:8" s="89" customFormat="1" ht="122.4">
      <c r="A3546" s="40" t="s">
        <v>1177</v>
      </c>
      <c r="B3546" s="40" t="s">
        <v>2717</v>
      </c>
      <c r="C3546" s="50" t="s">
        <v>6755</v>
      </c>
      <c r="D3546" s="40" t="s">
        <v>8786</v>
      </c>
      <c r="E3546" s="41" t="s">
        <v>10233</v>
      </c>
      <c r="F3546" s="31" t="str" cm="1">
        <f t="array" ref="F3546">NumLetras(H3546,2)</f>
        <v>Treinta y seis mil setecientos sesenta y nueve euros con cinco céntimos</v>
      </c>
      <c r="G3546" s="88">
        <v>36769.050000000003</v>
      </c>
      <c r="H3546" s="88">
        <f t="shared" ref="H3546:H3609" si="55">G3546*(1-$H$2)</f>
        <v>36769.050000000003</v>
      </c>
    </row>
    <row r="3547" spans="1:8" s="89" customFormat="1" ht="122.4">
      <c r="A3547" s="40" t="s">
        <v>1177</v>
      </c>
      <c r="B3547" s="40" t="s">
        <v>2717</v>
      </c>
      <c r="C3547" s="50" t="s">
        <v>6756</v>
      </c>
      <c r="D3547" s="40" t="s">
        <v>8786</v>
      </c>
      <c r="E3547" s="41" t="s">
        <v>10234</v>
      </c>
      <c r="F3547" s="31" t="str" cm="1">
        <f t="array" ref="F3547">NumLetras(H3547,2)</f>
        <v>Cincuenta y dos mil ciento cuarenta y cinco euros con sesenta y seis céntimos</v>
      </c>
      <c r="G3547" s="88">
        <v>52145.66</v>
      </c>
      <c r="H3547" s="88">
        <f t="shared" si="55"/>
        <v>52145.66</v>
      </c>
    </row>
    <row r="3548" spans="1:8" s="89" customFormat="1" ht="122.4">
      <c r="A3548" s="40" t="s">
        <v>1177</v>
      </c>
      <c r="B3548" s="40" t="s">
        <v>2717</v>
      </c>
      <c r="C3548" s="50" t="s">
        <v>6757</v>
      </c>
      <c r="D3548" s="40" t="s">
        <v>8786</v>
      </c>
      <c r="E3548" s="41" t="s">
        <v>10235</v>
      </c>
      <c r="F3548" s="31" t="str" cm="1">
        <f t="array" ref="F3548">NumLetras(H3548,2)</f>
        <v>Veinticinco mil doscientos noventa y siete euros con sesenta céntimos</v>
      </c>
      <c r="G3548" s="88">
        <v>25297.599999999999</v>
      </c>
      <c r="H3548" s="88">
        <f t="shared" si="55"/>
        <v>25297.599999999999</v>
      </c>
    </row>
    <row r="3549" spans="1:8" s="89" customFormat="1" ht="122.4">
      <c r="A3549" s="40" t="s">
        <v>1177</v>
      </c>
      <c r="B3549" s="40" t="s">
        <v>2717</v>
      </c>
      <c r="C3549" s="50" t="s">
        <v>6758</v>
      </c>
      <c r="D3549" s="40" t="s">
        <v>8786</v>
      </c>
      <c r="E3549" s="41" t="s">
        <v>10236</v>
      </c>
      <c r="F3549" s="31" t="str" cm="1">
        <f t="array" ref="F3549">NumLetras(H3549,2)</f>
        <v>Treinta y nueve mil ciento sesenta y tres euros con diecinueve céntimos</v>
      </c>
      <c r="G3549" s="88">
        <v>39163.19</v>
      </c>
      <c r="H3549" s="88">
        <f t="shared" si="55"/>
        <v>39163.19</v>
      </c>
    </row>
    <row r="3550" spans="1:8" s="89" customFormat="1" ht="122.4">
      <c r="A3550" s="40" t="s">
        <v>1177</v>
      </c>
      <c r="B3550" s="40" t="s">
        <v>2717</v>
      </c>
      <c r="C3550" s="50" t="s">
        <v>6759</v>
      </c>
      <c r="D3550" s="40" t="s">
        <v>8786</v>
      </c>
      <c r="E3550" s="41" t="s">
        <v>10237</v>
      </c>
      <c r="F3550" s="31" t="str" cm="1">
        <f t="array" ref="F3550">NumLetras(H3550,2)</f>
        <v>Cincuenta y cinco mil quinientos sesenta y cinco euros con ochenta y ocho céntimos</v>
      </c>
      <c r="G3550" s="88">
        <v>55565.88</v>
      </c>
      <c r="H3550" s="88">
        <f t="shared" si="55"/>
        <v>55565.88</v>
      </c>
    </row>
    <row r="3551" spans="1:8" s="89" customFormat="1" ht="122.4">
      <c r="A3551" s="40" t="s">
        <v>1177</v>
      </c>
      <c r="B3551" s="40" t="s">
        <v>2717</v>
      </c>
      <c r="C3551" s="50" t="s">
        <v>6760</v>
      </c>
      <c r="D3551" s="40" t="s">
        <v>8786</v>
      </c>
      <c r="E3551" s="41" t="s">
        <v>10238</v>
      </c>
      <c r="F3551" s="31" t="str" cm="1">
        <f t="array" ref="F3551">NumLetras(H3551,2)</f>
        <v>Veintiséis mil novecientos veintiséis euros con veintiséis céntimos</v>
      </c>
      <c r="G3551" s="88">
        <v>26926.26</v>
      </c>
      <c r="H3551" s="88">
        <f t="shared" si="55"/>
        <v>26926.26</v>
      </c>
    </row>
    <row r="3552" spans="1:8" s="89" customFormat="1" ht="122.4">
      <c r="A3552" s="40" t="s">
        <v>1177</v>
      </c>
      <c r="B3552" s="40" t="s">
        <v>2717</v>
      </c>
      <c r="C3552" s="50" t="s">
        <v>6761</v>
      </c>
      <c r="D3552" s="40" t="s">
        <v>8786</v>
      </c>
      <c r="E3552" s="41" t="s">
        <v>10239</v>
      </c>
      <c r="F3552" s="31" t="str" cm="1">
        <f t="array" ref="F3552">NumLetras(H3552,2)</f>
        <v>Veintiséis mil seiscientos sesenta y ocho euros con noventa y nueve céntimos</v>
      </c>
      <c r="G3552" s="88">
        <v>26668.99</v>
      </c>
      <c r="H3552" s="88">
        <f t="shared" si="55"/>
        <v>26668.99</v>
      </c>
    </row>
    <row r="3553" spans="1:8" s="89" customFormat="1" ht="122.4">
      <c r="A3553" s="40" t="s">
        <v>1177</v>
      </c>
      <c r="B3553" s="40" t="s">
        <v>2717</v>
      </c>
      <c r="C3553" s="50" t="s">
        <v>6762</v>
      </c>
      <c r="D3553" s="40" t="s">
        <v>8786</v>
      </c>
      <c r="E3553" s="41" t="s">
        <v>10240</v>
      </c>
      <c r="F3553" s="31" t="str" cm="1">
        <f t="array" ref="F3553">NumLetras(H3553,2)</f>
        <v>Treinta y siete mil setecientos diecisiete euros con tres céntimos</v>
      </c>
      <c r="G3553" s="88">
        <v>37717.03</v>
      </c>
      <c r="H3553" s="88">
        <f t="shared" si="55"/>
        <v>37717.03</v>
      </c>
    </row>
    <row r="3554" spans="1:8" s="89" customFormat="1" ht="122.4">
      <c r="A3554" s="40" t="s">
        <v>1177</v>
      </c>
      <c r="B3554" s="40" t="s">
        <v>2717</v>
      </c>
      <c r="C3554" s="50" t="s">
        <v>6763</v>
      </c>
      <c r="D3554" s="40" t="s">
        <v>8786</v>
      </c>
      <c r="E3554" s="41" t="s">
        <v>10241</v>
      </c>
      <c r="F3554" s="31" t="str" cm="1">
        <f t="array" ref="F3554">NumLetras(H3554,2)</f>
        <v>Dieciocho mil cuatrocientos veintiséis euros con ochenta y un céntimos</v>
      </c>
      <c r="G3554" s="88">
        <v>18426.810000000001</v>
      </c>
      <c r="H3554" s="88">
        <f t="shared" si="55"/>
        <v>18426.810000000001</v>
      </c>
    </row>
    <row r="3555" spans="1:8" s="89" customFormat="1" ht="122.4">
      <c r="A3555" s="40" t="s">
        <v>1177</v>
      </c>
      <c r="B3555" s="40" t="s">
        <v>2717</v>
      </c>
      <c r="C3555" s="50" t="s">
        <v>6764</v>
      </c>
      <c r="D3555" s="40" t="s">
        <v>8786</v>
      </c>
      <c r="E3555" s="41" t="s">
        <v>10242</v>
      </c>
      <c r="F3555" s="31" t="str" cm="1">
        <f t="array" ref="F3555">NumLetras(H3555,2)</f>
        <v>Veintisiete mil setecientos cuarenta y un euros con sesenta y un céntimos</v>
      </c>
      <c r="G3555" s="88">
        <v>27741.61</v>
      </c>
      <c r="H3555" s="88">
        <f t="shared" si="55"/>
        <v>27741.61</v>
      </c>
    </row>
    <row r="3556" spans="1:8" s="89" customFormat="1" ht="122.4">
      <c r="A3556" s="40" t="s">
        <v>1177</v>
      </c>
      <c r="B3556" s="40" t="s">
        <v>2717</v>
      </c>
      <c r="C3556" s="50" t="s">
        <v>6765</v>
      </c>
      <c r="D3556" s="40" t="s">
        <v>8786</v>
      </c>
      <c r="E3556" s="41" t="s">
        <v>10243</v>
      </c>
      <c r="F3556" s="31" t="str" cm="1">
        <f t="array" ref="F3556">NumLetras(H3556,2)</f>
        <v>Treinta y nueve mil doscientos cuarenta y nueve euros con treinta y tres céntimos</v>
      </c>
      <c r="G3556" s="88">
        <v>39249.33</v>
      </c>
      <c r="H3556" s="88">
        <f t="shared" si="55"/>
        <v>39249.33</v>
      </c>
    </row>
    <row r="3557" spans="1:8" s="89" customFormat="1" ht="122.4">
      <c r="A3557" s="40" t="s">
        <v>1177</v>
      </c>
      <c r="B3557" s="40" t="s">
        <v>2717</v>
      </c>
      <c r="C3557" s="50" t="s">
        <v>6766</v>
      </c>
      <c r="D3557" s="40" t="s">
        <v>8786</v>
      </c>
      <c r="E3557" s="41" t="s">
        <v>10244</v>
      </c>
      <c r="F3557" s="31" t="str" cm="1">
        <f t="array" ref="F3557">NumLetras(H3557,2)</f>
        <v>Diecinueve mil ciento cincuenta y seis euros con cuarenta y nueve céntimos</v>
      </c>
      <c r="G3557" s="88">
        <v>19156.490000000002</v>
      </c>
      <c r="H3557" s="88">
        <f t="shared" si="55"/>
        <v>19156.490000000002</v>
      </c>
    </row>
    <row r="3558" spans="1:8" s="89" customFormat="1" ht="122.4">
      <c r="A3558" s="40" t="s">
        <v>1177</v>
      </c>
      <c r="B3558" s="40" t="s">
        <v>2717</v>
      </c>
      <c r="C3558" s="50" t="s">
        <v>6767</v>
      </c>
      <c r="D3558" s="40" t="s">
        <v>8786</v>
      </c>
      <c r="E3558" s="41" t="s">
        <v>10245</v>
      </c>
      <c r="F3558" s="31" t="str" cm="1">
        <f t="array" ref="F3558">NumLetras(H3558,2)</f>
        <v>Veintiocho mil ochocientos once euros con sesenta y seis céntimos</v>
      </c>
      <c r="G3558" s="88">
        <v>28811.66</v>
      </c>
      <c r="H3558" s="88">
        <f t="shared" si="55"/>
        <v>28811.66</v>
      </c>
    </row>
    <row r="3559" spans="1:8" s="89" customFormat="1" ht="122.4">
      <c r="A3559" s="40" t="s">
        <v>1177</v>
      </c>
      <c r="B3559" s="40" t="s">
        <v>2717</v>
      </c>
      <c r="C3559" s="50" t="s">
        <v>6768</v>
      </c>
      <c r="D3559" s="40" t="s">
        <v>8786</v>
      </c>
      <c r="E3559" s="41" t="s">
        <v>10246</v>
      </c>
      <c r="F3559" s="31" t="str" cm="1">
        <f t="array" ref="F3559">NumLetras(H3559,2)</f>
        <v>Cuarenta mil setecientos setenta y siete euros con noventa y ocho céntimos</v>
      </c>
      <c r="G3559" s="88">
        <v>40777.980000000003</v>
      </c>
      <c r="H3559" s="88">
        <f t="shared" si="55"/>
        <v>40777.980000000003</v>
      </c>
    </row>
    <row r="3560" spans="1:8" s="89" customFormat="1" ht="122.4">
      <c r="A3560" s="40" t="s">
        <v>1177</v>
      </c>
      <c r="B3560" s="40" t="s">
        <v>2717</v>
      </c>
      <c r="C3560" s="50" t="s">
        <v>6769</v>
      </c>
      <c r="D3560" s="40" t="s">
        <v>8786</v>
      </c>
      <c r="E3560" s="41" t="s">
        <v>10247</v>
      </c>
      <c r="F3560" s="31" t="str" cm="1">
        <f t="array" ref="F3560">NumLetras(H3560,2)</f>
        <v>Diecinueve mil ochocientos ochenta y cuatro euros con cuarenta y un céntimos</v>
      </c>
      <c r="G3560" s="88">
        <v>19884.41</v>
      </c>
      <c r="H3560" s="88">
        <f t="shared" si="55"/>
        <v>19884.41</v>
      </c>
    </row>
    <row r="3561" spans="1:8" s="89" customFormat="1" ht="122.4">
      <c r="A3561" s="40" t="s">
        <v>1177</v>
      </c>
      <c r="B3561" s="40" t="s">
        <v>2717</v>
      </c>
      <c r="C3561" s="50" t="s">
        <v>6770</v>
      </c>
      <c r="D3561" s="40" t="s">
        <v>8786</v>
      </c>
      <c r="E3561" s="41" t="s">
        <v>10248</v>
      </c>
      <c r="F3561" s="31" t="str" cm="1">
        <f t="array" ref="F3561">NumLetras(H3561,2)</f>
        <v>Veintinueve mil ochocientos ochenta y un euros con setenta y un céntimos</v>
      </c>
      <c r="G3561" s="88">
        <v>29881.71</v>
      </c>
      <c r="H3561" s="88">
        <f t="shared" si="55"/>
        <v>29881.71</v>
      </c>
    </row>
    <row r="3562" spans="1:8" s="89" customFormat="1" ht="122.4">
      <c r="A3562" s="40" t="s">
        <v>1177</v>
      </c>
      <c r="B3562" s="40" t="s">
        <v>2717</v>
      </c>
      <c r="C3562" s="50" t="s">
        <v>6771</v>
      </c>
      <c r="D3562" s="40" t="s">
        <v>8786</v>
      </c>
      <c r="E3562" s="41" t="s">
        <v>10249</v>
      </c>
      <c r="F3562" s="31" t="str" cm="1">
        <f t="array" ref="F3562">NumLetras(H3562,2)</f>
        <v>Cuarenta y dos mil trescientos seis euros con sesenta y un céntimos</v>
      </c>
      <c r="G3562" s="88">
        <v>42306.61</v>
      </c>
      <c r="H3562" s="88">
        <f t="shared" si="55"/>
        <v>42306.61</v>
      </c>
    </row>
    <row r="3563" spans="1:8" s="89" customFormat="1" ht="122.4">
      <c r="A3563" s="40" t="s">
        <v>1177</v>
      </c>
      <c r="B3563" s="40" t="s">
        <v>2717</v>
      </c>
      <c r="C3563" s="50" t="s">
        <v>6772</v>
      </c>
      <c r="D3563" s="40" t="s">
        <v>8786</v>
      </c>
      <c r="E3563" s="41" t="s">
        <v>10250</v>
      </c>
      <c r="F3563" s="31" t="str" cm="1">
        <f t="array" ref="F3563">NumLetras(H3563,2)</f>
        <v>Veinte mil seiscientos doce euros con treinta y cuatro céntimos</v>
      </c>
      <c r="G3563" s="88">
        <v>20612.34</v>
      </c>
      <c r="H3563" s="88">
        <f t="shared" si="55"/>
        <v>20612.34</v>
      </c>
    </row>
    <row r="3564" spans="1:8" s="89" customFormat="1" ht="122.4">
      <c r="A3564" s="40" t="s">
        <v>1177</v>
      </c>
      <c r="B3564" s="40" t="s">
        <v>2717</v>
      </c>
      <c r="C3564" s="50" t="s">
        <v>6773</v>
      </c>
      <c r="D3564" s="40" t="s">
        <v>8786</v>
      </c>
      <c r="E3564" s="41" t="s">
        <v>10251</v>
      </c>
      <c r="F3564" s="31" t="str" cm="1">
        <f t="array" ref="F3564">NumLetras(H3564,2)</f>
        <v>Treinta y dos mil veinticuatro euros con treinta y nueve céntimos</v>
      </c>
      <c r="G3564" s="88">
        <v>32024.39</v>
      </c>
      <c r="H3564" s="88">
        <f t="shared" si="55"/>
        <v>32024.39</v>
      </c>
    </row>
    <row r="3565" spans="1:8" s="89" customFormat="1" ht="122.4">
      <c r="A3565" s="40" t="s">
        <v>1177</v>
      </c>
      <c r="B3565" s="40" t="s">
        <v>2717</v>
      </c>
      <c r="C3565" s="50" t="s">
        <v>6774</v>
      </c>
      <c r="D3565" s="40" t="s">
        <v>8786</v>
      </c>
      <c r="E3565" s="41" t="s">
        <v>10252</v>
      </c>
      <c r="F3565" s="31" t="str" cm="1">
        <f t="array" ref="F3565">NumLetras(H3565,2)</f>
        <v>Cuarenta y cinco mil trescientos sesenta y siete euros con cincuenta y ocho céntimos</v>
      </c>
      <c r="G3565" s="88">
        <v>45367.58</v>
      </c>
      <c r="H3565" s="88">
        <f t="shared" si="55"/>
        <v>45367.58</v>
      </c>
    </row>
    <row r="3566" spans="1:8" s="89" customFormat="1" ht="122.4">
      <c r="A3566" s="40" t="s">
        <v>1177</v>
      </c>
      <c r="B3566" s="40" t="s">
        <v>2717</v>
      </c>
      <c r="C3566" s="50" t="s">
        <v>6775</v>
      </c>
      <c r="D3566" s="40" t="s">
        <v>8786</v>
      </c>
      <c r="E3566" s="41" t="s">
        <v>10253</v>
      </c>
      <c r="F3566" s="31" t="str" cm="1">
        <f t="array" ref="F3566">NumLetras(H3566,2)</f>
        <v>Veintidós mil sesenta y nueve euros con noventa y cuatro céntimos</v>
      </c>
      <c r="G3566" s="88">
        <v>22069.94</v>
      </c>
      <c r="H3566" s="88">
        <f t="shared" si="55"/>
        <v>22069.94</v>
      </c>
    </row>
    <row r="3567" spans="1:8" s="89" customFormat="1" ht="122.4">
      <c r="A3567" s="40" t="s">
        <v>1177</v>
      </c>
      <c r="B3567" s="40" t="s">
        <v>2717</v>
      </c>
      <c r="C3567" s="50" t="s">
        <v>6776</v>
      </c>
      <c r="D3567" s="40" t="s">
        <v>8786</v>
      </c>
      <c r="E3567" s="41" t="s">
        <v>10254</v>
      </c>
      <c r="F3567" s="31" t="str" cm="1">
        <f t="array" ref="F3567">NumLetras(H3567,2)</f>
        <v>Treinta y cuatro mil setecientos tres euros con treinta y cinco céntimos</v>
      </c>
      <c r="G3567" s="88">
        <v>34703.35</v>
      </c>
      <c r="H3567" s="88">
        <f t="shared" si="55"/>
        <v>34703.35</v>
      </c>
    </row>
    <row r="3568" spans="1:8" s="89" customFormat="1" ht="122.4">
      <c r="A3568" s="40" t="s">
        <v>1177</v>
      </c>
      <c r="B3568" s="40" t="s">
        <v>2717</v>
      </c>
      <c r="C3568" s="50" t="s">
        <v>6777</v>
      </c>
      <c r="D3568" s="40" t="s">
        <v>8786</v>
      </c>
      <c r="E3568" s="41" t="s">
        <v>10255</v>
      </c>
      <c r="F3568" s="31" t="str" cm="1">
        <f t="array" ref="F3568">NumLetras(H3568,2)</f>
        <v>Cuarenta y nueve mil ciento noventa y cuatro euros con sesenta y ocho céntimos</v>
      </c>
      <c r="G3568" s="88">
        <v>49194.68</v>
      </c>
      <c r="H3568" s="88">
        <f t="shared" si="55"/>
        <v>49194.68</v>
      </c>
    </row>
    <row r="3569" spans="1:8" s="89" customFormat="1" ht="122.4">
      <c r="A3569" s="40" t="s">
        <v>1177</v>
      </c>
      <c r="B3569" s="40" t="s">
        <v>2717</v>
      </c>
      <c r="C3569" s="50" t="s">
        <v>6778</v>
      </c>
      <c r="D3569" s="40" t="s">
        <v>8786</v>
      </c>
      <c r="E3569" s="41" t="s">
        <v>10256</v>
      </c>
      <c r="F3569" s="31" t="str" cm="1">
        <f t="array" ref="F3569">NumLetras(H3569,2)</f>
        <v>Veintitrés mil ochocientos noventa y dos euros con treinta y ocho céntimos</v>
      </c>
      <c r="G3569" s="88">
        <v>23892.38</v>
      </c>
      <c r="H3569" s="88">
        <f t="shared" si="55"/>
        <v>23892.38</v>
      </c>
    </row>
    <row r="3570" spans="1:8" s="89" customFormat="1" ht="122.4">
      <c r="A3570" s="40" t="s">
        <v>1177</v>
      </c>
      <c r="B3570" s="40" t="s">
        <v>2717</v>
      </c>
      <c r="C3570" s="50" t="s">
        <v>6779</v>
      </c>
      <c r="D3570" s="40" t="s">
        <v>8786</v>
      </c>
      <c r="E3570" s="41" t="s">
        <v>10257</v>
      </c>
      <c r="F3570" s="31" t="str" cm="1">
        <f t="array" ref="F3570">NumLetras(H3570,2)</f>
        <v>Treinta y siete mil trescientos setenta y nueve euros con setenta y seis céntimos</v>
      </c>
      <c r="G3570" s="88">
        <v>37379.760000000002</v>
      </c>
      <c r="H3570" s="88">
        <f t="shared" si="55"/>
        <v>37379.760000000002</v>
      </c>
    </row>
    <row r="3571" spans="1:8" s="89" customFormat="1" ht="122.4">
      <c r="A3571" s="40" t="s">
        <v>1177</v>
      </c>
      <c r="B3571" s="40" t="s">
        <v>2717</v>
      </c>
      <c r="C3571" s="50" t="s">
        <v>6780</v>
      </c>
      <c r="D3571" s="40" t="s">
        <v>8786</v>
      </c>
      <c r="E3571" s="41" t="s">
        <v>10258</v>
      </c>
      <c r="F3571" s="31" t="str" cm="1">
        <f t="array" ref="F3571">NumLetras(H3571,2)</f>
        <v>Cincuenta y tres mil dieciocho euros con trece céntimos</v>
      </c>
      <c r="G3571" s="88">
        <v>53018.13</v>
      </c>
      <c r="H3571" s="88">
        <f t="shared" si="55"/>
        <v>53018.13</v>
      </c>
    </row>
    <row r="3572" spans="1:8" s="89" customFormat="1" ht="122.4">
      <c r="A3572" s="40" t="s">
        <v>1177</v>
      </c>
      <c r="B3572" s="40" t="s">
        <v>2717</v>
      </c>
      <c r="C3572" s="50" t="s">
        <v>6781</v>
      </c>
      <c r="D3572" s="40" t="s">
        <v>8786</v>
      </c>
      <c r="E3572" s="41" t="s">
        <v>10259</v>
      </c>
      <c r="F3572" s="31" t="str" cm="1">
        <f t="array" ref="F3572">NumLetras(H3572,2)</f>
        <v>Veinticinco mil setecientos trece euros con seis céntimos</v>
      </c>
      <c r="G3572" s="88">
        <v>25713.06</v>
      </c>
      <c r="H3572" s="88">
        <f t="shared" si="55"/>
        <v>25713.06</v>
      </c>
    </row>
    <row r="3573" spans="1:8" s="89" customFormat="1" ht="122.4">
      <c r="A3573" s="40" t="s">
        <v>1177</v>
      </c>
      <c r="B3573" s="40" t="s">
        <v>2717</v>
      </c>
      <c r="C3573" s="50" t="s">
        <v>6782</v>
      </c>
      <c r="D3573" s="40" t="s">
        <v>8786</v>
      </c>
      <c r="E3573" s="41" t="s">
        <v>10260</v>
      </c>
      <c r="F3573" s="31" t="str" cm="1">
        <f t="array" ref="F3573">NumLetras(H3573,2)</f>
        <v>Cuarenta mil cincuenta y ocho euros con setenta y cinco céntimos</v>
      </c>
      <c r="G3573" s="88">
        <v>40058.75</v>
      </c>
      <c r="H3573" s="88">
        <f t="shared" si="55"/>
        <v>40058.75</v>
      </c>
    </row>
    <row r="3574" spans="1:8" s="89" customFormat="1" ht="122.4">
      <c r="A3574" s="40" t="s">
        <v>1177</v>
      </c>
      <c r="B3574" s="40" t="s">
        <v>2717</v>
      </c>
      <c r="C3574" s="50" t="s">
        <v>6783</v>
      </c>
      <c r="D3574" s="40" t="s">
        <v>8786</v>
      </c>
      <c r="E3574" s="41" t="s">
        <v>10261</v>
      </c>
      <c r="F3574" s="31" t="str" cm="1">
        <f t="array" ref="F3574">NumLetras(H3574,2)</f>
        <v>Cincuenta y seis mil ochocientos cuarenta y cinco euros con veintitrés céntimos</v>
      </c>
      <c r="G3574" s="88">
        <v>56845.23</v>
      </c>
      <c r="H3574" s="88">
        <f t="shared" si="55"/>
        <v>56845.23</v>
      </c>
    </row>
    <row r="3575" spans="1:8" s="89" customFormat="1" ht="122.4">
      <c r="A3575" s="40" t="s">
        <v>1177</v>
      </c>
      <c r="B3575" s="40" t="s">
        <v>2717</v>
      </c>
      <c r="C3575" s="50" t="s">
        <v>6784</v>
      </c>
      <c r="D3575" s="40" t="s">
        <v>8786</v>
      </c>
      <c r="E3575" s="41" t="s">
        <v>10262</v>
      </c>
      <c r="F3575" s="31" t="str" cm="1">
        <f t="array" ref="F3575">NumLetras(H3575,2)</f>
        <v>Veintisiete mil quinientos treinta y cinco euros con cuarenta y nueve céntimos</v>
      </c>
      <c r="G3575" s="88">
        <v>27535.49</v>
      </c>
      <c r="H3575" s="88">
        <f t="shared" si="55"/>
        <v>27535.49</v>
      </c>
    </row>
    <row r="3576" spans="1:8" s="89" customFormat="1" ht="122.4">
      <c r="A3576" s="40" t="s">
        <v>1177</v>
      </c>
      <c r="B3576" s="40" t="s">
        <v>2717</v>
      </c>
      <c r="C3576" s="50" t="s">
        <v>6785</v>
      </c>
      <c r="D3576" s="40" t="s">
        <v>8786</v>
      </c>
      <c r="E3576" s="41" t="s">
        <v>10263</v>
      </c>
      <c r="F3576" s="31" t="str" cm="1">
        <f t="array" ref="F3576">NumLetras(H3576,2)</f>
        <v>Cuarenta y dos mil setecientos treinta y cinco euros con dieciséis céntimos</v>
      </c>
      <c r="G3576" s="88">
        <v>42735.16</v>
      </c>
      <c r="H3576" s="88">
        <f t="shared" si="55"/>
        <v>42735.16</v>
      </c>
    </row>
    <row r="3577" spans="1:8" s="89" customFormat="1" ht="122.4">
      <c r="A3577" s="40" t="s">
        <v>1177</v>
      </c>
      <c r="B3577" s="40" t="s">
        <v>2717</v>
      </c>
      <c r="C3577" s="50" t="s">
        <v>6786</v>
      </c>
      <c r="D3577" s="40" t="s">
        <v>8786</v>
      </c>
      <c r="E3577" s="41" t="s">
        <v>10264</v>
      </c>
      <c r="F3577" s="31" t="str" cm="1">
        <f t="array" ref="F3577">NumLetras(H3577,2)</f>
        <v>Sesenta mil seiscientos sesenta y ocho euros con sesenta y ocho céntimos</v>
      </c>
      <c r="G3577" s="88">
        <v>60668.68</v>
      </c>
      <c r="H3577" s="88">
        <f t="shared" si="55"/>
        <v>60668.68</v>
      </c>
    </row>
    <row r="3578" spans="1:8" s="89" customFormat="1" ht="122.4">
      <c r="A3578" s="40" t="s">
        <v>1177</v>
      </c>
      <c r="B3578" s="40" t="s">
        <v>2717</v>
      </c>
      <c r="C3578" s="50" t="s">
        <v>6788</v>
      </c>
      <c r="D3578" s="40" t="s">
        <v>8786</v>
      </c>
      <c r="E3578" s="41" t="s">
        <v>10265</v>
      </c>
      <c r="F3578" s="31" t="str" cm="1">
        <f t="array" ref="F3578">NumLetras(H3578,2)</f>
        <v>Veintinueve mil trescientos cincuenta y seis euros con dieciocho céntimos</v>
      </c>
      <c r="G3578" s="88">
        <v>29356.18</v>
      </c>
      <c r="H3578" s="88">
        <f t="shared" si="55"/>
        <v>29356.18</v>
      </c>
    </row>
    <row r="3579" spans="1:8" s="89" customFormat="1" ht="30.6">
      <c r="A3579" s="31" t="s">
        <v>1177</v>
      </c>
      <c r="B3579" s="31" t="s">
        <v>3379</v>
      </c>
      <c r="C3579" s="31" t="s">
        <v>3380</v>
      </c>
      <c r="D3579" s="87" t="s">
        <v>8431</v>
      </c>
      <c r="E3579" s="27" t="s">
        <v>9370</v>
      </c>
      <c r="F3579" s="31" t="str" cm="1">
        <f t="array" ref="F3579">NumLetras(H3579,2)</f>
        <v>Once mil trece euros con sesenta y cinco céntimos</v>
      </c>
      <c r="G3579" s="88">
        <v>11013.65</v>
      </c>
      <c r="H3579" s="88">
        <f t="shared" si="55"/>
        <v>11013.65</v>
      </c>
    </row>
    <row r="3580" spans="1:8" s="89" customFormat="1" ht="30.6">
      <c r="A3580" s="31" t="s">
        <v>1177</v>
      </c>
      <c r="B3580" s="31" t="s">
        <v>3379</v>
      </c>
      <c r="C3580" s="31" t="s">
        <v>3381</v>
      </c>
      <c r="D3580" s="87" t="s">
        <v>8431</v>
      </c>
      <c r="E3580" s="27" t="s">
        <v>9371</v>
      </c>
      <c r="F3580" s="31" t="str" cm="1">
        <f t="array" ref="F3580">NumLetras(H3580,2)</f>
        <v>Doce mil dieciséis euros con ochenta céntimos</v>
      </c>
      <c r="G3580" s="88">
        <v>12016.8</v>
      </c>
      <c r="H3580" s="88">
        <f t="shared" si="55"/>
        <v>12016.8</v>
      </c>
    </row>
    <row r="3581" spans="1:8" s="89" customFormat="1" ht="30.6">
      <c r="A3581" s="31" t="s">
        <v>1177</v>
      </c>
      <c r="B3581" s="31" t="s">
        <v>3379</v>
      </c>
      <c r="C3581" s="31" t="s">
        <v>3382</v>
      </c>
      <c r="D3581" s="87" t="s">
        <v>8431</v>
      </c>
      <c r="E3581" s="27" t="s">
        <v>9372</v>
      </c>
      <c r="F3581" s="31" t="str" cm="1">
        <f t="array" ref="F3581">NumLetras(H3581,2)</f>
        <v>Doce mil seiscientos cinco euros con cuatro céntimos</v>
      </c>
      <c r="G3581" s="88">
        <v>12605.04</v>
      </c>
      <c r="H3581" s="88">
        <f t="shared" si="55"/>
        <v>12605.04</v>
      </c>
    </row>
    <row r="3582" spans="1:8" s="89" customFormat="1" ht="40.799999999999997">
      <c r="A3582" s="31" t="s">
        <v>1177</v>
      </c>
      <c r="B3582" s="31" t="s">
        <v>3383</v>
      </c>
      <c r="C3582" s="50" t="s">
        <v>3384</v>
      </c>
      <c r="D3582" s="87" t="s">
        <v>8431</v>
      </c>
      <c r="E3582" s="27" t="s">
        <v>10266</v>
      </c>
      <c r="F3582" s="31" t="str" cm="1">
        <f t="array" ref="F3582">NumLetras(H3582,2)</f>
        <v>Cincuenta y siete mil quinientos euros</v>
      </c>
      <c r="G3582" s="88">
        <v>57500</v>
      </c>
      <c r="H3582" s="88">
        <f t="shared" si="55"/>
        <v>57500</v>
      </c>
    </row>
    <row r="3583" spans="1:8" s="89" customFormat="1" ht="51">
      <c r="A3583" s="31" t="s">
        <v>1177</v>
      </c>
      <c r="B3583" s="31" t="s">
        <v>3383</v>
      </c>
      <c r="C3583" s="50" t="s">
        <v>3385</v>
      </c>
      <c r="D3583" s="31" t="s">
        <v>8786</v>
      </c>
      <c r="E3583" s="42" t="s">
        <v>7426</v>
      </c>
      <c r="F3583" s="31" t="str" cm="1">
        <f t="array" ref="F3583">NumLetras(H3583,2)</f>
        <v>Veintinueve mil seiscientos treinta y seis euros con veinticinco céntimos</v>
      </c>
      <c r="G3583" s="22">
        <v>29636.25</v>
      </c>
      <c r="H3583" s="88">
        <f t="shared" si="55"/>
        <v>29636.25</v>
      </c>
    </row>
    <row r="3584" spans="1:8" s="89" customFormat="1" ht="30.6">
      <c r="A3584" s="31" t="s">
        <v>1177</v>
      </c>
      <c r="B3584" s="31" t="s">
        <v>3386</v>
      </c>
      <c r="C3584" s="31" t="s">
        <v>3387</v>
      </c>
      <c r="D3584" s="31" t="s">
        <v>8786</v>
      </c>
      <c r="E3584" s="27" t="s">
        <v>9406</v>
      </c>
      <c r="F3584" s="31" t="str" cm="1">
        <f t="array" ref="F3584">NumLetras(H3584,2)</f>
        <v>Sesenta y nueve mil cuatrocientos ochenta y seis euros con treinta y ocho céntimos</v>
      </c>
      <c r="G3584" s="22">
        <v>69486.38</v>
      </c>
      <c r="H3584" s="88">
        <f t="shared" si="55"/>
        <v>69486.38</v>
      </c>
    </row>
    <row r="3585" spans="1:8" s="89" customFormat="1" ht="30.6">
      <c r="A3585" s="31" t="s">
        <v>1177</v>
      </c>
      <c r="B3585" s="31" t="s">
        <v>3386</v>
      </c>
      <c r="C3585" s="31" t="s">
        <v>3388</v>
      </c>
      <c r="D3585" s="31" t="s">
        <v>8786</v>
      </c>
      <c r="E3585" s="27" t="s">
        <v>9407</v>
      </c>
      <c r="F3585" s="31" t="str" cm="1">
        <f t="array" ref="F3585">NumLetras(H3585,2)</f>
        <v>Ciento siete mil ciento cuarenta y nueve euros con ochenta y ocho céntimos</v>
      </c>
      <c r="G3585" s="22">
        <v>107149.88</v>
      </c>
      <c r="H3585" s="88">
        <f t="shared" si="55"/>
        <v>107149.88</v>
      </c>
    </row>
    <row r="3586" spans="1:8" s="89" customFormat="1" ht="30.6">
      <c r="A3586" s="31" t="s">
        <v>1177</v>
      </c>
      <c r="B3586" s="31" t="s">
        <v>3386</v>
      </c>
      <c r="C3586" s="31" t="s">
        <v>3389</v>
      </c>
      <c r="D3586" s="31" t="s">
        <v>8786</v>
      </c>
      <c r="E3586" s="27" t="s">
        <v>9408</v>
      </c>
      <c r="F3586" s="31" t="str" cm="1">
        <f t="array" ref="F3586">NumLetras(H3586,2)</f>
        <v>Ciento sesenta y cinco mil seiscientos setenta y un euros con sesenta y tres céntimos</v>
      </c>
      <c r="G3586" s="22">
        <v>165671.63</v>
      </c>
      <c r="H3586" s="88">
        <f t="shared" si="55"/>
        <v>165671.63</v>
      </c>
    </row>
    <row r="3587" spans="1:8" s="89" customFormat="1" ht="30.6">
      <c r="A3587" s="31" t="s">
        <v>1177</v>
      </c>
      <c r="B3587" s="31" t="s">
        <v>3386</v>
      </c>
      <c r="C3587" s="31" t="s">
        <v>3390</v>
      </c>
      <c r="D3587" s="31" t="s">
        <v>8786</v>
      </c>
      <c r="E3587" s="27" t="s">
        <v>9409</v>
      </c>
      <c r="F3587" s="31" t="str" cm="1">
        <f t="array" ref="F3587">NumLetras(H3587,2)</f>
        <v>Doscientos treinta y cuatro mil doscientos ochenta y tres euros con ochenta y ocho céntimos</v>
      </c>
      <c r="G3587" s="22">
        <v>234283.88</v>
      </c>
      <c r="H3587" s="88">
        <f t="shared" si="55"/>
        <v>234283.88</v>
      </c>
    </row>
    <row r="3588" spans="1:8" s="89" customFormat="1" ht="112.2">
      <c r="A3588" s="31" t="s">
        <v>1177</v>
      </c>
      <c r="B3588" s="31" t="s">
        <v>3391</v>
      </c>
      <c r="C3588" s="31" t="s">
        <v>3392</v>
      </c>
      <c r="D3588" s="31" t="s">
        <v>8786</v>
      </c>
      <c r="E3588" s="27" t="s">
        <v>10776</v>
      </c>
      <c r="F3588" s="31" t="str" cm="1">
        <f t="array" ref="F3588">NumLetras(H3588,2)</f>
        <v>Quince mil cuarenta y cinco euros con diecinueve céntimos</v>
      </c>
      <c r="G3588" s="22">
        <v>15045.19</v>
      </c>
      <c r="H3588" s="88">
        <f t="shared" si="55"/>
        <v>15045.19</v>
      </c>
    </row>
    <row r="3589" spans="1:8" s="89" customFormat="1" ht="122.4">
      <c r="A3589" s="31" t="s">
        <v>1177</v>
      </c>
      <c r="B3589" s="31" t="s">
        <v>3391</v>
      </c>
      <c r="C3589" s="31" t="s">
        <v>3393</v>
      </c>
      <c r="D3589" s="31" t="s">
        <v>8786</v>
      </c>
      <c r="E3589" s="27" t="s">
        <v>10777</v>
      </c>
      <c r="F3589" s="31" t="str" cm="1">
        <f t="array" ref="F3589">NumLetras(H3589,2)</f>
        <v>Veinte mil sesenta y siete euros con noventa y cinco céntimos</v>
      </c>
      <c r="G3589" s="22">
        <v>20067.95</v>
      </c>
      <c r="H3589" s="88">
        <f t="shared" si="55"/>
        <v>20067.95</v>
      </c>
    </row>
    <row r="3590" spans="1:8" s="89" customFormat="1" ht="102">
      <c r="A3590" s="31" t="s">
        <v>1177</v>
      </c>
      <c r="B3590" s="31" t="s">
        <v>3391</v>
      </c>
      <c r="C3590" s="31" t="s">
        <v>3394</v>
      </c>
      <c r="D3590" s="31" t="s">
        <v>8786</v>
      </c>
      <c r="E3590" s="27" t="s">
        <v>10954</v>
      </c>
      <c r="F3590" s="31" t="str" cm="1">
        <f t="array" ref="F3590">NumLetras(H3590,2)</f>
        <v>Veinticinco mil doscientos cuarenta y dos euros con veintinueve céntimos</v>
      </c>
      <c r="G3590" s="22">
        <v>25242.29</v>
      </c>
      <c r="H3590" s="88">
        <f t="shared" si="55"/>
        <v>25242.29</v>
      </c>
    </row>
    <row r="3591" spans="1:8" s="89" customFormat="1" ht="142.80000000000001">
      <c r="A3591" s="31" t="s">
        <v>1177</v>
      </c>
      <c r="B3591" s="31" t="s">
        <v>3391</v>
      </c>
      <c r="C3591" s="31" t="s">
        <v>3395</v>
      </c>
      <c r="D3591" s="31" t="s">
        <v>8786</v>
      </c>
      <c r="E3591" s="27" t="s">
        <v>10778</v>
      </c>
      <c r="F3591" s="31" t="str" cm="1">
        <f t="array" ref="F3591">NumLetras(H3591,2)</f>
        <v>Dieciséis mil cuatrocientos sesenta y seis euros con treinta y seis céntimos</v>
      </c>
      <c r="G3591" s="22">
        <v>16466.36</v>
      </c>
      <c r="H3591" s="88">
        <f t="shared" si="55"/>
        <v>16466.36</v>
      </c>
    </row>
    <row r="3592" spans="1:8" s="89" customFormat="1" ht="91.8">
      <c r="A3592" s="31" t="s">
        <v>1177</v>
      </c>
      <c r="B3592" s="31" t="s">
        <v>3391</v>
      </c>
      <c r="C3592" s="31" t="s">
        <v>3396</v>
      </c>
      <c r="D3592" s="31" t="s">
        <v>8786</v>
      </c>
      <c r="E3592" s="27" t="s">
        <v>10955</v>
      </c>
      <c r="F3592" s="31" t="str" cm="1">
        <f t="array" ref="F3592">NumLetras(H3592,2)</f>
        <v>Siete mil cincuenta y cinco euros con cincuenta y cinco céntimos</v>
      </c>
      <c r="G3592" s="22">
        <v>7055.55</v>
      </c>
      <c r="H3592" s="88">
        <f t="shared" si="55"/>
        <v>7055.55</v>
      </c>
    </row>
    <row r="3593" spans="1:8" s="89" customFormat="1" ht="61.2">
      <c r="A3593" s="31" t="s">
        <v>1177</v>
      </c>
      <c r="B3593" s="31" t="s">
        <v>3391</v>
      </c>
      <c r="C3593" s="31" t="s">
        <v>3397</v>
      </c>
      <c r="D3593" s="31" t="s">
        <v>8786</v>
      </c>
      <c r="E3593" s="27" t="s">
        <v>10956</v>
      </c>
      <c r="F3593" s="31" t="str" cm="1">
        <f t="array" ref="F3593">NumLetras(H3593,2)</f>
        <v>Nueve mil ochenta y un euros con setenta y cuatro céntimos</v>
      </c>
      <c r="G3593" s="22">
        <v>9081.74</v>
      </c>
      <c r="H3593" s="88">
        <f t="shared" si="55"/>
        <v>9081.74</v>
      </c>
    </row>
    <row r="3594" spans="1:8" s="89" customFormat="1" ht="61.2">
      <c r="A3594" s="31" t="s">
        <v>1177</v>
      </c>
      <c r="B3594" s="31" t="s">
        <v>3391</v>
      </c>
      <c r="C3594" s="31" t="s">
        <v>3398</v>
      </c>
      <c r="D3594" s="31" t="s">
        <v>8786</v>
      </c>
      <c r="E3594" s="27" t="s">
        <v>10957</v>
      </c>
      <c r="F3594" s="31" t="str" cm="1">
        <f t="array" ref="F3594">NumLetras(H3594,2)</f>
        <v>Ocho mil ochocientos cincuenta euros con setenta y seis céntimos</v>
      </c>
      <c r="G3594" s="22">
        <v>8850.76</v>
      </c>
      <c r="H3594" s="88">
        <f t="shared" si="55"/>
        <v>8850.76</v>
      </c>
    </row>
    <row r="3595" spans="1:8" s="89" customFormat="1" ht="61.2">
      <c r="A3595" s="31" t="s">
        <v>1177</v>
      </c>
      <c r="B3595" s="31" t="s">
        <v>3391</v>
      </c>
      <c r="C3595" s="31" t="s">
        <v>3399</v>
      </c>
      <c r="D3595" s="31" t="s">
        <v>8786</v>
      </c>
      <c r="E3595" s="27" t="s">
        <v>10958</v>
      </c>
      <c r="F3595" s="31" t="str" cm="1">
        <f t="array" ref="F3595">NumLetras(H3595,2)</f>
        <v>Ocho mil seiscientos veintitrés euros con trece céntimos</v>
      </c>
      <c r="G3595" s="22">
        <v>8623.1299999999992</v>
      </c>
      <c r="H3595" s="88">
        <f t="shared" si="55"/>
        <v>8623.1299999999992</v>
      </c>
    </row>
    <row r="3596" spans="1:8" s="89" customFormat="1" ht="61.2">
      <c r="A3596" s="31" t="s">
        <v>1177</v>
      </c>
      <c r="B3596" s="31" t="s">
        <v>3391</v>
      </c>
      <c r="C3596" s="31" t="s">
        <v>3400</v>
      </c>
      <c r="D3596" s="31" t="s">
        <v>8786</v>
      </c>
      <c r="E3596" s="27" t="s">
        <v>10959</v>
      </c>
      <c r="F3596" s="31" t="str" cm="1">
        <f t="array" ref="F3596">NumLetras(H3596,2)</f>
        <v>Doce mil seiscientos treinta y dos euros con ochenta y un céntimos</v>
      </c>
      <c r="G3596" s="22">
        <v>12632.81</v>
      </c>
      <c r="H3596" s="88">
        <f t="shared" si="55"/>
        <v>12632.81</v>
      </c>
    </row>
    <row r="3597" spans="1:8" s="89" customFormat="1" ht="81.599999999999994">
      <c r="A3597" s="31" t="s">
        <v>1177</v>
      </c>
      <c r="B3597" s="31" t="s">
        <v>3391</v>
      </c>
      <c r="C3597" s="31" t="s">
        <v>3401</v>
      </c>
      <c r="D3597" s="31" t="s">
        <v>8786</v>
      </c>
      <c r="E3597" s="27" t="s">
        <v>10960</v>
      </c>
      <c r="F3597" s="31" t="str" cm="1">
        <f t="array" ref="F3597">NumLetras(H3597,2)</f>
        <v>Ocho mil seiscientos veintitrés euros con trece céntimos</v>
      </c>
      <c r="G3597" s="22">
        <v>8623.1299999999992</v>
      </c>
      <c r="H3597" s="88">
        <f t="shared" si="55"/>
        <v>8623.1299999999992</v>
      </c>
    </row>
    <row r="3598" spans="1:8" s="89" customFormat="1" ht="61.2">
      <c r="A3598" s="31" t="s">
        <v>1177</v>
      </c>
      <c r="B3598" s="31" t="s">
        <v>3391</v>
      </c>
      <c r="C3598" s="31" t="s">
        <v>3402</v>
      </c>
      <c r="D3598" s="31" t="s">
        <v>8786</v>
      </c>
      <c r="E3598" s="27" t="s">
        <v>10779</v>
      </c>
      <c r="F3598" s="31" t="str" cm="1">
        <f t="array" ref="F3598">NumLetras(H3598,2)</f>
        <v>Quince mil seiscientos ochenta y cuatro euros con treinta y ocho céntimos</v>
      </c>
      <c r="G3598" s="22">
        <v>15684.38</v>
      </c>
      <c r="H3598" s="88">
        <f t="shared" si="55"/>
        <v>15684.38</v>
      </c>
    </row>
    <row r="3599" spans="1:8" s="89" customFormat="1" ht="61.2">
      <c r="A3599" s="31" t="s">
        <v>1177</v>
      </c>
      <c r="B3599" s="31" t="s">
        <v>3391</v>
      </c>
      <c r="C3599" s="31" t="s">
        <v>3403</v>
      </c>
      <c r="D3599" s="31" t="s">
        <v>8786</v>
      </c>
      <c r="E3599" s="27" t="s">
        <v>10961</v>
      </c>
      <c r="F3599" s="31" t="str" cm="1">
        <f t="array" ref="F3599">NumLetras(H3599,2)</f>
        <v>Dieciséis mil ciento noventa y ocho euros con ochenta y ocho céntimos</v>
      </c>
      <c r="G3599" s="22">
        <v>16198.88</v>
      </c>
      <c r="H3599" s="88">
        <f t="shared" si="55"/>
        <v>16198.88</v>
      </c>
    </row>
    <row r="3600" spans="1:8" s="89" customFormat="1" ht="61.2">
      <c r="A3600" s="31" t="s">
        <v>1177</v>
      </c>
      <c r="B3600" s="31" t="s">
        <v>3391</v>
      </c>
      <c r="C3600" s="31" t="s">
        <v>3404</v>
      </c>
      <c r="D3600" s="31" t="s">
        <v>8786</v>
      </c>
      <c r="E3600" s="27" t="s">
        <v>10962</v>
      </c>
      <c r="F3600" s="31" t="str" cm="1">
        <f t="array" ref="F3600">NumLetras(H3600,2)</f>
        <v>Ocho mil seiscientos veintitrés euros con trece céntimos</v>
      </c>
      <c r="G3600" s="22">
        <v>8623.1299999999992</v>
      </c>
      <c r="H3600" s="88">
        <f t="shared" si="55"/>
        <v>8623.1299999999992</v>
      </c>
    </row>
    <row r="3601" spans="1:8" s="89" customFormat="1" ht="61.2">
      <c r="A3601" s="31" t="s">
        <v>1177</v>
      </c>
      <c r="B3601" s="31" t="s">
        <v>3391</v>
      </c>
      <c r="C3601" s="31" t="s">
        <v>3405</v>
      </c>
      <c r="D3601" s="31" t="s">
        <v>8786</v>
      </c>
      <c r="E3601" s="27" t="s">
        <v>10963</v>
      </c>
      <c r="F3601" s="31" t="str" cm="1">
        <f t="array" ref="F3601">NumLetras(H3601,2)</f>
        <v>Siete mil novecientos cincuenta y tres euros con setenta y cinco céntimos</v>
      </c>
      <c r="G3601" s="22">
        <v>7953.75</v>
      </c>
      <c r="H3601" s="88">
        <f t="shared" si="55"/>
        <v>7953.75</v>
      </c>
    </row>
    <row r="3602" spans="1:8" s="89" customFormat="1" ht="61.2">
      <c r="A3602" s="31" t="s">
        <v>1177</v>
      </c>
      <c r="B3602" s="31" t="s">
        <v>3391</v>
      </c>
      <c r="C3602" s="31" t="s">
        <v>3406</v>
      </c>
      <c r="D3602" s="31" t="s">
        <v>8786</v>
      </c>
      <c r="E3602" s="27" t="s">
        <v>10964</v>
      </c>
      <c r="F3602" s="31" t="str" cm="1">
        <f t="array" ref="F3602">NumLetras(H3602,2)</f>
        <v>Diez mil quinientos noventa y siete euros con trece céntimos</v>
      </c>
      <c r="G3602" s="22">
        <v>10597.13</v>
      </c>
      <c r="H3602" s="88">
        <f t="shared" si="55"/>
        <v>10597.13</v>
      </c>
    </row>
    <row r="3603" spans="1:8" s="89" customFormat="1" ht="61.2">
      <c r="A3603" s="31" t="s">
        <v>1177</v>
      </c>
      <c r="B3603" s="31" t="s">
        <v>3391</v>
      </c>
      <c r="C3603" s="31" t="s">
        <v>3407</v>
      </c>
      <c r="D3603" s="31" t="s">
        <v>8786</v>
      </c>
      <c r="E3603" s="27" t="s">
        <v>10965</v>
      </c>
      <c r="F3603" s="31" t="str" cm="1">
        <f t="array" ref="F3603">NumLetras(H3603,2)</f>
        <v>Once mil novecientos sesenta y cuatro euros con setenta y cinco céntimos</v>
      </c>
      <c r="G3603" s="22">
        <v>11964.75</v>
      </c>
      <c r="H3603" s="88">
        <f t="shared" si="55"/>
        <v>11964.75</v>
      </c>
    </row>
    <row r="3604" spans="1:8" s="89" customFormat="1" ht="61.2">
      <c r="A3604" s="31" t="s">
        <v>1177</v>
      </c>
      <c r="B3604" s="31" t="s">
        <v>3391</v>
      </c>
      <c r="C3604" s="31" t="s">
        <v>3408</v>
      </c>
      <c r="D3604" s="31" t="s">
        <v>8786</v>
      </c>
      <c r="E3604" s="27" t="s">
        <v>10966</v>
      </c>
      <c r="F3604" s="31" t="str" cm="1">
        <f t="array" ref="F3604">NumLetras(H3604,2)</f>
        <v>Nueve mil doscientos cincuenta y ocho euros con treinta y ocho céntimos</v>
      </c>
      <c r="G3604" s="22">
        <v>9258.3799999999992</v>
      </c>
      <c r="H3604" s="88">
        <f t="shared" si="55"/>
        <v>9258.3799999999992</v>
      </c>
    </row>
    <row r="3605" spans="1:8" s="89" customFormat="1" ht="61.2">
      <c r="A3605" s="31" t="s">
        <v>1177</v>
      </c>
      <c r="B3605" s="31" t="s">
        <v>3391</v>
      </c>
      <c r="C3605" s="31" t="s">
        <v>3409</v>
      </c>
      <c r="D3605" s="31" t="s">
        <v>8786</v>
      </c>
      <c r="E3605" s="27" t="s">
        <v>10967</v>
      </c>
      <c r="F3605" s="31" t="str" cm="1">
        <f t="array" ref="F3605">NumLetras(H3605,2)</f>
        <v>Trece mil ciento ochenta y cinco euros con treinta y ocho céntimos</v>
      </c>
      <c r="G3605" s="22">
        <v>13185.38</v>
      </c>
      <c r="H3605" s="88">
        <f t="shared" si="55"/>
        <v>13185.38</v>
      </c>
    </row>
    <row r="3606" spans="1:8" s="89" customFormat="1" ht="61.2">
      <c r="A3606" s="31" t="s">
        <v>1177</v>
      </c>
      <c r="B3606" s="31" t="s">
        <v>3391</v>
      </c>
      <c r="C3606" s="31" t="s">
        <v>3410</v>
      </c>
      <c r="D3606" s="31" t="s">
        <v>8786</v>
      </c>
      <c r="E3606" s="27" t="s">
        <v>10968</v>
      </c>
      <c r="F3606" s="31" t="str" cm="1">
        <f t="array" ref="F3606">NumLetras(H3606,2)</f>
        <v>Once mil seiscientos sesenta y dos euros con ochenta y ocho céntimos</v>
      </c>
      <c r="G3606" s="22">
        <v>11662.88</v>
      </c>
      <c r="H3606" s="88">
        <f t="shared" si="55"/>
        <v>11662.88</v>
      </c>
    </row>
    <row r="3607" spans="1:8" s="89" customFormat="1" ht="163.19999999999999">
      <c r="A3607" s="31" t="s">
        <v>1177</v>
      </c>
      <c r="B3607" s="31" t="s">
        <v>3391</v>
      </c>
      <c r="C3607" s="31" t="s">
        <v>3411</v>
      </c>
      <c r="D3607" s="31" t="s">
        <v>8431</v>
      </c>
      <c r="E3607" s="27" t="s">
        <v>10969</v>
      </c>
      <c r="F3607" s="31" t="str" cm="1">
        <f t="array" ref="F3607">NumLetras(H3607,2)</f>
        <v>Once mil trescientos veintisiete euros con quince céntimos</v>
      </c>
      <c r="G3607" s="22">
        <v>11327.15</v>
      </c>
      <c r="H3607" s="88">
        <f t="shared" si="55"/>
        <v>11327.15</v>
      </c>
    </row>
    <row r="3608" spans="1:8" s="89" customFormat="1" ht="163.19999999999999">
      <c r="A3608" s="31" t="s">
        <v>1177</v>
      </c>
      <c r="B3608" s="31" t="s">
        <v>3391</v>
      </c>
      <c r="C3608" s="31" t="s">
        <v>3412</v>
      </c>
      <c r="D3608" s="31" t="s">
        <v>8431</v>
      </c>
      <c r="E3608" s="27" t="s">
        <v>10970</v>
      </c>
      <c r="F3608" s="31" t="str" cm="1">
        <f t="array" ref="F3608">NumLetras(H3608,2)</f>
        <v>Catorce mil seiscientos noventa y tres euros con sesenta y tres céntimos</v>
      </c>
      <c r="G3608" s="22">
        <v>14693.63</v>
      </c>
      <c r="H3608" s="88">
        <f t="shared" si="55"/>
        <v>14693.63</v>
      </c>
    </row>
    <row r="3609" spans="1:8" s="89" customFormat="1" ht="51">
      <c r="A3609" s="31" t="s">
        <v>1177</v>
      </c>
      <c r="B3609" s="31" t="s">
        <v>3391</v>
      </c>
      <c r="C3609" s="31" t="s">
        <v>3413</v>
      </c>
      <c r="D3609" s="31" t="s">
        <v>8431</v>
      </c>
      <c r="E3609" s="41" t="s">
        <v>10780</v>
      </c>
      <c r="F3609" s="31" t="str" cm="1">
        <f t="array" ref="F3609">NumLetras(H3609,2)</f>
        <v>Nueve mil cuatrocientos cincuenta euros</v>
      </c>
      <c r="G3609" s="22">
        <v>9450</v>
      </c>
      <c r="H3609" s="88">
        <f t="shared" si="55"/>
        <v>9450</v>
      </c>
    </row>
    <row r="3610" spans="1:8" s="89" customFormat="1" ht="51">
      <c r="A3610" s="31" t="s">
        <v>1177</v>
      </c>
      <c r="B3610" s="31" t="s">
        <v>3391</v>
      </c>
      <c r="C3610" s="31" t="s">
        <v>3414</v>
      </c>
      <c r="D3610" s="31" t="s">
        <v>8431</v>
      </c>
      <c r="E3610" s="41" t="s">
        <v>10781</v>
      </c>
      <c r="F3610" s="31" t="str" cm="1">
        <f t="array" ref="F3610">NumLetras(H3610,2)</f>
        <v>Once mil quinientos cincuenta euros</v>
      </c>
      <c r="G3610" s="22">
        <v>11550</v>
      </c>
      <c r="H3610" s="88">
        <f t="shared" ref="H3610:H3673" si="56">G3610*(1-$H$2)</f>
        <v>11550</v>
      </c>
    </row>
    <row r="3611" spans="1:8" s="89" customFormat="1" ht="40.799999999999997">
      <c r="A3611" s="31" t="s">
        <v>1177</v>
      </c>
      <c r="B3611" s="31" t="s">
        <v>3391</v>
      </c>
      <c r="C3611" s="31" t="s">
        <v>3415</v>
      </c>
      <c r="D3611" s="31" t="s">
        <v>8431</v>
      </c>
      <c r="E3611" s="41" t="s">
        <v>10782</v>
      </c>
      <c r="F3611" s="31" t="str" cm="1">
        <f t="array" ref="F3611">NumLetras(H3611,2)</f>
        <v>Trece mil seiscientos cincuenta euros</v>
      </c>
      <c r="G3611" s="22">
        <v>13650</v>
      </c>
      <c r="H3611" s="88">
        <f t="shared" si="56"/>
        <v>13650</v>
      </c>
    </row>
    <row r="3612" spans="1:8" s="89" customFormat="1" ht="51">
      <c r="A3612" s="31" t="s">
        <v>1177</v>
      </c>
      <c r="B3612" s="31" t="s">
        <v>3391</v>
      </c>
      <c r="C3612" s="31" t="s">
        <v>3416</v>
      </c>
      <c r="D3612" s="31" t="s">
        <v>8431</v>
      </c>
      <c r="E3612" s="41" t="s">
        <v>10783</v>
      </c>
      <c r="F3612" s="31" t="str" cm="1">
        <f t="array" ref="F3612">NumLetras(H3612,2)</f>
        <v>Dieciséis mil doce euros con cincuenta céntimos</v>
      </c>
      <c r="G3612" s="22">
        <v>16012.5</v>
      </c>
      <c r="H3612" s="88">
        <f t="shared" si="56"/>
        <v>16012.5</v>
      </c>
    </row>
    <row r="3613" spans="1:8" s="89" customFormat="1" ht="20.399999999999999">
      <c r="A3613" s="31" t="s">
        <v>1177</v>
      </c>
      <c r="B3613" s="31" t="s">
        <v>3391</v>
      </c>
      <c r="C3613" s="31" t="s">
        <v>6959</v>
      </c>
      <c r="D3613" s="31" t="s">
        <v>8431</v>
      </c>
      <c r="E3613" s="41" t="s">
        <v>10267</v>
      </c>
      <c r="F3613" s="31" t="str" cm="1">
        <f t="array" ref="F3613">NumLetras(H3613,2)</f>
        <v>Doce mil doscientos setenta y siete euros con noventa y cinco céntimos</v>
      </c>
      <c r="G3613" s="22">
        <v>12277.95</v>
      </c>
      <c r="H3613" s="88">
        <f t="shared" si="56"/>
        <v>12277.95</v>
      </c>
    </row>
    <row r="3614" spans="1:8" s="89" customFormat="1" ht="112.2">
      <c r="A3614" s="31" t="s">
        <v>1177</v>
      </c>
      <c r="B3614" s="31" t="s">
        <v>3417</v>
      </c>
      <c r="C3614" s="50" t="s">
        <v>3418</v>
      </c>
      <c r="D3614" s="87" t="s">
        <v>8431</v>
      </c>
      <c r="E3614" s="27" t="s">
        <v>10784</v>
      </c>
      <c r="F3614" s="29" t="str" cm="1">
        <f t="array" ref="F3614">NumLetras(H3614,2)</f>
        <v>Ochenta y cuatro mil ochocientos cuarenta y dos euros con nueve céntimos</v>
      </c>
      <c r="G3614" s="22">
        <v>84842.09</v>
      </c>
      <c r="H3614" s="88">
        <f t="shared" si="56"/>
        <v>84842.09</v>
      </c>
    </row>
    <row r="3615" spans="1:8" s="89" customFormat="1" ht="112.2">
      <c r="A3615" s="31" t="s">
        <v>1177</v>
      </c>
      <c r="B3615" s="31" t="s">
        <v>3417</v>
      </c>
      <c r="C3615" s="50" t="s">
        <v>3419</v>
      </c>
      <c r="D3615" s="87" t="s">
        <v>8431</v>
      </c>
      <c r="E3615" s="27" t="s">
        <v>11137</v>
      </c>
      <c r="F3615" s="29" t="str" cm="1">
        <f t="array" ref="F3615">NumLetras(H3615,2)</f>
        <v>Ciento dos mil setecientos cuarenta y cuatro euros con sesenta y ocho céntimos</v>
      </c>
      <c r="G3615" s="22">
        <v>102744.68</v>
      </c>
      <c r="H3615" s="88">
        <f t="shared" si="56"/>
        <v>102744.68</v>
      </c>
    </row>
    <row r="3616" spans="1:8" s="89" customFormat="1" ht="20.399999999999999">
      <c r="A3616" s="31" t="s">
        <v>1177</v>
      </c>
      <c r="B3616" s="31" t="s">
        <v>3417</v>
      </c>
      <c r="C3616" s="50" t="s">
        <v>3420</v>
      </c>
      <c r="D3616" s="87" t="s">
        <v>8431</v>
      </c>
      <c r="E3616" s="27" t="s">
        <v>3421</v>
      </c>
      <c r="F3616" s="29" t="str" cm="1">
        <f t="array" ref="F3616">NumLetras(H3616,2)</f>
        <v>Cuatro mil seiscientos setenta y ocho euros con setenta y cinco céntimos</v>
      </c>
      <c r="G3616" s="88">
        <v>4678.75</v>
      </c>
      <c r="H3616" s="88">
        <f t="shared" si="56"/>
        <v>4678.75</v>
      </c>
    </row>
    <row r="3617" spans="1:8" s="89" customFormat="1" ht="71.400000000000006">
      <c r="A3617" s="31" t="s">
        <v>1177</v>
      </c>
      <c r="B3617" s="31" t="s">
        <v>3417</v>
      </c>
      <c r="C3617" s="50" t="s">
        <v>6787</v>
      </c>
      <c r="D3617" s="87" t="s">
        <v>8431</v>
      </c>
      <c r="E3617" s="27" t="s">
        <v>10268</v>
      </c>
      <c r="F3617" s="29" t="str" cm="1">
        <f t="array" ref="F3617">NumLetras(H3617,2)</f>
        <v>Ochenta y un mil ochocientos cincuenta y dos euros con setenta y cinco céntimos</v>
      </c>
      <c r="G3617" s="88">
        <v>81852.75</v>
      </c>
      <c r="H3617" s="88">
        <f t="shared" si="56"/>
        <v>81852.75</v>
      </c>
    </row>
    <row r="3618" spans="1:8" s="89" customFormat="1" ht="30.6">
      <c r="A3618" s="31" t="s">
        <v>1177</v>
      </c>
      <c r="B3618" s="31" t="s">
        <v>3422</v>
      </c>
      <c r="C3618" s="50" t="s">
        <v>3423</v>
      </c>
      <c r="D3618" s="87" t="s">
        <v>8431</v>
      </c>
      <c r="E3618" s="27" t="s">
        <v>3424</v>
      </c>
      <c r="F3618" s="29" t="str" cm="1">
        <f t="array" ref="F3618">NumLetras(H3618,2)</f>
        <v>Cincuenta y siete euros con setenta y ocho céntimos</v>
      </c>
      <c r="G3618" s="88">
        <v>57.78</v>
      </c>
      <c r="H3618" s="88">
        <f t="shared" si="56"/>
        <v>57.78</v>
      </c>
    </row>
    <row r="3619" spans="1:8" s="89" customFormat="1" ht="30.6">
      <c r="A3619" s="31" t="s">
        <v>1177</v>
      </c>
      <c r="B3619" s="31" t="s">
        <v>3422</v>
      </c>
      <c r="C3619" s="50" t="s">
        <v>3425</v>
      </c>
      <c r="D3619" s="87" t="s">
        <v>8431</v>
      </c>
      <c r="E3619" s="27" t="s">
        <v>3426</v>
      </c>
      <c r="F3619" s="29" t="str" cm="1">
        <f t="array" ref="F3619">NumLetras(H3619,2)</f>
        <v>Ciento dieciséis euros con sesenta céntimos</v>
      </c>
      <c r="G3619" s="88">
        <v>116.6</v>
      </c>
      <c r="H3619" s="88">
        <f t="shared" si="56"/>
        <v>116.6</v>
      </c>
    </row>
    <row r="3620" spans="1:8" s="89" customFormat="1" ht="20.399999999999999">
      <c r="A3620" s="31" t="s">
        <v>1177</v>
      </c>
      <c r="B3620" s="31" t="s">
        <v>3422</v>
      </c>
      <c r="C3620" s="50" t="s">
        <v>3427</v>
      </c>
      <c r="D3620" s="87" t="s">
        <v>8431</v>
      </c>
      <c r="E3620" s="27" t="s">
        <v>3428</v>
      </c>
      <c r="F3620" s="29" t="str" cm="1">
        <f t="array" ref="F3620">NumLetras(H3620,2)</f>
        <v>Trece mil seiscientos veinticinco euros</v>
      </c>
      <c r="G3620" s="88">
        <v>13625</v>
      </c>
      <c r="H3620" s="88">
        <f t="shared" si="56"/>
        <v>13625</v>
      </c>
    </row>
    <row r="3621" spans="1:8" s="105" customFormat="1" ht="20.399999999999999">
      <c r="A3621" s="102" t="s">
        <v>1177</v>
      </c>
      <c r="B3621" s="102" t="s">
        <v>3422</v>
      </c>
      <c r="C3621" s="103" t="s">
        <v>3429</v>
      </c>
      <c r="D3621" s="104" t="s">
        <v>8431</v>
      </c>
      <c r="E3621" s="56" t="s">
        <v>3430</v>
      </c>
      <c r="F3621" s="57" t="str" cm="1">
        <f t="array" ref="F3621">NumLetras(H3621,2)</f>
        <v>Catorce mil ochocientos setenta y cinco euros</v>
      </c>
      <c r="G3621" s="88">
        <v>14875</v>
      </c>
      <c r="H3621" s="88">
        <f t="shared" si="56"/>
        <v>14875</v>
      </c>
    </row>
    <row r="3622" spans="1:8" s="105" customFormat="1" ht="20.399999999999999">
      <c r="A3622" s="102" t="s">
        <v>1177</v>
      </c>
      <c r="B3622" s="102" t="s">
        <v>3422</v>
      </c>
      <c r="C3622" s="103" t="s">
        <v>10851</v>
      </c>
      <c r="D3622" s="104" t="s">
        <v>8431</v>
      </c>
      <c r="E3622" s="56" t="s">
        <v>3431</v>
      </c>
      <c r="F3622" s="57" t="str" cm="1">
        <f t="array" ref="F3622">NumLetras(H3622,2)</f>
        <v>Dieciséis mil ciento veinticinco euros</v>
      </c>
      <c r="G3622" s="88">
        <v>16125</v>
      </c>
      <c r="H3622" s="88">
        <f t="shared" si="56"/>
        <v>16125</v>
      </c>
    </row>
    <row r="3623" spans="1:8" s="89" customFormat="1" ht="20.399999999999999">
      <c r="A3623" s="31" t="s">
        <v>1177</v>
      </c>
      <c r="B3623" s="31" t="s">
        <v>3422</v>
      </c>
      <c r="C3623" s="50" t="s">
        <v>3432</v>
      </c>
      <c r="D3623" s="87" t="s">
        <v>8431</v>
      </c>
      <c r="E3623" s="27" t="s">
        <v>3433</v>
      </c>
      <c r="F3623" s="29" t="str" cm="1">
        <f t="array" ref="F3623">NumLetras(H3623,2)</f>
        <v>Diecinueve mil doscientos cincuenta euros</v>
      </c>
      <c r="G3623" s="88">
        <v>19250</v>
      </c>
      <c r="H3623" s="88">
        <f t="shared" si="56"/>
        <v>19250</v>
      </c>
    </row>
    <row r="3624" spans="1:8" s="89" customFormat="1" ht="40.799999999999997">
      <c r="A3624" s="31" t="s">
        <v>1177</v>
      </c>
      <c r="B3624" s="31" t="s">
        <v>3422</v>
      </c>
      <c r="C3624" s="50" t="s">
        <v>3434</v>
      </c>
      <c r="D3624" s="87" t="s">
        <v>8431</v>
      </c>
      <c r="E3624" s="27" t="s">
        <v>11227</v>
      </c>
      <c r="F3624" s="31" t="str" cm="1">
        <f t="array" ref="F3624">NumLetras(H3624,2)</f>
        <v>Mil ciento sesenta y nueve euros con noventa y un céntimos</v>
      </c>
      <c r="G3624" s="88">
        <v>1169.9100000000001</v>
      </c>
      <c r="H3624" s="88">
        <f t="shared" si="56"/>
        <v>1169.9100000000001</v>
      </c>
    </row>
    <row r="3625" spans="1:8" s="89" customFormat="1" ht="40.799999999999997">
      <c r="A3625" s="31" t="s">
        <v>1177</v>
      </c>
      <c r="B3625" s="31" t="s">
        <v>3422</v>
      </c>
      <c r="C3625" s="50" t="s">
        <v>3435</v>
      </c>
      <c r="D3625" s="87" t="s">
        <v>8431</v>
      </c>
      <c r="E3625" s="27" t="s">
        <v>11228</v>
      </c>
      <c r="F3625" s="31" t="str" cm="1">
        <f t="array" ref="F3625">NumLetras(H3625,2)</f>
        <v>Dos mil ochocientos cuarenta y nueve euros con nueve céntimos</v>
      </c>
      <c r="G3625" s="88">
        <v>2849.09</v>
      </c>
      <c r="H3625" s="88">
        <f t="shared" si="56"/>
        <v>2849.09</v>
      </c>
    </row>
    <row r="3626" spans="1:8" s="105" customFormat="1" ht="20.399999999999999">
      <c r="A3626" s="102" t="s">
        <v>1177</v>
      </c>
      <c r="B3626" s="102" t="s">
        <v>3422</v>
      </c>
      <c r="C3626" s="103" t="s">
        <v>3436</v>
      </c>
      <c r="D3626" s="104" t="s">
        <v>8431</v>
      </c>
      <c r="E3626" s="56" t="s">
        <v>9493</v>
      </c>
      <c r="F3626" s="102" t="str" cm="1">
        <f t="array" ref="F3626">NumLetras(H3626,2)</f>
        <v>Tres mil seiscientos cincuenta y siete euros con dieciséis céntimos</v>
      </c>
      <c r="G3626" s="88">
        <v>3657.1563000000001</v>
      </c>
      <c r="H3626" s="88">
        <f t="shared" si="56"/>
        <v>3657.1563000000001</v>
      </c>
    </row>
    <row r="3627" spans="1:8" s="105" customFormat="1" ht="30.6">
      <c r="A3627" s="102" t="s">
        <v>1177</v>
      </c>
      <c r="B3627" s="102" t="s">
        <v>3422</v>
      </c>
      <c r="C3627" s="103" t="s">
        <v>10852</v>
      </c>
      <c r="D3627" s="104" t="s">
        <v>8431</v>
      </c>
      <c r="E3627" s="56" t="s">
        <v>10269</v>
      </c>
      <c r="F3627" s="57" t="str" cm="1">
        <f t="array" ref="F3627">NumLetras(H3627,2)</f>
        <v>Cuatro mil setecientos cincuenta y tres euros</v>
      </c>
      <c r="G3627" s="88">
        <v>4753</v>
      </c>
      <c r="H3627" s="88">
        <f t="shared" si="56"/>
        <v>4753</v>
      </c>
    </row>
    <row r="3628" spans="1:8" s="89" customFormat="1" ht="20.399999999999999">
      <c r="A3628" s="31" t="s">
        <v>1177</v>
      </c>
      <c r="B3628" s="31" t="s">
        <v>3422</v>
      </c>
      <c r="C3628" s="50" t="s">
        <v>3437</v>
      </c>
      <c r="D3628" s="87" t="s">
        <v>8431</v>
      </c>
      <c r="E3628" s="27" t="s">
        <v>3438</v>
      </c>
      <c r="F3628" s="29" t="str" cm="1">
        <f t="array" ref="F3628">NumLetras(H3628,2)</f>
        <v>Seis mil seiscientos sesenta euros con cincuenta céntimos</v>
      </c>
      <c r="G3628" s="88">
        <v>6660.5</v>
      </c>
      <c r="H3628" s="88">
        <f t="shared" si="56"/>
        <v>6660.5</v>
      </c>
    </row>
    <row r="3629" spans="1:8" s="89" customFormat="1" ht="30.6">
      <c r="A3629" s="31" t="s">
        <v>1177</v>
      </c>
      <c r="B3629" s="31" t="s">
        <v>3422</v>
      </c>
      <c r="C3629" s="50" t="s">
        <v>3439</v>
      </c>
      <c r="D3629" s="87" t="s">
        <v>8431</v>
      </c>
      <c r="E3629" s="27" t="s">
        <v>3440</v>
      </c>
      <c r="F3629" s="29" t="str" cm="1">
        <f t="array" ref="F3629">NumLetras(H3629,2)</f>
        <v>Cuatro mil setecientos cincuenta y tres euros</v>
      </c>
      <c r="G3629" s="88">
        <v>4753</v>
      </c>
      <c r="H3629" s="88">
        <f t="shared" si="56"/>
        <v>4753</v>
      </c>
    </row>
    <row r="3630" spans="1:8" s="89" customFormat="1" ht="20.399999999999999">
      <c r="A3630" s="31" t="s">
        <v>1177</v>
      </c>
      <c r="B3630" s="31" t="s">
        <v>3422</v>
      </c>
      <c r="C3630" s="50" t="s">
        <v>3441</v>
      </c>
      <c r="D3630" s="87" t="s">
        <v>8431</v>
      </c>
      <c r="E3630" s="27" t="s">
        <v>3442</v>
      </c>
      <c r="F3630" s="29" t="str" cm="1">
        <f t="array" ref="F3630">NumLetras(H3630,2)</f>
        <v>Seis mil seiscientos sesenta euros con cincuenta céntimos</v>
      </c>
      <c r="G3630" s="88">
        <v>6660.5</v>
      </c>
      <c r="H3630" s="88">
        <f t="shared" si="56"/>
        <v>6660.5</v>
      </c>
    </row>
    <row r="3631" spans="1:8" s="89" customFormat="1" ht="30.6">
      <c r="A3631" s="31" t="s">
        <v>1177</v>
      </c>
      <c r="B3631" s="31" t="s">
        <v>3422</v>
      </c>
      <c r="C3631" s="50" t="s">
        <v>3443</v>
      </c>
      <c r="D3631" s="87" t="s">
        <v>8431</v>
      </c>
      <c r="E3631" s="27" t="s">
        <v>3444</v>
      </c>
      <c r="F3631" s="29" t="str" cm="1">
        <f t="array" ref="F3631">NumLetras(H3631,2)</f>
        <v>Cuatro mil setecientos cincuenta y tres euros</v>
      </c>
      <c r="G3631" s="88">
        <v>4753</v>
      </c>
      <c r="H3631" s="88">
        <f t="shared" si="56"/>
        <v>4753</v>
      </c>
    </row>
    <row r="3632" spans="1:8" s="89" customFormat="1" ht="20.399999999999999">
      <c r="A3632" s="31" t="s">
        <v>1177</v>
      </c>
      <c r="B3632" s="31" t="s">
        <v>3422</v>
      </c>
      <c r="C3632" s="50" t="s">
        <v>3445</v>
      </c>
      <c r="D3632" s="87" t="s">
        <v>8431</v>
      </c>
      <c r="E3632" s="27" t="s">
        <v>3446</v>
      </c>
      <c r="F3632" s="29" t="str" cm="1">
        <f t="array" ref="F3632">NumLetras(H3632,2)</f>
        <v>Seis mil seiscientos sesenta euros con cincuenta céntimos</v>
      </c>
      <c r="G3632" s="88">
        <v>6660.5</v>
      </c>
      <c r="H3632" s="88">
        <f t="shared" si="56"/>
        <v>6660.5</v>
      </c>
    </row>
    <row r="3633" spans="1:8" s="89" customFormat="1" ht="30.6">
      <c r="A3633" s="31" t="s">
        <v>1177</v>
      </c>
      <c r="B3633" s="31" t="s">
        <v>3422</v>
      </c>
      <c r="C3633" s="50" t="s">
        <v>3447</v>
      </c>
      <c r="D3633" s="87" t="s">
        <v>8431</v>
      </c>
      <c r="E3633" s="27" t="s">
        <v>3448</v>
      </c>
      <c r="F3633" s="29" t="str" cm="1">
        <f t="array" ref="F3633">NumLetras(H3633,2)</f>
        <v>Seis mil ciento treinta y cinco euros con cincuenta céntimos</v>
      </c>
      <c r="G3633" s="88">
        <v>6135.5</v>
      </c>
      <c r="H3633" s="88">
        <f t="shared" si="56"/>
        <v>6135.5</v>
      </c>
    </row>
    <row r="3634" spans="1:8" s="89" customFormat="1" ht="20.399999999999999">
      <c r="A3634" s="31" t="s">
        <v>1177</v>
      </c>
      <c r="B3634" s="31" t="s">
        <v>3422</v>
      </c>
      <c r="C3634" s="50" t="s">
        <v>3449</v>
      </c>
      <c r="D3634" s="87" t="s">
        <v>8431</v>
      </c>
      <c r="E3634" s="27" t="s">
        <v>3450</v>
      </c>
      <c r="F3634" s="29" t="str" cm="1">
        <f t="array" ref="F3634">NumLetras(H3634,2)</f>
        <v>Siete mil novecientos quince euros con veinticinco céntimos</v>
      </c>
      <c r="G3634" s="88">
        <v>7915.25</v>
      </c>
      <c r="H3634" s="88">
        <f t="shared" si="56"/>
        <v>7915.25</v>
      </c>
    </row>
    <row r="3635" spans="1:8" s="89" customFormat="1" ht="30.6">
      <c r="A3635" s="31" t="s">
        <v>1177</v>
      </c>
      <c r="B3635" s="31" t="s">
        <v>3422</v>
      </c>
      <c r="C3635" s="50" t="s">
        <v>3451</v>
      </c>
      <c r="D3635" s="87" t="s">
        <v>8431</v>
      </c>
      <c r="E3635" s="27" t="s">
        <v>3452</v>
      </c>
      <c r="F3635" s="29" t="str" cm="1">
        <f t="array" ref="F3635">NumLetras(H3635,2)</f>
        <v>Seis mil ciento treinta y cinco euros con cincuenta céntimos</v>
      </c>
      <c r="G3635" s="88">
        <v>6135.5</v>
      </c>
      <c r="H3635" s="88">
        <f t="shared" si="56"/>
        <v>6135.5</v>
      </c>
    </row>
    <row r="3636" spans="1:8" s="89" customFormat="1" ht="20.399999999999999">
      <c r="A3636" s="31" t="s">
        <v>1177</v>
      </c>
      <c r="B3636" s="31" t="s">
        <v>3422</v>
      </c>
      <c r="C3636" s="50" t="s">
        <v>3453</v>
      </c>
      <c r="D3636" s="87" t="s">
        <v>8431</v>
      </c>
      <c r="E3636" s="27" t="s">
        <v>3454</v>
      </c>
      <c r="F3636" s="29" t="str" cm="1">
        <f t="array" ref="F3636">NumLetras(H3636,2)</f>
        <v>Siete mil novecientos quince euros con veinticinco céntimos</v>
      </c>
      <c r="G3636" s="88">
        <v>7915.25</v>
      </c>
      <c r="H3636" s="88">
        <f t="shared" si="56"/>
        <v>7915.25</v>
      </c>
    </row>
    <row r="3637" spans="1:8" s="89" customFormat="1" ht="30.6">
      <c r="A3637" s="31" t="s">
        <v>1177</v>
      </c>
      <c r="B3637" s="31" t="s">
        <v>3422</v>
      </c>
      <c r="C3637" s="50" t="s">
        <v>3455</v>
      </c>
      <c r="D3637" s="87" t="s">
        <v>8431</v>
      </c>
      <c r="E3637" s="27" t="s">
        <v>10270</v>
      </c>
      <c r="F3637" s="29" t="str" cm="1">
        <f t="array" ref="F3637">NumLetras(H3637,2)</f>
        <v>Cuatro mil setecientos cincuenta y tres euros</v>
      </c>
      <c r="G3637" s="88">
        <v>4753</v>
      </c>
      <c r="H3637" s="88">
        <f t="shared" si="56"/>
        <v>4753</v>
      </c>
    </row>
    <row r="3638" spans="1:8" s="89" customFormat="1" ht="20.399999999999999">
      <c r="A3638" s="31" t="s">
        <v>1177</v>
      </c>
      <c r="B3638" s="31" t="s">
        <v>3422</v>
      </c>
      <c r="C3638" s="50" t="s">
        <v>3456</v>
      </c>
      <c r="D3638" s="87" t="s">
        <v>8431</v>
      </c>
      <c r="E3638" s="27" t="s">
        <v>3457</v>
      </c>
      <c r="F3638" s="29" t="str" cm="1">
        <f t="array" ref="F3638">NumLetras(H3638,2)</f>
        <v>Seis mil seiscientos sesenta euros con cincuenta céntimos</v>
      </c>
      <c r="G3638" s="88">
        <v>6660.5</v>
      </c>
      <c r="H3638" s="88">
        <f t="shared" si="56"/>
        <v>6660.5</v>
      </c>
    </row>
    <row r="3639" spans="1:8" s="89" customFormat="1" ht="30.6">
      <c r="A3639" s="31" t="s">
        <v>1177</v>
      </c>
      <c r="B3639" s="31" t="s">
        <v>3422</v>
      </c>
      <c r="C3639" s="50" t="s">
        <v>3458</v>
      </c>
      <c r="D3639" s="87" t="s">
        <v>8431</v>
      </c>
      <c r="E3639" s="27" t="s">
        <v>10271</v>
      </c>
      <c r="F3639" s="29" t="str" cm="1">
        <f t="array" ref="F3639">NumLetras(H3639,2)</f>
        <v>Cuatro mil setecientos cincuenta y tres euros</v>
      </c>
      <c r="G3639" s="88">
        <v>4753</v>
      </c>
      <c r="H3639" s="88">
        <f t="shared" si="56"/>
        <v>4753</v>
      </c>
    </row>
    <row r="3640" spans="1:8" s="89" customFormat="1" ht="20.399999999999999">
      <c r="A3640" s="31" t="s">
        <v>1177</v>
      </c>
      <c r="B3640" s="31" t="s">
        <v>3422</v>
      </c>
      <c r="C3640" s="50" t="s">
        <v>3459</v>
      </c>
      <c r="D3640" s="87" t="s">
        <v>8431</v>
      </c>
      <c r="E3640" s="27" t="s">
        <v>3460</v>
      </c>
      <c r="F3640" s="29" t="str" cm="1">
        <f t="array" ref="F3640">NumLetras(H3640,2)</f>
        <v>Seis mil seiscientos sesenta euros con cincuenta céntimos</v>
      </c>
      <c r="G3640" s="88">
        <v>6660.5</v>
      </c>
      <c r="H3640" s="88">
        <f t="shared" si="56"/>
        <v>6660.5</v>
      </c>
    </row>
    <row r="3641" spans="1:8" s="89" customFormat="1" ht="30.6">
      <c r="A3641" s="31" t="s">
        <v>1177</v>
      </c>
      <c r="B3641" s="31" t="s">
        <v>3422</v>
      </c>
      <c r="C3641" s="50" t="s">
        <v>3461</v>
      </c>
      <c r="D3641" s="87" t="s">
        <v>8431</v>
      </c>
      <c r="E3641" s="27" t="s">
        <v>9492</v>
      </c>
      <c r="F3641" s="29" t="str" cm="1">
        <f t="array" ref="F3641">NumLetras(H3641,2)</f>
        <v>Doscientos setenta y un euros con treinta céntimos</v>
      </c>
      <c r="G3641" s="88">
        <v>271.3</v>
      </c>
      <c r="H3641" s="88">
        <f t="shared" si="56"/>
        <v>271.3</v>
      </c>
    </row>
    <row r="3642" spans="1:8" s="89" customFormat="1" ht="71.400000000000006">
      <c r="A3642" s="31" t="s">
        <v>1177</v>
      </c>
      <c r="B3642" s="31" t="s">
        <v>3422</v>
      </c>
      <c r="C3642" s="50" t="s">
        <v>3462</v>
      </c>
      <c r="D3642" s="87" t="s">
        <v>8431</v>
      </c>
      <c r="E3642" s="27" t="s">
        <v>10272</v>
      </c>
      <c r="F3642" s="31" t="str" cm="1">
        <f t="array" ref="F3642">NumLetras(H3642,2)</f>
        <v>Mil seiscientos ochenta y ocho euros con noventa y tres céntimos</v>
      </c>
      <c r="G3642" s="88">
        <v>1688.93</v>
      </c>
      <c r="H3642" s="88">
        <f t="shared" si="56"/>
        <v>1688.93</v>
      </c>
    </row>
    <row r="3643" spans="1:8" s="89" customFormat="1" ht="71.400000000000006">
      <c r="A3643" s="31" t="s">
        <v>1177</v>
      </c>
      <c r="B3643" s="31" t="s">
        <v>3422</v>
      </c>
      <c r="C3643" s="50" t="s">
        <v>3463</v>
      </c>
      <c r="D3643" s="87" t="s">
        <v>8431</v>
      </c>
      <c r="E3643" s="27" t="s">
        <v>10273</v>
      </c>
      <c r="F3643" s="31" t="str" cm="1">
        <f t="array" ref="F3643">NumLetras(H3643,2)</f>
        <v>Mil ochocientos dos euros con setenta y un céntimos</v>
      </c>
      <c r="G3643" s="88">
        <v>1802.71</v>
      </c>
      <c r="H3643" s="88">
        <f t="shared" si="56"/>
        <v>1802.71</v>
      </c>
    </row>
    <row r="3644" spans="1:8" s="89" customFormat="1" ht="71.400000000000006">
      <c r="A3644" s="31" t="s">
        <v>1177</v>
      </c>
      <c r="B3644" s="31" t="s">
        <v>3422</v>
      </c>
      <c r="C3644" s="50" t="s">
        <v>3464</v>
      </c>
      <c r="D3644" s="87" t="s">
        <v>8431</v>
      </c>
      <c r="E3644" s="27" t="s">
        <v>10274</v>
      </c>
      <c r="F3644" s="31" t="str" cm="1">
        <f t="array" ref="F3644">NumLetras(H3644,2)</f>
        <v>Mil ochocientos nueve euros con treinta y seis céntimos</v>
      </c>
      <c r="G3644" s="88">
        <v>1809.36</v>
      </c>
      <c r="H3644" s="88">
        <f t="shared" si="56"/>
        <v>1809.36</v>
      </c>
    </row>
    <row r="3645" spans="1:8" s="89" customFormat="1" ht="71.400000000000006">
      <c r="A3645" s="31" t="s">
        <v>1177</v>
      </c>
      <c r="B3645" s="31" t="s">
        <v>3422</v>
      </c>
      <c r="C3645" s="50" t="s">
        <v>3465</v>
      </c>
      <c r="D3645" s="87" t="s">
        <v>8431</v>
      </c>
      <c r="E3645" s="27" t="s">
        <v>10275</v>
      </c>
      <c r="F3645" s="31" t="str" cm="1">
        <f t="array" ref="F3645">NumLetras(H3645,2)</f>
        <v>Mil novecientos setenta euros con trece céntimos</v>
      </c>
      <c r="G3645" s="88">
        <v>1970.13</v>
      </c>
      <c r="H3645" s="88">
        <f t="shared" si="56"/>
        <v>1970.13</v>
      </c>
    </row>
    <row r="3646" spans="1:8" s="89" customFormat="1" ht="71.400000000000006">
      <c r="A3646" s="31" t="s">
        <v>1177</v>
      </c>
      <c r="B3646" s="31" t="s">
        <v>3422</v>
      </c>
      <c r="C3646" s="50" t="s">
        <v>3466</v>
      </c>
      <c r="D3646" s="87" t="s">
        <v>8431</v>
      </c>
      <c r="E3646" s="27" t="s">
        <v>10276</v>
      </c>
      <c r="F3646" s="31" t="str" cm="1">
        <f t="array" ref="F3646">NumLetras(H3646,2)</f>
        <v>Dos mil ochenta y cinco euros con cuarenta y ocho céntimos</v>
      </c>
      <c r="G3646" s="88">
        <v>2085.48</v>
      </c>
      <c r="H3646" s="88">
        <f t="shared" si="56"/>
        <v>2085.48</v>
      </c>
    </row>
    <row r="3647" spans="1:8" s="89" customFormat="1" ht="71.400000000000006">
      <c r="A3647" s="31" t="s">
        <v>1177</v>
      </c>
      <c r="B3647" s="31" t="s">
        <v>3422</v>
      </c>
      <c r="C3647" s="50" t="s">
        <v>3467</v>
      </c>
      <c r="D3647" s="87" t="s">
        <v>8431</v>
      </c>
      <c r="E3647" s="27" t="s">
        <v>10277</v>
      </c>
      <c r="F3647" s="31" t="str" cm="1">
        <f t="array" ref="F3647">NumLetras(H3647,2)</f>
        <v>Dos mil doscientos noventa y cinco euros con treinta céntimos</v>
      </c>
      <c r="G3647" s="88">
        <v>2295.3000000000002</v>
      </c>
      <c r="H3647" s="88">
        <f t="shared" si="56"/>
        <v>2295.3000000000002</v>
      </c>
    </row>
    <row r="3648" spans="1:8" s="89" customFormat="1" ht="71.400000000000006">
      <c r="A3648" s="31" t="s">
        <v>1177</v>
      </c>
      <c r="B3648" s="31" t="s">
        <v>3422</v>
      </c>
      <c r="C3648" s="50" t="s">
        <v>3468</v>
      </c>
      <c r="D3648" s="87" t="s">
        <v>8431</v>
      </c>
      <c r="E3648" s="27" t="s">
        <v>10278</v>
      </c>
      <c r="F3648" s="31" t="str" cm="1">
        <f t="array" ref="F3648">NumLetras(H3648,2)</f>
        <v>Dos mil trescientos nueve euros con veinte céntimos</v>
      </c>
      <c r="G3648" s="88">
        <v>2309.1999999999998</v>
      </c>
      <c r="H3648" s="88">
        <f t="shared" si="56"/>
        <v>2309.1999999999998</v>
      </c>
    </row>
    <row r="3649" spans="1:8" s="89" customFormat="1" ht="71.400000000000006">
      <c r="A3649" s="31" t="s">
        <v>1177</v>
      </c>
      <c r="B3649" s="31" t="s">
        <v>3422</v>
      </c>
      <c r="C3649" s="50" t="s">
        <v>3469</v>
      </c>
      <c r="D3649" s="87" t="s">
        <v>8431</v>
      </c>
      <c r="E3649" s="27" t="s">
        <v>10279</v>
      </c>
      <c r="F3649" s="31" t="str" cm="1">
        <f t="array" ref="F3649">NumLetras(H3649,2)</f>
        <v>Dos mil setecientos noventa y un euros con setenta y ocho céntimos</v>
      </c>
      <c r="G3649" s="88">
        <v>2791.78</v>
      </c>
      <c r="H3649" s="88">
        <f t="shared" si="56"/>
        <v>2791.78</v>
      </c>
    </row>
    <row r="3650" spans="1:8" s="89" customFormat="1" ht="71.400000000000006">
      <c r="A3650" s="31" t="s">
        <v>1177</v>
      </c>
      <c r="B3650" s="31" t="s">
        <v>3422</v>
      </c>
      <c r="C3650" s="50" t="s">
        <v>3470</v>
      </c>
      <c r="D3650" s="87" t="s">
        <v>8431</v>
      </c>
      <c r="E3650" s="27" t="s">
        <v>10280</v>
      </c>
      <c r="F3650" s="31" t="str" cm="1">
        <f t="array" ref="F3650">NumLetras(H3650,2)</f>
        <v>Tres mil cuatrocientos quince euros con cincuenta y cinco céntimos</v>
      </c>
      <c r="G3650" s="88">
        <v>3415.55</v>
      </c>
      <c r="H3650" s="88">
        <f t="shared" si="56"/>
        <v>3415.55</v>
      </c>
    </row>
    <row r="3651" spans="1:8" s="89" customFormat="1" ht="71.400000000000006">
      <c r="A3651" s="31" t="s">
        <v>1177</v>
      </c>
      <c r="B3651" s="31" t="s">
        <v>3422</v>
      </c>
      <c r="C3651" s="50" t="s">
        <v>3471</v>
      </c>
      <c r="D3651" s="87" t="s">
        <v>8431</v>
      </c>
      <c r="E3651" s="27" t="s">
        <v>10281</v>
      </c>
      <c r="F3651" s="31" t="str" cm="1">
        <f t="array" ref="F3651">NumLetras(H3651,2)</f>
        <v>Tres mil doscientos ochenta y tres euros con sesenta y cinco céntimos</v>
      </c>
      <c r="G3651" s="88">
        <v>3283.65</v>
      </c>
      <c r="H3651" s="88">
        <f t="shared" si="56"/>
        <v>3283.65</v>
      </c>
    </row>
    <row r="3652" spans="1:8" s="89" customFormat="1" ht="71.400000000000006">
      <c r="A3652" s="31" t="s">
        <v>1177</v>
      </c>
      <c r="B3652" s="31" t="s">
        <v>3422</v>
      </c>
      <c r="C3652" s="50" t="s">
        <v>3472</v>
      </c>
      <c r="D3652" s="87" t="s">
        <v>8431</v>
      </c>
      <c r="E3652" s="27" t="s">
        <v>10282</v>
      </c>
      <c r="F3652" s="31" t="str" cm="1">
        <f t="array" ref="F3652">NumLetras(H3652,2)</f>
        <v>Tres mil trescientos setenta y cinco euros con veintitrés céntimos</v>
      </c>
      <c r="G3652" s="88">
        <v>3375.23</v>
      </c>
      <c r="H3652" s="88">
        <f t="shared" si="56"/>
        <v>3375.23</v>
      </c>
    </row>
    <row r="3653" spans="1:8" s="89" customFormat="1" ht="71.400000000000006">
      <c r="A3653" s="31" t="s">
        <v>1177</v>
      </c>
      <c r="B3653" s="31" t="s">
        <v>3422</v>
      </c>
      <c r="C3653" s="50" t="s">
        <v>3473</v>
      </c>
      <c r="D3653" s="87" t="s">
        <v>8431</v>
      </c>
      <c r="E3653" s="27" t="s">
        <v>10283</v>
      </c>
      <c r="F3653" s="31" t="str" cm="1">
        <f t="array" ref="F3653">NumLetras(H3653,2)</f>
        <v>Tres mil novecientos cuarenta y dos euros con treinta y ocho céntimos</v>
      </c>
      <c r="G3653" s="88">
        <v>3942.38</v>
      </c>
      <c r="H3653" s="88">
        <f t="shared" si="56"/>
        <v>3942.38</v>
      </c>
    </row>
    <row r="3654" spans="1:8" s="89" customFormat="1" ht="71.400000000000006">
      <c r="A3654" s="31" t="s">
        <v>1177</v>
      </c>
      <c r="B3654" s="31" t="s">
        <v>3422</v>
      </c>
      <c r="C3654" s="50" t="s">
        <v>3474</v>
      </c>
      <c r="D3654" s="87" t="s">
        <v>8431</v>
      </c>
      <c r="E3654" s="27" t="s">
        <v>10284</v>
      </c>
      <c r="F3654" s="31" t="str" cm="1">
        <f t="array" ref="F3654">NumLetras(H3654,2)</f>
        <v>Cuatro mil treinta y ocho euros con seis céntimos</v>
      </c>
      <c r="G3654" s="88">
        <v>4038.06</v>
      </c>
      <c r="H3654" s="88">
        <f t="shared" si="56"/>
        <v>4038.06</v>
      </c>
    </row>
    <row r="3655" spans="1:8" s="89" customFormat="1" ht="71.400000000000006">
      <c r="A3655" s="31" t="s">
        <v>1177</v>
      </c>
      <c r="B3655" s="31" t="s">
        <v>3422</v>
      </c>
      <c r="C3655" s="50" t="s">
        <v>3475</v>
      </c>
      <c r="D3655" s="87" t="s">
        <v>8431</v>
      </c>
      <c r="E3655" s="27" t="s">
        <v>10285</v>
      </c>
      <c r="F3655" s="31" t="str" cm="1">
        <f t="array" ref="F3655">NumLetras(H3655,2)</f>
        <v>Cuatro mil ochenta y cinco euros con ochenta y ocho céntimos</v>
      </c>
      <c r="G3655" s="88">
        <v>4085.88</v>
      </c>
      <c r="H3655" s="88">
        <f t="shared" si="56"/>
        <v>4085.88</v>
      </c>
    </row>
    <row r="3656" spans="1:8" s="89" customFormat="1" ht="71.400000000000006">
      <c r="A3656" s="31" t="s">
        <v>1177</v>
      </c>
      <c r="B3656" s="31" t="s">
        <v>3422</v>
      </c>
      <c r="C3656" s="50" t="s">
        <v>3476</v>
      </c>
      <c r="D3656" s="87" t="s">
        <v>8431</v>
      </c>
      <c r="E3656" s="27" t="s">
        <v>10286</v>
      </c>
      <c r="F3656" s="31" t="str" cm="1">
        <f t="array" ref="F3656">NumLetras(H3656,2)</f>
        <v>Cuatro mil trescientos sesenta euros con setenta y cinco céntimos</v>
      </c>
      <c r="G3656" s="88">
        <v>4360.75</v>
      </c>
      <c r="H3656" s="88">
        <f t="shared" si="56"/>
        <v>4360.75</v>
      </c>
    </row>
    <row r="3657" spans="1:8" s="89" customFormat="1" ht="71.400000000000006">
      <c r="A3657" s="31" t="s">
        <v>1177</v>
      </c>
      <c r="B3657" s="31" t="s">
        <v>3422</v>
      </c>
      <c r="C3657" s="50" t="s">
        <v>3477</v>
      </c>
      <c r="D3657" s="87" t="s">
        <v>8431</v>
      </c>
      <c r="E3657" s="27" t="s">
        <v>10287</v>
      </c>
      <c r="F3657" s="31" t="str" cm="1">
        <f t="array" ref="F3657">NumLetras(H3657,2)</f>
        <v>Cuatro mil novecientos cuarenta y seis euros con noventa y cuatro céntimos</v>
      </c>
      <c r="G3657" s="88">
        <v>4946.9399999999996</v>
      </c>
      <c r="H3657" s="88">
        <f t="shared" si="56"/>
        <v>4946.9399999999996</v>
      </c>
    </row>
    <row r="3658" spans="1:8" s="89" customFormat="1" ht="71.400000000000006">
      <c r="A3658" s="31" t="s">
        <v>1177</v>
      </c>
      <c r="B3658" s="31" t="s">
        <v>3422</v>
      </c>
      <c r="C3658" s="50" t="s">
        <v>3478</v>
      </c>
      <c r="D3658" s="87" t="s">
        <v>8431</v>
      </c>
      <c r="E3658" s="27" t="s">
        <v>10288</v>
      </c>
      <c r="F3658" s="31" t="str" cm="1">
        <f t="array" ref="F3658">NumLetras(H3658,2)</f>
        <v>Seis mil trescientos sesenta y siete euros con setenta y nueve céntimos</v>
      </c>
      <c r="G3658" s="88">
        <v>6367.79</v>
      </c>
      <c r="H3658" s="88">
        <f t="shared" si="56"/>
        <v>6367.79</v>
      </c>
    </row>
    <row r="3659" spans="1:8" s="89" customFormat="1" ht="71.400000000000006">
      <c r="A3659" s="31" t="s">
        <v>1177</v>
      </c>
      <c r="B3659" s="31" t="s">
        <v>3422</v>
      </c>
      <c r="C3659" s="50" t="s">
        <v>3479</v>
      </c>
      <c r="D3659" s="87" t="s">
        <v>8431</v>
      </c>
      <c r="E3659" s="27" t="s">
        <v>10289</v>
      </c>
      <c r="F3659" s="31" t="str" cm="1">
        <f t="array" ref="F3659">NumLetras(H3659,2)</f>
        <v>Siete mil doscientos dieciséis euros con veintiséis céntimos</v>
      </c>
      <c r="G3659" s="88">
        <v>7216.26</v>
      </c>
      <c r="H3659" s="88">
        <f t="shared" si="56"/>
        <v>7216.26</v>
      </c>
    </row>
    <row r="3660" spans="1:8" s="89" customFormat="1" ht="71.400000000000006">
      <c r="A3660" s="31" t="s">
        <v>1177</v>
      </c>
      <c r="B3660" s="31" t="s">
        <v>3422</v>
      </c>
      <c r="C3660" s="50" t="s">
        <v>3480</v>
      </c>
      <c r="D3660" s="87" t="s">
        <v>8431</v>
      </c>
      <c r="E3660" s="27" t="s">
        <v>10290</v>
      </c>
      <c r="F3660" s="31" t="str" cm="1">
        <f t="array" ref="F3660">NumLetras(H3660,2)</f>
        <v>Nueve mil setecientos noventa y seis euros con ocho céntimos</v>
      </c>
      <c r="G3660" s="88">
        <v>9796.08</v>
      </c>
      <c r="H3660" s="88">
        <f t="shared" si="56"/>
        <v>9796.08</v>
      </c>
    </row>
    <row r="3661" spans="1:8" s="89" customFormat="1" ht="71.400000000000006">
      <c r="A3661" s="31" t="s">
        <v>1177</v>
      </c>
      <c r="B3661" s="31" t="s">
        <v>3422</v>
      </c>
      <c r="C3661" s="50" t="s">
        <v>3481</v>
      </c>
      <c r="D3661" s="87" t="s">
        <v>8431</v>
      </c>
      <c r="E3661" s="27" t="s">
        <v>10291</v>
      </c>
      <c r="F3661" s="31" t="str" cm="1">
        <f t="array" ref="F3661">NumLetras(H3661,2)</f>
        <v>Diez mil setecientos treinta y seis euros con cuarenta y cinco céntimos</v>
      </c>
      <c r="G3661" s="88">
        <v>10736.45</v>
      </c>
      <c r="H3661" s="88">
        <f t="shared" si="56"/>
        <v>10736.45</v>
      </c>
    </row>
    <row r="3662" spans="1:8" s="89" customFormat="1" ht="71.400000000000006">
      <c r="A3662" s="31" t="s">
        <v>1177</v>
      </c>
      <c r="B3662" s="31" t="s">
        <v>3422</v>
      </c>
      <c r="C3662" s="50" t="s">
        <v>3482</v>
      </c>
      <c r="D3662" s="87" t="s">
        <v>8431</v>
      </c>
      <c r="E3662" s="27" t="s">
        <v>10292</v>
      </c>
      <c r="F3662" s="31" t="str" cm="1">
        <f t="array" ref="F3662">NumLetras(H3662,2)</f>
        <v>Once mil doscientos setenta y cinco euros con veintiún céntimos</v>
      </c>
      <c r="G3662" s="88">
        <v>11275.21</v>
      </c>
      <c r="H3662" s="88">
        <f t="shared" si="56"/>
        <v>11275.21</v>
      </c>
    </row>
    <row r="3663" spans="1:8" s="89" customFormat="1" ht="30.6">
      <c r="A3663" s="31" t="s">
        <v>1177</v>
      </c>
      <c r="B3663" s="31" t="s">
        <v>3422</v>
      </c>
      <c r="C3663" s="50" t="s">
        <v>3483</v>
      </c>
      <c r="D3663" s="87" t="s">
        <v>8431</v>
      </c>
      <c r="E3663" s="27" t="s">
        <v>3484</v>
      </c>
      <c r="F3663" s="31" t="str" cm="1">
        <f t="array" ref="F3663">NumLetras(H3663,2)</f>
        <v>Seis mil trescientos sesenta euros</v>
      </c>
      <c r="G3663" s="88">
        <v>6360</v>
      </c>
      <c r="H3663" s="88">
        <f t="shared" si="56"/>
        <v>6360</v>
      </c>
    </row>
    <row r="3664" spans="1:8" s="89" customFormat="1" ht="20.399999999999999">
      <c r="A3664" s="31" t="s">
        <v>1177</v>
      </c>
      <c r="B3664" s="31" t="s">
        <v>3422</v>
      </c>
      <c r="C3664" s="50" t="s">
        <v>3485</v>
      </c>
      <c r="D3664" s="87" t="s">
        <v>8431</v>
      </c>
      <c r="E3664" s="27" t="s">
        <v>3486</v>
      </c>
      <c r="F3664" s="31" t="str" cm="1">
        <f t="array" ref="F3664">NumLetras(H3664,2)</f>
        <v>Ciento cuarenta y dos euros con ochenta y un céntimos</v>
      </c>
      <c r="G3664" s="88">
        <v>142.81</v>
      </c>
      <c r="H3664" s="88">
        <f t="shared" si="56"/>
        <v>142.81</v>
      </c>
    </row>
    <row r="3665" spans="1:8" s="89" customFormat="1" ht="20.399999999999999">
      <c r="A3665" s="31" t="s">
        <v>1177</v>
      </c>
      <c r="B3665" s="31" t="s">
        <v>3422</v>
      </c>
      <c r="C3665" s="50" t="s">
        <v>3487</v>
      </c>
      <c r="D3665" s="87" t="s">
        <v>8431</v>
      </c>
      <c r="E3665" s="27" t="s">
        <v>3488</v>
      </c>
      <c r="F3665" s="31" t="str" cm="1">
        <f t="array" ref="F3665">NumLetras(H3665,2)</f>
        <v>Setenta y tres euros con trece céntimos</v>
      </c>
      <c r="G3665" s="88">
        <v>73.13</v>
      </c>
      <c r="H3665" s="88">
        <f t="shared" si="56"/>
        <v>73.13</v>
      </c>
    </row>
    <row r="3666" spans="1:8" s="89" customFormat="1" ht="20.399999999999999">
      <c r="A3666" s="31" t="s">
        <v>1177</v>
      </c>
      <c r="B3666" s="31" t="s">
        <v>3422</v>
      </c>
      <c r="C3666" s="50" t="s">
        <v>3489</v>
      </c>
      <c r="D3666" s="87" t="s">
        <v>8431</v>
      </c>
      <c r="E3666" s="27" t="s">
        <v>3490</v>
      </c>
      <c r="F3666" s="31" t="str" cm="1">
        <f t="array" ref="F3666">NumLetras(H3666,2)</f>
        <v>Trescientos treinta y nueve euros con treinta y un céntimos</v>
      </c>
      <c r="G3666" s="88">
        <v>339.31</v>
      </c>
      <c r="H3666" s="88">
        <f t="shared" si="56"/>
        <v>339.31</v>
      </c>
    </row>
    <row r="3667" spans="1:8" s="89" customFormat="1" ht="20.399999999999999">
      <c r="A3667" s="31" t="s">
        <v>1177</v>
      </c>
      <c r="B3667" s="31" t="s">
        <v>3422</v>
      </c>
      <c r="C3667" s="50" t="s">
        <v>3491</v>
      </c>
      <c r="D3667" s="87" t="s">
        <v>8431</v>
      </c>
      <c r="E3667" s="27" t="s">
        <v>3492</v>
      </c>
      <c r="F3667" s="31" t="str" cm="1">
        <f t="array" ref="F3667">NumLetras(H3667,2)</f>
        <v>Cuatrocientos cincuenta y cinco euros con noventa y nueve céntimos</v>
      </c>
      <c r="G3667" s="88">
        <v>455.99</v>
      </c>
      <c r="H3667" s="88">
        <f t="shared" si="56"/>
        <v>455.99</v>
      </c>
    </row>
    <row r="3668" spans="1:8" s="89" customFormat="1" ht="20.399999999999999">
      <c r="A3668" s="31" t="s">
        <v>1177</v>
      </c>
      <c r="B3668" s="31" t="s">
        <v>3422</v>
      </c>
      <c r="C3668" s="50" t="s">
        <v>3493</v>
      </c>
      <c r="D3668" s="87" t="s">
        <v>8431</v>
      </c>
      <c r="E3668" s="27" t="s">
        <v>3494</v>
      </c>
      <c r="F3668" s="31" t="str" cm="1">
        <f t="array" ref="F3668">NumLetras(H3668,2)</f>
        <v>Quinientos cuatro euros con sesenta y nueve céntimos</v>
      </c>
      <c r="G3668" s="88">
        <v>504.69</v>
      </c>
      <c r="H3668" s="88">
        <f t="shared" si="56"/>
        <v>504.69</v>
      </c>
    </row>
    <row r="3669" spans="1:8" s="89" customFormat="1" ht="20.399999999999999">
      <c r="A3669" s="31" t="s">
        <v>1177</v>
      </c>
      <c r="B3669" s="31" t="s">
        <v>3422</v>
      </c>
      <c r="C3669" s="50" t="s">
        <v>3495</v>
      </c>
      <c r="D3669" s="87" t="s">
        <v>8431</v>
      </c>
      <c r="E3669" s="27" t="s">
        <v>3496</v>
      </c>
      <c r="F3669" s="31" t="str" cm="1">
        <f t="array" ref="F3669">NumLetras(H3669,2)</f>
        <v>Seiscientos catorce euros con cincuenta céntimos</v>
      </c>
      <c r="G3669" s="88">
        <v>614.5</v>
      </c>
      <c r="H3669" s="88">
        <f t="shared" si="56"/>
        <v>614.5</v>
      </c>
    </row>
    <row r="3670" spans="1:8" s="89" customFormat="1" ht="20.399999999999999">
      <c r="A3670" s="31" t="s">
        <v>1177</v>
      </c>
      <c r="B3670" s="31" t="s">
        <v>3422</v>
      </c>
      <c r="C3670" s="50" t="s">
        <v>3497</v>
      </c>
      <c r="D3670" s="87" t="s">
        <v>8431</v>
      </c>
      <c r="E3670" s="27" t="s">
        <v>3498</v>
      </c>
      <c r="F3670" s="31" t="str" cm="1">
        <f t="array" ref="F3670">NumLetras(H3670,2)</f>
        <v>Mil cuarenta y seis euros con cuarenta y cinco céntimos</v>
      </c>
      <c r="G3670" s="88">
        <v>1046.45</v>
      </c>
      <c r="H3670" s="88">
        <f t="shared" si="56"/>
        <v>1046.45</v>
      </c>
    </row>
    <row r="3671" spans="1:8" s="89" customFormat="1" ht="20.399999999999999">
      <c r="A3671" s="31" t="s">
        <v>1177</v>
      </c>
      <c r="B3671" s="31" t="s">
        <v>3422</v>
      </c>
      <c r="C3671" s="50" t="s">
        <v>3499</v>
      </c>
      <c r="D3671" s="87" t="s">
        <v>8431</v>
      </c>
      <c r="E3671" s="27" t="s">
        <v>3500</v>
      </c>
      <c r="F3671" s="31" t="str" cm="1">
        <f t="array" ref="F3671">NumLetras(H3671,2)</f>
        <v>Mil doscientos noventa y cinco euros con cincuenta céntimos</v>
      </c>
      <c r="G3671" s="88">
        <v>1295.5</v>
      </c>
      <c r="H3671" s="88">
        <f t="shared" si="56"/>
        <v>1295.5</v>
      </c>
    </row>
    <row r="3672" spans="1:8" s="89" customFormat="1" ht="20.399999999999999">
      <c r="A3672" s="31" t="s">
        <v>1177</v>
      </c>
      <c r="B3672" s="31" t="s">
        <v>3422</v>
      </c>
      <c r="C3672" s="50" t="s">
        <v>3501</v>
      </c>
      <c r="D3672" s="87" t="s">
        <v>8431</v>
      </c>
      <c r="E3672" s="27" t="s">
        <v>3502</v>
      </c>
      <c r="F3672" s="31" t="str" cm="1">
        <f t="array" ref="F3672">NumLetras(H3672,2)</f>
        <v>Dos mil seiscientos setenta euros con treinta y un céntimos</v>
      </c>
      <c r="G3672" s="88">
        <v>2670.31</v>
      </c>
      <c r="H3672" s="88">
        <f t="shared" si="56"/>
        <v>2670.31</v>
      </c>
    </row>
    <row r="3673" spans="1:8" s="89" customFormat="1" ht="20.399999999999999">
      <c r="A3673" s="31" t="s">
        <v>1177</v>
      </c>
      <c r="B3673" s="31" t="s">
        <v>3422</v>
      </c>
      <c r="C3673" s="50" t="s">
        <v>3503</v>
      </c>
      <c r="D3673" s="87" t="s">
        <v>8431</v>
      </c>
      <c r="E3673" s="27" t="s">
        <v>3504</v>
      </c>
      <c r="F3673" s="31" t="str" cm="1">
        <f t="array" ref="F3673">NumLetras(H3673,2)</f>
        <v>Dos mil ochocientos quince euros con sesenta y tres céntimos</v>
      </c>
      <c r="G3673" s="88">
        <v>2815.63</v>
      </c>
      <c r="H3673" s="88">
        <f t="shared" si="56"/>
        <v>2815.63</v>
      </c>
    </row>
    <row r="3674" spans="1:8" s="89" customFormat="1" ht="20.399999999999999">
      <c r="A3674" s="31" t="s">
        <v>1177</v>
      </c>
      <c r="B3674" s="31" t="s">
        <v>3422</v>
      </c>
      <c r="C3674" s="50" t="s">
        <v>3505</v>
      </c>
      <c r="D3674" s="87" t="s">
        <v>8431</v>
      </c>
      <c r="E3674" s="27" t="s">
        <v>3506</v>
      </c>
      <c r="F3674" s="31" t="str" cm="1">
        <f t="array" ref="F3674">NumLetras(H3674,2)</f>
        <v>Doscientos ochenta y dos euros con treinta y un céntimos</v>
      </c>
      <c r="G3674" s="88">
        <v>282.31</v>
      </c>
      <c r="H3674" s="88">
        <f t="shared" ref="H3674:H3737" si="57">G3674*(1-$H$2)</f>
        <v>282.31</v>
      </c>
    </row>
    <row r="3675" spans="1:8" s="89" customFormat="1" ht="20.399999999999999">
      <c r="A3675" s="31" t="s">
        <v>1177</v>
      </c>
      <c r="B3675" s="31" t="s">
        <v>3422</v>
      </c>
      <c r="C3675" s="50" t="s">
        <v>3507</v>
      </c>
      <c r="D3675" s="87" t="s">
        <v>8431</v>
      </c>
      <c r="E3675" s="27" t="s">
        <v>3508</v>
      </c>
      <c r="F3675" s="31" t="str" cm="1">
        <f t="array" ref="F3675">NumLetras(H3675,2)</f>
        <v>Cuatro mil ochenta y dos euros con once céntimos</v>
      </c>
      <c r="G3675" s="88">
        <v>4082.11</v>
      </c>
      <c r="H3675" s="88">
        <f t="shared" si="57"/>
        <v>4082.11</v>
      </c>
    </row>
    <row r="3676" spans="1:8" s="89" customFormat="1" ht="20.399999999999999">
      <c r="A3676" s="31" t="s">
        <v>1177</v>
      </c>
      <c r="B3676" s="31" t="s">
        <v>3422</v>
      </c>
      <c r="C3676" s="50" t="s">
        <v>3509</v>
      </c>
      <c r="D3676" s="87" t="s">
        <v>8431</v>
      </c>
      <c r="E3676" s="27" t="s">
        <v>3510</v>
      </c>
      <c r="F3676" s="31" t="str" cm="1">
        <f t="array" ref="F3676">NumLetras(H3676,2)</f>
        <v>Cuatro mil setecientos setenta y siete euros con noventa y cuatro céntimos</v>
      </c>
      <c r="G3676" s="88">
        <v>4777.9399999999996</v>
      </c>
      <c r="H3676" s="88">
        <f t="shared" si="57"/>
        <v>4777.9399999999996</v>
      </c>
    </row>
    <row r="3677" spans="1:8" s="89" customFormat="1" ht="20.399999999999999">
      <c r="A3677" s="31" t="s">
        <v>1177</v>
      </c>
      <c r="B3677" s="31" t="s">
        <v>3422</v>
      </c>
      <c r="C3677" s="50" t="s">
        <v>3511</v>
      </c>
      <c r="D3677" s="87" t="s">
        <v>8431</v>
      </c>
      <c r="E3677" s="27" t="s">
        <v>3512</v>
      </c>
      <c r="F3677" s="31" t="str" cm="1">
        <f t="array" ref="F3677">NumLetras(H3677,2)</f>
        <v>Doscientos noventa y cinco euros con ochenta y tres céntimos</v>
      </c>
      <c r="G3677" s="88">
        <v>295.83</v>
      </c>
      <c r="H3677" s="88">
        <f t="shared" si="57"/>
        <v>295.83</v>
      </c>
    </row>
    <row r="3678" spans="1:8" s="89" customFormat="1" ht="20.399999999999999">
      <c r="A3678" s="31" t="s">
        <v>1177</v>
      </c>
      <c r="B3678" s="31" t="s">
        <v>3422</v>
      </c>
      <c r="C3678" s="50" t="s">
        <v>3513</v>
      </c>
      <c r="D3678" s="87" t="s">
        <v>8431</v>
      </c>
      <c r="E3678" s="27" t="s">
        <v>3514</v>
      </c>
      <c r="F3678" s="31" t="str" cm="1">
        <f t="array" ref="F3678">NumLetras(H3678,2)</f>
        <v>Trescientos seis euros con tres céntimos</v>
      </c>
      <c r="G3678" s="88">
        <v>306.02999999999997</v>
      </c>
      <c r="H3678" s="88">
        <f t="shared" si="57"/>
        <v>306.02999999999997</v>
      </c>
    </row>
    <row r="3679" spans="1:8" s="89" customFormat="1" ht="20.399999999999999">
      <c r="A3679" s="31" t="s">
        <v>1177</v>
      </c>
      <c r="B3679" s="31" t="s">
        <v>3422</v>
      </c>
      <c r="C3679" s="50" t="s">
        <v>3515</v>
      </c>
      <c r="D3679" s="87" t="s">
        <v>8431</v>
      </c>
      <c r="E3679" s="27" t="s">
        <v>10293</v>
      </c>
      <c r="F3679" s="31" t="str" cm="1">
        <f t="array" ref="F3679">NumLetras(H3679,2)</f>
        <v>Cuatrocientos doce euros con cinco céntimos</v>
      </c>
      <c r="G3679" s="88">
        <v>412.05</v>
      </c>
      <c r="H3679" s="88">
        <f t="shared" si="57"/>
        <v>412.05</v>
      </c>
    </row>
    <row r="3680" spans="1:8" s="89" customFormat="1" ht="20.399999999999999">
      <c r="A3680" s="31" t="s">
        <v>1177</v>
      </c>
      <c r="B3680" s="31" t="s">
        <v>3422</v>
      </c>
      <c r="C3680" s="50" t="s">
        <v>3516</v>
      </c>
      <c r="D3680" s="87" t="s">
        <v>8431</v>
      </c>
      <c r="E3680" s="27" t="s">
        <v>3517</v>
      </c>
      <c r="F3680" s="31" t="str" cm="1">
        <f t="array" ref="F3680">NumLetras(H3680,2)</f>
        <v>Setecientos cuatro euros con seis céntimos</v>
      </c>
      <c r="G3680" s="88">
        <v>704.06</v>
      </c>
      <c r="H3680" s="88">
        <f t="shared" si="57"/>
        <v>704.06</v>
      </c>
    </row>
    <row r="3681" spans="1:8" s="89" customFormat="1" ht="20.399999999999999">
      <c r="A3681" s="31" t="s">
        <v>1177</v>
      </c>
      <c r="B3681" s="31" t="s">
        <v>3422</v>
      </c>
      <c r="C3681" s="50" t="s">
        <v>3518</v>
      </c>
      <c r="D3681" s="87" t="s">
        <v>8431</v>
      </c>
      <c r="E3681" s="27" t="s">
        <v>3519</v>
      </c>
      <c r="F3681" s="29" t="str" cm="1">
        <f t="array" ref="F3681">NumLetras(H3681,2)</f>
        <v>Setecientos euros</v>
      </c>
      <c r="G3681" s="88">
        <v>700</v>
      </c>
      <c r="H3681" s="88">
        <f t="shared" si="57"/>
        <v>700</v>
      </c>
    </row>
    <row r="3682" spans="1:8" s="89" customFormat="1" ht="81.599999999999994">
      <c r="A3682" s="31" t="s">
        <v>1177</v>
      </c>
      <c r="B3682" s="31" t="s">
        <v>3422</v>
      </c>
      <c r="C3682" s="50" t="s">
        <v>3520</v>
      </c>
      <c r="D3682" s="87" t="s">
        <v>8431</v>
      </c>
      <c r="E3682" s="27" t="s">
        <v>3521</v>
      </c>
      <c r="F3682" s="29" t="str" cm="1">
        <f t="array" ref="F3682">NumLetras(H3682,2)</f>
        <v>Nueve mil setecientos ochenta y cuatro euros con cuarenta y cuatro céntimos</v>
      </c>
      <c r="G3682" s="88">
        <v>9784.44</v>
      </c>
      <c r="H3682" s="88">
        <f t="shared" si="57"/>
        <v>9784.44</v>
      </c>
    </row>
    <row r="3683" spans="1:8" s="89" customFormat="1" ht="20.399999999999999">
      <c r="A3683" s="31" t="s">
        <v>1177</v>
      </c>
      <c r="B3683" s="31" t="s">
        <v>3422</v>
      </c>
      <c r="C3683" s="50" t="s">
        <v>3522</v>
      </c>
      <c r="D3683" s="87" t="s">
        <v>8431</v>
      </c>
      <c r="E3683" s="27" t="s">
        <v>3523</v>
      </c>
      <c r="F3683" s="29" t="str" cm="1">
        <f t="array" ref="F3683">NumLetras(H3683,2)</f>
        <v>Doscientos treinta y tres euros con diecinueve céntimos</v>
      </c>
      <c r="G3683" s="88">
        <v>233.19</v>
      </c>
      <c r="H3683" s="88">
        <f t="shared" si="57"/>
        <v>233.19</v>
      </c>
    </row>
    <row r="3684" spans="1:8" s="89" customFormat="1" ht="20.399999999999999">
      <c r="A3684" s="31" t="s">
        <v>1177</v>
      </c>
      <c r="B3684" s="31" t="s">
        <v>3422</v>
      </c>
      <c r="C3684" s="50" t="s">
        <v>3524</v>
      </c>
      <c r="D3684" s="87" t="s">
        <v>8431</v>
      </c>
      <c r="E3684" s="27" t="s">
        <v>3525</v>
      </c>
      <c r="F3684" s="29" t="str" cm="1">
        <f t="array" ref="F3684">NumLetras(H3684,2)</f>
        <v>Trescientos cuarenta y nueve euros con setenta y nueve céntimos</v>
      </c>
      <c r="G3684" s="88">
        <v>349.79</v>
      </c>
      <c r="H3684" s="88">
        <f t="shared" si="57"/>
        <v>349.79</v>
      </c>
    </row>
    <row r="3685" spans="1:8" s="89" customFormat="1" ht="20.399999999999999">
      <c r="A3685" s="31" t="s">
        <v>1177</v>
      </c>
      <c r="B3685" s="31" t="s">
        <v>3422</v>
      </c>
      <c r="C3685" s="50" t="s">
        <v>3526</v>
      </c>
      <c r="D3685" s="87" t="s">
        <v>8431</v>
      </c>
      <c r="E3685" s="27" t="s">
        <v>3527</v>
      </c>
      <c r="F3685" s="29" t="str" cm="1">
        <f t="array" ref="F3685">NumLetras(H3685,2)</f>
        <v>Cincuenta y siete euros con setenta y ocho céntimos</v>
      </c>
      <c r="G3685" s="88">
        <v>57.78</v>
      </c>
      <c r="H3685" s="88">
        <f t="shared" si="57"/>
        <v>57.78</v>
      </c>
    </row>
    <row r="3686" spans="1:8" s="89" customFormat="1" ht="20.399999999999999">
      <c r="A3686" s="31" t="s">
        <v>1177</v>
      </c>
      <c r="B3686" s="31" t="s">
        <v>3422</v>
      </c>
      <c r="C3686" s="50" t="s">
        <v>3528</v>
      </c>
      <c r="D3686" s="87" t="s">
        <v>8431</v>
      </c>
      <c r="E3686" s="27" t="s">
        <v>3529</v>
      </c>
      <c r="F3686" s="29" t="str" cm="1">
        <f t="array" ref="F3686">NumLetras(H3686,2)</f>
        <v>Ciento dieciséis euros con sesenta céntimos</v>
      </c>
      <c r="G3686" s="88">
        <v>116.6</v>
      </c>
      <c r="H3686" s="88">
        <f t="shared" si="57"/>
        <v>116.6</v>
      </c>
    </row>
    <row r="3687" spans="1:8" s="89" customFormat="1" ht="20.399999999999999">
      <c r="A3687" s="31" t="s">
        <v>1177</v>
      </c>
      <c r="B3687" s="31" t="s">
        <v>3422</v>
      </c>
      <c r="C3687" s="50" t="s">
        <v>3530</v>
      </c>
      <c r="D3687" s="87" t="s">
        <v>8431</v>
      </c>
      <c r="E3687" s="27" t="s">
        <v>3531</v>
      </c>
      <c r="F3687" s="29" t="str" cm="1">
        <f t="array" ref="F3687">NumLetras(H3687,2)</f>
        <v>Quinientos cincuenta y ocho euros con ochenta y tres céntimos</v>
      </c>
      <c r="G3687" s="88">
        <v>558.83000000000004</v>
      </c>
      <c r="H3687" s="88">
        <f t="shared" si="57"/>
        <v>558.83000000000004</v>
      </c>
    </row>
    <row r="3688" spans="1:8" s="89" customFormat="1" ht="20.399999999999999">
      <c r="A3688" s="31" t="s">
        <v>1177</v>
      </c>
      <c r="B3688" s="31" t="s">
        <v>3422</v>
      </c>
      <c r="C3688" s="50" t="s">
        <v>3532</v>
      </c>
      <c r="D3688" s="87" t="s">
        <v>8431</v>
      </c>
      <c r="E3688" s="27" t="s">
        <v>3533</v>
      </c>
      <c r="F3688" s="29" t="str" cm="1">
        <f t="array" ref="F3688">NumLetras(H3688,2)</f>
        <v>Setenta euros con treinta y ocho céntimos</v>
      </c>
      <c r="G3688" s="88">
        <v>70.38</v>
      </c>
      <c r="H3688" s="88">
        <f t="shared" si="57"/>
        <v>70.38</v>
      </c>
    </row>
    <row r="3689" spans="1:8" s="89" customFormat="1" ht="20.399999999999999">
      <c r="A3689" s="31" t="s">
        <v>1177</v>
      </c>
      <c r="B3689" s="31" t="s">
        <v>3422</v>
      </c>
      <c r="C3689" s="50" t="s">
        <v>3534</v>
      </c>
      <c r="D3689" s="87" t="s">
        <v>8431</v>
      </c>
      <c r="E3689" s="27" t="s">
        <v>3535</v>
      </c>
      <c r="F3689" s="29" t="str" cm="1">
        <f t="array" ref="F3689">NumLetras(H3689,2)</f>
        <v>Noventa y tres euros con cuarenta y nueve céntimos</v>
      </c>
      <c r="G3689" s="88">
        <v>93.49</v>
      </c>
      <c r="H3689" s="88">
        <f t="shared" si="57"/>
        <v>93.49</v>
      </c>
    </row>
    <row r="3690" spans="1:8" s="89" customFormat="1" ht="20.399999999999999">
      <c r="A3690" s="31" t="s">
        <v>1177</v>
      </c>
      <c r="B3690" s="31" t="s">
        <v>3422</v>
      </c>
      <c r="C3690" s="50" t="s">
        <v>3536</v>
      </c>
      <c r="D3690" s="87" t="s">
        <v>8431</v>
      </c>
      <c r="E3690" s="27" t="s">
        <v>3537</v>
      </c>
      <c r="F3690" s="29" t="str" cm="1">
        <f t="array" ref="F3690">NumLetras(H3690,2)</f>
        <v>Ciento noventa y dos euros con veintitrés céntimos</v>
      </c>
      <c r="G3690" s="88">
        <v>192.23</v>
      </c>
      <c r="H3690" s="88">
        <f t="shared" si="57"/>
        <v>192.23</v>
      </c>
    </row>
    <row r="3691" spans="1:8" s="89" customFormat="1" ht="20.399999999999999">
      <c r="A3691" s="31" t="s">
        <v>1177</v>
      </c>
      <c r="B3691" s="31" t="s">
        <v>3422</v>
      </c>
      <c r="C3691" s="50" t="s">
        <v>3538</v>
      </c>
      <c r="D3691" s="87" t="s">
        <v>8431</v>
      </c>
      <c r="E3691" s="27" t="s">
        <v>3539</v>
      </c>
      <c r="F3691" s="29" t="str" cm="1">
        <f t="array" ref="F3691">NumLetras(H3691,2)</f>
        <v>Doscientos cuarenta y cuatro euros con setenta y cinco céntimos</v>
      </c>
      <c r="G3691" s="88">
        <v>244.75</v>
      </c>
      <c r="H3691" s="88">
        <f t="shared" si="57"/>
        <v>244.75</v>
      </c>
    </row>
    <row r="3692" spans="1:8" s="89" customFormat="1" ht="20.399999999999999">
      <c r="A3692" s="31" t="s">
        <v>1177</v>
      </c>
      <c r="B3692" s="31" t="s">
        <v>3422</v>
      </c>
      <c r="C3692" s="50" t="s">
        <v>3540</v>
      </c>
      <c r="D3692" s="87" t="s">
        <v>8431</v>
      </c>
      <c r="E3692" s="27" t="s">
        <v>3541</v>
      </c>
      <c r="F3692" s="29" t="str" cm="1">
        <f t="array" ref="F3692">NumLetras(H3692,2)</f>
        <v>Trescientos dos euros con cincuenta y tres céntimos</v>
      </c>
      <c r="G3692" s="88">
        <v>302.52999999999997</v>
      </c>
      <c r="H3692" s="88">
        <f t="shared" si="57"/>
        <v>302.52999999999997</v>
      </c>
    </row>
    <row r="3693" spans="1:8" s="89" customFormat="1" ht="20.399999999999999">
      <c r="A3693" s="31" t="s">
        <v>1177</v>
      </c>
      <c r="B3693" s="31" t="s">
        <v>3422</v>
      </c>
      <c r="C3693" s="50" t="s">
        <v>3542</v>
      </c>
      <c r="D3693" s="87" t="s">
        <v>8431</v>
      </c>
      <c r="E3693" s="27" t="s">
        <v>3543</v>
      </c>
      <c r="F3693" s="29" t="str" cm="1">
        <f t="array" ref="F3693">NumLetras(H3693,2)</f>
        <v>Trescientos ochenta y cuatro euros con cuarenta y cinco céntimos</v>
      </c>
      <c r="G3693" s="88">
        <v>384.45</v>
      </c>
      <c r="H3693" s="88">
        <f t="shared" si="57"/>
        <v>384.45</v>
      </c>
    </row>
    <row r="3694" spans="1:8" s="89" customFormat="1" ht="20.399999999999999">
      <c r="A3694" s="31" t="s">
        <v>1177</v>
      </c>
      <c r="B3694" s="31" t="s">
        <v>3422</v>
      </c>
      <c r="C3694" s="50" t="s">
        <v>3544</v>
      </c>
      <c r="D3694" s="87" t="s">
        <v>8431</v>
      </c>
      <c r="E3694" s="27" t="s">
        <v>3545</v>
      </c>
      <c r="F3694" s="29" t="str" cm="1">
        <f t="array" ref="F3694">NumLetras(H3694,2)</f>
        <v>Cuarenta y dos euros con un céntimo</v>
      </c>
      <c r="G3694" s="88">
        <v>42.01</v>
      </c>
      <c r="H3694" s="88">
        <f t="shared" si="57"/>
        <v>42.01</v>
      </c>
    </row>
    <row r="3695" spans="1:8" s="89" customFormat="1" ht="20.399999999999999">
      <c r="A3695" s="31" t="s">
        <v>1177</v>
      </c>
      <c r="B3695" s="31" t="s">
        <v>3422</v>
      </c>
      <c r="C3695" s="50" t="s">
        <v>3546</v>
      </c>
      <c r="D3695" s="87" t="s">
        <v>8431</v>
      </c>
      <c r="E3695" s="27" t="s">
        <v>3547</v>
      </c>
      <c r="F3695" s="29" t="str" cm="1">
        <f t="array" ref="F3695">NumLetras(H3695,2)</f>
        <v>Cuarenta y nueve euros con treinta y ocho céntimos</v>
      </c>
      <c r="G3695" s="88">
        <v>49.38</v>
      </c>
      <c r="H3695" s="88">
        <f t="shared" si="57"/>
        <v>49.38</v>
      </c>
    </row>
    <row r="3696" spans="1:8" s="89" customFormat="1" ht="20.399999999999999">
      <c r="A3696" s="31" t="s">
        <v>1177</v>
      </c>
      <c r="B3696" s="31" t="s">
        <v>3422</v>
      </c>
      <c r="C3696" s="50" t="s">
        <v>3548</v>
      </c>
      <c r="D3696" s="87" t="s">
        <v>8431</v>
      </c>
      <c r="E3696" s="27" t="s">
        <v>3549</v>
      </c>
      <c r="F3696" s="29" t="str" cm="1">
        <f t="array" ref="F3696">NumLetras(H3696,2)</f>
        <v>Diecisiete euros con ochenta y seis céntimos</v>
      </c>
      <c r="G3696" s="88">
        <v>17.86</v>
      </c>
      <c r="H3696" s="88">
        <f t="shared" si="57"/>
        <v>17.86</v>
      </c>
    </row>
    <row r="3697" spans="1:8" s="89" customFormat="1" ht="20.399999999999999">
      <c r="A3697" s="31" t="s">
        <v>1177</v>
      </c>
      <c r="B3697" s="31" t="s">
        <v>3422</v>
      </c>
      <c r="C3697" s="50" t="s">
        <v>3550</v>
      </c>
      <c r="D3697" s="87" t="s">
        <v>8431</v>
      </c>
      <c r="E3697" s="27" t="s">
        <v>3551</v>
      </c>
      <c r="F3697" s="29" t="str" cm="1">
        <f t="array" ref="F3697">NumLetras(H3697,2)</f>
        <v>Veintinueve euros con cuarenta y un céntimos</v>
      </c>
      <c r="G3697" s="88">
        <v>29.41</v>
      </c>
      <c r="H3697" s="88">
        <f t="shared" si="57"/>
        <v>29.41</v>
      </c>
    </row>
    <row r="3698" spans="1:8" s="89" customFormat="1" ht="20.399999999999999">
      <c r="A3698" s="31" t="s">
        <v>1177</v>
      </c>
      <c r="B3698" s="31" t="s">
        <v>3422</v>
      </c>
      <c r="C3698" s="50" t="s">
        <v>3552</v>
      </c>
      <c r="D3698" s="87" t="s">
        <v>8431</v>
      </c>
      <c r="E3698" s="27" t="s">
        <v>3553</v>
      </c>
      <c r="F3698" s="29" t="str" cm="1">
        <f t="array" ref="F3698">NumLetras(H3698,2)</f>
        <v>Cuarenta euros con noventa y seis céntimos</v>
      </c>
      <c r="G3698" s="88">
        <v>40.96</v>
      </c>
      <c r="H3698" s="88">
        <f t="shared" si="57"/>
        <v>40.96</v>
      </c>
    </row>
    <row r="3699" spans="1:8" s="89" customFormat="1" ht="20.399999999999999">
      <c r="A3699" s="31" t="s">
        <v>1177</v>
      </c>
      <c r="B3699" s="31" t="s">
        <v>3422</v>
      </c>
      <c r="C3699" s="50" t="s">
        <v>3554</v>
      </c>
      <c r="D3699" s="87" t="s">
        <v>8431</v>
      </c>
      <c r="E3699" s="27" t="s">
        <v>3555</v>
      </c>
      <c r="F3699" s="29" t="str" cm="1">
        <f t="array" ref="F3699">NumLetras(H3699,2)</f>
        <v>Cuatrocientos sesenta y seis euros con treinta y nueve céntimos</v>
      </c>
      <c r="G3699" s="88">
        <v>466.39</v>
      </c>
      <c r="H3699" s="88">
        <f t="shared" si="57"/>
        <v>466.39</v>
      </c>
    </row>
    <row r="3700" spans="1:8" s="89" customFormat="1" ht="20.399999999999999">
      <c r="A3700" s="31" t="s">
        <v>1177</v>
      </c>
      <c r="B3700" s="31" t="s">
        <v>3422</v>
      </c>
      <c r="C3700" s="50" t="s">
        <v>3556</v>
      </c>
      <c r="D3700" s="87" t="s">
        <v>8431</v>
      </c>
      <c r="E3700" s="27" t="s">
        <v>3557</v>
      </c>
      <c r="F3700" s="29" t="str" cm="1">
        <f t="array" ref="F3700">NumLetras(H3700,2)</f>
        <v>Setecientos dieciséis euros con treinta y nueve céntimos</v>
      </c>
      <c r="G3700" s="88">
        <v>716.39</v>
      </c>
      <c r="H3700" s="88">
        <f t="shared" si="57"/>
        <v>716.39</v>
      </c>
    </row>
    <row r="3701" spans="1:8" s="89" customFormat="1" ht="71.400000000000006">
      <c r="A3701" s="31" t="s">
        <v>1177</v>
      </c>
      <c r="B3701" s="31" t="s">
        <v>3422</v>
      </c>
      <c r="C3701" s="50" t="s">
        <v>7482</v>
      </c>
      <c r="D3701" s="87" t="s">
        <v>8431</v>
      </c>
      <c r="E3701" s="27" t="s">
        <v>10294</v>
      </c>
      <c r="F3701" s="29" t="str" cm="1">
        <f t="array" ref="F3701">NumLetras(H3701,2)</f>
        <v>Doce mil cincuenta y seis euros con veinticinco céntimos</v>
      </c>
      <c r="G3701" s="88">
        <v>12056.25</v>
      </c>
      <c r="H3701" s="88">
        <f t="shared" si="57"/>
        <v>12056.25</v>
      </c>
    </row>
    <row r="3702" spans="1:8" s="89" customFormat="1" ht="20.399999999999999">
      <c r="A3702" s="31" t="s">
        <v>1177</v>
      </c>
      <c r="B3702" s="31" t="s">
        <v>3558</v>
      </c>
      <c r="C3702" s="50" t="s">
        <v>3559</v>
      </c>
      <c r="D3702" s="87" t="s">
        <v>8431</v>
      </c>
      <c r="E3702" s="27" t="s">
        <v>9373</v>
      </c>
      <c r="F3702" s="29" t="str" cm="1">
        <f t="array" ref="F3702">NumLetras(H3702,2)</f>
        <v>Setecientos veintiún euros</v>
      </c>
      <c r="G3702" s="88">
        <v>721</v>
      </c>
      <c r="H3702" s="88">
        <f t="shared" si="57"/>
        <v>721</v>
      </c>
    </row>
    <row r="3703" spans="1:8" s="89" customFormat="1" ht="30.6">
      <c r="A3703" s="31" t="s">
        <v>1177</v>
      </c>
      <c r="B3703" s="31" t="s">
        <v>3558</v>
      </c>
      <c r="C3703" s="50" t="s">
        <v>3560</v>
      </c>
      <c r="D3703" s="87" t="s">
        <v>8431</v>
      </c>
      <c r="E3703" s="27" t="s">
        <v>10785</v>
      </c>
      <c r="F3703" s="29" t="str" cm="1">
        <f t="array" ref="F3703">NumLetras(H3703,2)</f>
        <v>Cuatro mil ciento ochenta y un euros con veinticinco céntimos</v>
      </c>
      <c r="G3703" s="88">
        <v>4181.25</v>
      </c>
      <c r="H3703" s="88">
        <f t="shared" si="57"/>
        <v>4181.25</v>
      </c>
    </row>
    <row r="3704" spans="1:8" s="89" customFormat="1" ht="30.6">
      <c r="A3704" s="31" t="s">
        <v>1177</v>
      </c>
      <c r="B3704" s="31" t="s">
        <v>3558</v>
      </c>
      <c r="C3704" s="50" t="s">
        <v>3561</v>
      </c>
      <c r="D3704" s="87" t="s">
        <v>8431</v>
      </c>
      <c r="E3704" s="27" t="s">
        <v>10786</v>
      </c>
      <c r="F3704" s="29" t="str" cm="1">
        <f t="array" ref="F3704">NumLetras(H3704,2)</f>
        <v>Nueve mil setecientos ochenta y siete euros con cincuenta céntimos</v>
      </c>
      <c r="G3704" s="88">
        <v>9787.5</v>
      </c>
      <c r="H3704" s="88">
        <f t="shared" si="57"/>
        <v>9787.5</v>
      </c>
    </row>
    <row r="3705" spans="1:8" s="89" customFormat="1">
      <c r="A3705" s="31" t="s">
        <v>3562</v>
      </c>
      <c r="B3705" s="31" t="s">
        <v>1178</v>
      </c>
      <c r="C3705" s="50" t="s">
        <v>3563</v>
      </c>
      <c r="D3705" s="87" t="s">
        <v>8431</v>
      </c>
      <c r="E3705" s="27" t="s">
        <v>3564</v>
      </c>
      <c r="F3705" s="29" t="str" cm="1">
        <f t="array" ref="F3705">NumLetras(H3705,2)</f>
        <v>Quinientos euros</v>
      </c>
      <c r="G3705" s="88">
        <v>500</v>
      </c>
      <c r="H3705" s="88">
        <f t="shared" si="57"/>
        <v>500</v>
      </c>
    </row>
    <row r="3706" spans="1:8" s="89" customFormat="1" ht="20.399999999999999">
      <c r="A3706" s="31" t="s">
        <v>3562</v>
      </c>
      <c r="B3706" s="31" t="s">
        <v>1178</v>
      </c>
      <c r="C3706" s="50" t="s">
        <v>3565</v>
      </c>
      <c r="D3706" s="87" t="s">
        <v>8431</v>
      </c>
      <c r="E3706" s="27" t="s">
        <v>3566</v>
      </c>
      <c r="F3706" s="31" t="str" cm="1">
        <f t="array" ref="F3706">NumLetras(H3706,2)</f>
        <v>Trescientos noventa euros con treinta y nueve céntimos</v>
      </c>
      <c r="G3706" s="88">
        <v>390.39</v>
      </c>
      <c r="H3706" s="88">
        <f t="shared" si="57"/>
        <v>390.39</v>
      </c>
    </row>
    <row r="3707" spans="1:8" s="89" customFormat="1" ht="20.399999999999999">
      <c r="A3707" s="31" t="s">
        <v>3562</v>
      </c>
      <c r="B3707" s="31" t="s">
        <v>1178</v>
      </c>
      <c r="C3707" s="50" t="s">
        <v>3567</v>
      </c>
      <c r="D3707" s="87" t="s">
        <v>8431</v>
      </c>
      <c r="E3707" s="27" t="s">
        <v>11141</v>
      </c>
      <c r="F3707" s="29" t="str" cm="1">
        <f t="array" ref="F3707">NumLetras(H3707,2)</f>
        <v>Cuarenta y cinco euros con noventa y siete céntimos</v>
      </c>
      <c r="G3707" s="88">
        <v>45.97</v>
      </c>
      <c r="H3707" s="88">
        <f t="shared" si="57"/>
        <v>45.97</v>
      </c>
    </row>
    <row r="3708" spans="1:8" s="89" customFormat="1" ht="20.399999999999999">
      <c r="A3708" s="31" t="s">
        <v>3562</v>
      </c>
      <c r="B3708" s="31" t="s">
        <v>1178</v>
      </c>
      <c r="C3708" s="50" t="s">
        <v>3568</v>
      </c>
      <c r="D3708" s="87" t="s">
        <v>8431</v>
      </c>
      <c r="E3708" s="27" t="s">
        <v>11142</v>
      </c>
      <c r="F3708" s="29" t="str" cm="1">
        <f t="array" ref="F3708">NumLetras(H3708,2)</f>
        <v>Cincuenta y tres euros con dieciocho céntimos</v>
      </c>
      <c r="G3708" s="88">
        <v>53.18</v>
      </c>
      <c r="H3708" s="88">
        <f t="shared" si="57"/>
        <v>53.18</v>
      </c>
    </row>
    <row r="3709" spans="1:8" s="89" customFormat="1" ht="20.399999999999999">
      <c r="A3709" s="31" t="s">
        <v>3562</v>
      </c>
      <c r="B3709" s="31" t="s">
        <v>1178</v>
      </c>
      <c r="C3709" s="50" t="s">
        <v>3569</v>
      </c>
      <c r="D3709" s="87" t="s">
        <v>233</v>
      </c>
      <c r="E3709" s="27" t="s">
        <v>3570</v>
      </c>
      <c r="F3709" s="29" t="str" cm="1">
        <f t="array" ref="F3709">NumLetras(H3709,2)</f>
        <v>Seis euros con ochenta y ocho céntimos</v>
      </c>
      <c r="G3709" s="88">
        <v>6.88</v>
      </c>
      <c r="H3709" s="88">
        <f t="shared" si="57"/>
        <v>6.88</v>
      </c>
    </row>
    <row r="3710" spans="1:8" s="89" customFormat="1" ht="20.399999999999999">
      <c r="A3710" s="31" t="s">
        <v>3562</v>
      </c>
      <c r="B3710" s="31" t="s">
        <v>1178</v>
      </c>
      <c r="C3710" s="50" t="s">
        <v>3571</v>
      </c>
      <c r="D3710" s="87" t="s">
        <v>8431</v>
      </c>
      <c r="E3710" s="27" t="s">
        <v>3572</v>
      </c>
      <c r="F3710" s="29" t="str" cm="1">
        <f t="array" ref="F3710">NumLetras(H3710,2)</f>
        <v>Ciento setenta euros con veintidós céntimos</v>
      </c>
      <c r="G3710" s="88">
        <v>170.22</v>
      </c>
      <c r="H3710" s="88">
        <f t="shared" si="57"/>
        <v>170.22</v>
      </c>
    </row>
    <row r="3711" spans="1:8" s="89" customFormat="1" ht="20.399999999999999">
      <c r="A3711" s="31" t="s">
        <v>3562</v>
      </c>
      <c r="B3711" s="31" t="s">
        <v>1178</v>
      </c>
      <c r="C3711" s="50" t="s">
        <v>3573</v>
      </c>
      <c r="D3711" s="87" t="s">
        <v>8431</v>
      </c>
      <c r="E3711" s="27" t="s">
        <v>3574</v>
      </c>
      <c r="F3711" s="29" t="str" cm="1">
        <f t="array" ref="F3711">NumLetras(H3711,2)</f>
        <v>Ciento ochenta y dos euros con sesenta y cinco céntimos</v>
      </c>
      <c r="G3711" s="88">
        <v>182.65</v>
      </c>
      <c r="H3711" s="88">
        <f t="shared" si="57"/>
        <v>182.65</v>
      </c>
    </row>
    <row r="3712" spans="1:8" s="89" customFormat="1">
      <c r="A3712" s="31" t="s">
        <v>3562</v>
      </c>
      <c r="B3712" s="31" t="s">
        <v>1178</v>
      </c>
      <c r="C3712" s="50" t="s">
        <v>3575</v>
      </c>
      <c r="D3712" s="87" t="s">
        <v>8431</v>
      </c>
      <c r="E3712" s="27" t="s">
        <v>3576</v>
      </c>
      <c r="F3712" s="29" t="str" cm="1">
        <f t="array" ref="F3712">NumLetras(H3712,2)</f>
        <v>Quinientos euros</v>
      </c>
      <c r="G3712" s="88">
        <v>500</v>
      </c>
      <c r="H3712" s="88">
        <f t="shared" si="57"/>
        <v>500</v>
      </c>
    </row>
    <row r="3713" spans="1:8" s="89" customFormat="1">
      <c r="A3713" s="31" t="s">
        <v>3562</v>
      </c>
      <c r="B3713" s="31" t="s">
        <v>1178</v>
      </c>
      <c r="C3713" s="50" t="s">
        <v>3577</v>
      </c>
      <c r="D3713" s="87" t="s">
        <v>8431</v>
      </c>
      <c r="E3713" s="27" t="s">
        <v>9414</v>
      </c>
      <c r="F3713" s="29" t="str" cm="1">
        <f t="array" ref="F3713">NumLetras(H3713,2)</f>
        <v>Quinientos euros</v>
      </c>
      <c r="G3713" s="88">
        <v>500</v>
      </c>
      <c r="H3713" s="88">
        <f t="shared" si="57"/>
        <v>500</v>
      </c>
    </row>
    <row r="3714" spans="1:8" s="89" customFormat="1" ht="20.399999999999999">
      <c r="A3714" s="31" t="s">
        <v>3562</v>
      </c>
      <c r="B3714" s="31" t="s">
        <v>1178</v>
      </c>
      <c r="C3714" s="50" t="s">
        <v>3578</v>
      </c>
      <c r="D3714" s="87" t="s">
        <v>8431</v>
      </c>
      <c r="E3714" s="27" t="s">
        <v>3579</v>
      </c>
      <c r="F3714" s="31" t="str" cm="1">
        <f t="array" ref="F3714">NumLetras(H3714,2)</f>
        <v>Cuatrocientos setenta y dos euros con cinco céntimos</v>
      </c>
      <c r="G3714" s="88">
        <v>472.05</v>
      </c>
      <c r="H3714" s="88">
        <f t="shared" si="57"/>
        <v>472.05</v>
      </c>
    </row>
    <row r="3715" spans="1:8" s="89" customFormat="1" ht="20.399999999999999">
      <c r="A3715" s="31" t="s">
        <v>3562</v>
      </c>
      <c r="B3715" s="31" t="s">
        <v>1178</v>
      </c>
      <c r="C3715" s="50" t="s">
        <v>3580</v>
      </c>
      <c r="D3715" s="87" t="s">
        <v>8431</v>
      </c>
      <c r="E3715" s="27" t="s">
        <v>3581</v>
      </c>
      <c r="F3715" s="29" t="str" cm="1">
        <f t="array" ref="F3715">NumLetras(H3715,2)</f>
        <v>Setecientos euros</v>
      </c>
      <c r="G3715" s="88">
        <v>700</v>
      </c>
      <c r="H3715" s="88">
        <f t="shared" si="57"/>
        <v>700</v>
      </c>
    </row>
    <row r="3716" spans="1:8" s="89" customFormat="1" ht="20.399999999999999">
      <c r="A3716" s="31" t="s">
        <v>3562</v>
      </c>
      <c r="B3716" s="31" t="s">
        <v>1178</v>
      </c>
      <c r="C3716" s="50" t="s">
        <v>3582</v>
      </c>
      <c r="D3716" s="87" t="s">
        <v>8431</v>
      </c>
      <c r="E3716" s="27" t="s">
        <v>3583</v>
      </c>
      <c r="F3716" s="29" t="str" cm="1">
        <f t="array" ref="F3716">NumLetras(H3716,2)</f>
        <v>Treinta y dos euros con diecinueve céntimos</v>
      </c>
      <c r="G3716" s="88">
        <v>32.19</v>
      </c>
      <c r="H3716" s="88">
        <f t="shared" si="57"/>
        <v>32.19</v>
      </c>
    </row>
    <row r="3717" spans="1:8" s="89" customFormat="1" ht="20.399999999999999">
      <c r="A3717" s="31" t="s">
        <v>3562</v>
      </c>
      <c r="B3717" s="31" t="s">
        <v>1178</v>
      </c>
      <c r="C3717" s="50" t="s">
        <v>3584</v>
      </c>
      <c r="D3717" s="87" t="s">
        <v>8431</v>
      </c>
      <c r="E3717" s="27" t="s">
        <v>3585</v>
      </c>
      <c r="F3717" s="29" t="str" cm="1">
        <f t="array" ref="F3717">NumLetras(H3717,2)</f>
        <v>Setenta y tres euros con nueve céntimos</v>
      </c>
      <c r="G3717" s="88">
        <v>73.09</v>
      </c>
      <c r="H3717" s="88">
        <f t="shared" si="57"/>
        <v>73.09</v>
      </c>
    </row>
    <row r="3718" spans="1:8" s="89" customFormat="1" ht="20.399999999999999">
      <c r="A3718" s="31" t="s">
        <v>3562</v>
      </c>
      <c r="B3718" s="31" t="s">
        <v>1178</v>
      </c>
      <c r="C3718" s="50" t="s">
        <v>3586</v>
      </c>
      <c r="D3718" s="87" t="s">
        <v>8431</v>
      </c>
      <c r="E3718" s="27" t="s">
        <v>3587</v>
      </c>
      <c r="F3718" s="29" t="str" cm="1">
        <f t="array" ref="F3718">NumLetras(H3718,2)</f>
        <v>Cinco euros con cincuenta y tres céntimos</v>
      </c>
      <c r="G3718" s="88">
        <v>5.53</v>
      </c>
      <c r="H3718" s="88">
        <f t="shared" si="57"/>
        <v>5.53</v>
      </c>
    </row>
    <row r="3719" spans="1:8" s="89" customFormat="1" ht="20.399999999999999">
      <c r="A3719" s="31" t="s">
        <v>3562</v>
      </c>
      <c r="B3719" s="31" t="s">
        <v>1178</v>
      </c>
      <c r="C3719" s="50" t="s">
        <v>3588</v>
      </c>
      <c r="D3719" s="87" t="s">
        <v>8431</v>
      </c>
      <c r="E3719" s="27" t="s">
        <v>3589</v>
      </c>
      <c r="F3719" s="29" t="str" cm="1">
        <f t="array" ref="F3719">NumLetras(H3719,2)</f>
        <v>Ciento sesenta y cuatro euros con sesenta y dos céntimos</v>
      </c>
      <c r="G3719" s="88">
        <v>164.62</v>
      </c>
      <c r="H3719" s="88">
        <f t="shared" si="57"/>
        <v>164.62</v>
      </c>
    </row>
    <row r="3720" spans="1:8" s="89" customFormat="1" ht="20.399999999999999">
      <c r="A3720" s="31" t="s">
        <v>3562</v>
      </c>
      <c r="B3720" s="31" t="s">
        <v>1178</v>
      </c>
      <c r="C3720" s="50" t="s">
        <v>3590</v>
      </c>
      <c r="D3720" s="87" t="s">
        <v>8431</v>
      </c>
      <c r="E3720" s="27" t="s">
        <v>3591</v>
      </c>
      <c r="F3720" s="29" t="str" cm="1">
        <f t="array" ref="F3720">NumLetras(H3720,2)</f>
        <v>Ciento cuarenta y nueve euros con tres céntimos</v>
      </c>
      <c r="G3720" s="88">
        <v>149.03</v>
      </c>
      <c r="H3720" s="88">
        <f t="shared" si="57"/>
        <v>149.03</v>
      </c>
    </row>
    <row r="3721" spans="1:8" s="89" customFormat="1">
      <c r="A3721" s="31" t="s">
        <v>3562</v>
      </c>
      <c r="B3721" s="31" t="s">
        <v>1178</v>
      </c>
      <c r="C3721" s="50" t="s">
        <v>3592</v>
      </c>
      <c r="D3721" s="87" t="s">
        <v>8431</v>
      </c>
      <c r="E3721" s="27" t="s">
        <v>3593</v>
      </c>
      <c r="F3721" s="29" t="str" cm="1">
        <f t="array" ref="F3721">NumLetras(H3721,2)</f>
        <v>Siete euros con siete céntimos</v>
      </c>
      <c r="G3721" s="88">
        <v>7.07</v>
      </c>
      <c r="H3721" s="88">
        <f t="shared" si="57"/>
        <v>7.07</v>
      </c>
    </row>
    <row r="3722" spans="1:8" s="89" customFormat="1" ht="20.399999999999999">
      <c r="A3722" s="31" t="s">
        <v>3562</v>
      </c>
      <c r="B3722" s="31" t="s">
        <v>1178</v>
      </c>
      <c r="C3722" s="50" t="s">
        <v>3594</v>
      </c>
      <c r="D3722" s="87" t="s">
        <v>8431</v>
      </c>
      <c r="E3722" s="27" t="s">
        <v>9415</v>
      </c>
      <c r="F3722" s="29" t="str" cm="1">
        <f t="array" ref="F3722">NumLetras(H3722,2)</f>
        <v>Ciento cincuenta euros con cincuenta y cuatro céntimos</v>
      </c>
      <c r="G3722" s="88">
        <v>150.54</v>
      </c>
      <c r="H3722" s="88">
        <f t="shared" si="57"/>
        <v>150.54</v>
      </c>
    </row>
    <row r="3723" spans="1:8" s="89" customFormat="1" ht="20.399999999999999">
      <c r="A3723" s="31" t="s">
        <v>3562</v>
      </c>
      <c r="B3723" s="31" t="s">
        <v>1178</v>
      </c>
      <c r="C3723" s="50" t="s">
        <v>3595</v>
      </c>
      <c r="D3723" s="87" t="s">
        <v>8431</v>
      </c>
      <c r="E3723" s="27" t="s">
        <v>3596</v>
      </c>
      <c r="F3723" s="29" t="str" cm="1">
        <f t="array" ref="F3723">NumLetras(H3723,2)</f>
        <v>Sesenta y siete euros con cincuenta y seis céntimos</v>
      </c>
      <c r="G3723" s="88">
        <v>67.56</v>
      </c>
      <c r="H3723" s="88">
        <f t="shared" si="57"/>
        <v>67.56</v>
      </c>
    </row>
    <row r="3724" spans="1:8" s="89" customFormat="1" ht="20.399999999999999">
      <c r="A3724" s="31" t="s">
        <v>3562</v>
      </c>
      <c r="B3724" s="31" t="s">
        <v>1178</v>
      </c>
      <c r="C3724" s="50" t="s">
        <v>3597</v>
      </c>
      <c r="D3724" s="87" t="s">
        <v>8431</v>
      </c>
      <c r="E3724" s="27" t="s">
        <v>10932</v>
      </c>
      <c r="F3724" s="29" t="str" cm="1">
        <f t="array" ref="F3724">NumLetras(H3724,2)</f>
        <v>Trescientos cincuenta euros con cincuenta y cinco céntimos</v>
      </c>
      <c r="G3724" s="88">
        <v>350.55</v>
      </c>
      <c r="H3724" s="88">
        <f t="shared" si="57"/>
        <v>350.55</v>
      </c>
    </row>
    <row r="3725" spans="1:8" s="89" customFormat="1" ht="20.399999999999999">
      <c r="A3725" s="31" t="s">
        <v>3562</v>
      </c>
      <c r="B3725" s="31" t="s">
        <v>1178</v>
      </c>
      <c r="C3725" s="50" t="s">
        <v>3598</v>
      </c>
      <c r="D3725" s="87" t="s">
        <v>8431</v>
      </c>
      <c r="E3725" s="27" t="s">
        <v>3599</v>
      </c>
      <c r="F3725" s="29" t="str" cm="1">
        <f t="array" ref="F3725">NumLetras(H3725,2)</f>
        <v>Doscientos setenta y nueve euros con noventa y seis céntimos</v>
      </c>
      <c r="G3725" s="88">
        <v>279.95999999999998</v>
      </c>
      <c r="H3725" s="88">
        <f t="shared" si="57"/>
        <v>279.95999999999998</v>
      </c>
    </row>
    <row r="3726" spans="1:8" s="89" customFormat="1" ht="20.399999999999999">
      <c r="A3726" s="31" t="s">
        <v>3562</v>
      </c>
      <c r="B3726" s="31" t="s">
        <v>1178</v>
      </c>
      <c r="C3726" s="50" t="s">
        <v>3600</v>
      </c>
      <c r="D3726" s="87" t="s">
        <v>8431</v>
      </c>
      <c r="E3726" s="27" t="s">
        <v>3601</v>
      </c>
      <c r="F3726" s="29" t="str" cm="1">
        <f t="array" ref="F3726">NumLetras(H3726,2)</f>
        <v>Mil quinientos setenta y cinco euros</v>
      </c>
      <c r="G3726" s="88">
        <v>1575</v>
      </c>
      <c r="H3726" s="88">
        <f t="shared" si="57"/>
        <v>1575</v>
      </c>
    </row>
    <row r="3727" spans="1:8" s="89" customFormat="1" ht="20.399999999999999">
      <c r="A3727" s="31" t="s">
        <v>3562</v>
      </c>
      <c r="B3727" s="31" t="s">
        <v>1178</v>
      </c>
      <c r="C3727" s="50" t="s">
        <v>3602</v>
      </c>
      <c r="D3727" s="87" t="s">
        <v>8431</v>
      </c>
      <c r="E3727" s="27" t="s">
        <v>3603</v>
      </c>
      <c r="F3727" s="29" t="str" cm="1">
        <f t="array" ref="F3727">NumLetras(H3727,2)</f>
        <v>Seiscientos cincuenta euros con cuarenta y cinco céntimos</v>
      </c>
      <c r="G3727" s="88">
        <v>650.45000000000005</v>
      </c>
      <c r="H3727" s="88">
        <f t="shared" si="57"/>
        <v>650.45000000000005</v>
      </c>
    </row>
    <row r="3728" spans="1:8" s="89" customFormat="1" ht="20.399999999999999">
      <c r="A3728" s="31" t="s">
        <v>3562</v>
      </c>
      <c r="B3728" s="31" t="s">
        <v>1178</v>
      </c>
      <c r="C3728" s="50" t="s">
        <v>3604</v>
      </c>
      <c r="D3728" s="87" t="s">
        <v>8431</v>
      </c>
      <c r="E3728" s="27" t="s">
        <v>3605</v>
      </c>
      <c r="F3728" s="29" t="str" cm="1">
        <f t="array" ref="F3728">NumLetras(H3728,2)</f>
        <v>Ochocientos noventa y seis euros con ochenta y ocho céntimos</v>
      </c>
      <c r="G3728" s="88">
        <v>896.88</v>
      </c>
      <c r="H3728" s="88">
        <f t="shared" si="57"/>
        <v>896.88</v>
      </c>
    </row>
    <row r="3729" spans="1:8" s="89" customFormat="1" ht="20.399999999999999">
      <c r="A3729" s="31" t="s">
        <v>3562</v>
      </c>
      <c r="B3729" s="31" t="s">
        <v>1178</v>
      </c>
      <c r="C3729" s="50" t="s">
        <v>3606</v>
      </c>
      <c r="D3729" s="87" t="s">
        <v>8431</v>
      </c>
      <c r="E3729" s="27" t="s">
        <v>3607</v>
      </c>
      <c r="F3729" s="29" t="str" cm="1">
        <f t="array" ref="F3729">NumLetras(H3729,2)</f>
        <v>Cuatrocientos cinco euros</v>
      </c>
      <c r="G3729" s="88">
        <v>405</v>
      </c>
      <c r="H3729" s="88">
        <f t="shared" si="57"/>
        <v>405</v>
      </c>
    </row>
    <row r="3730" spans="1:8" s="89" customFormat="1" ht="20.399999999999999">
      <c r="A3730" s="31" t="s">
        <v>3562</v>
      </c>
      <c r="B3730" s="31" t="s">
        <v>1178</v>
      </c>
      <c r="C3730" s="50" t="s">
        <v>3608</v>
      </c>
      <c r="D3730" s="87" t="s">
        <v>8431</v>
      </c>
      <c r="E3730" s="27" t="s">
        <v>3609</v>
      </c>
      <c r="F3730" s="29" t="str" cm="1">
        <f t="array" ref="F3730">NumLetras(H3730,2)</f>
        <v>Mil quinientos setenta y cinco euros</v>
      </c>
      <c r="G3730" s="88">
        <v>1575</v>
      </c>
      <c r="H3730" s="88">
        <f t="shared" si="57"/>
        <v>1575</v>
      </c>
    </row>
    <row r="3731" spans="1:8" s="89" customFormat="1" ht="20.399999999999999">
      <c r="A3731" s="31" t="s">
        <v>3562</v>
      </c>
      <c r="B3731" s="31" t="s">
        <v>1178</v>
      </c>
      <c r="C3731" s="50" t="s">
        <v>3610</v>
      </c>
      <c r="D3731" s="87" t="s">
        <v>8431</v>
      </c>
      <c r="E3731" s="27" t="s">
        <v>3611</v>
      </c>
      <c r="F3731" s="29" t="str" cm="1">
        <f t="array" ref="F3731">NumLetras(H3731,2)</f>
        <v>Ciento doce euros con cincuenta céntimos</v>
      </c>
      <c r="G3731" s="88">
        <v>112.5</v>
      </c>
      <c r="H3731" s="88">
        <f t="shared" si="57"/>
        <v>112.5</v>
      </c>
    </row>
    <row r="3732" spans="1:8" s="89" customFormat="1">
      <c r="A3732" s="31" t="s">
        <v>3562</v>
      </c>
      <c r="B3732" s="31" t="s">
        <v>1178</v>
      </c>
      <c r="C3732" s="50" t="s">
        <v>3612</v>
      </c>
      <c r="D3732" s="87" t="s">
        <v>8431</v>
      </c>
      <c r="E3732" s="27" t="s">
        <v>3613</v>
      </c>
      <c r="F3732" s="29" t="str" cm="1">
        <f t="array" ref="F3732">NumLetras(H3732,2)</f>
        <v>Trescientos quince euros</v>
      </c>
      <c r="G3732" s="88">
        <v>315</v>
      </c>
      <c r="H3732" s="88">
        <f t="shared" si="57"/>
        <v>315</v>
      </c>
    </row>
    <row r="3733" spans="1:8" s="89" customFormat="1">
      <c r="A3733" s="31" t="s">
        <v>3562</v>
      </c>
      <c r="B3733" s="31" t="s">
        <v>1178</v>
      </c>
      <c r="C3733" s="50" t="s">
        <v>3614</v>
      </c>
      <c r="D3733" s="87" t="s">
        <v>8431</v>
      </c>
      <c r="E3733" s="27" t="s">
        <v>3615</v>
      </c>
      <c r="F3733" s="29" t="str" cm="1">
        <f t="array" ref="F3733">NumLetras(H3733,2)</f>
        <v>Trescientos quince euros</v>
      </c>
      <c r="G3733" s="88">
        <v>315</v>
      </c>
      <c r="H3733" s="88">
        <f t="shared" si="57"/>
        <v>315</v>
      </c>
    </row>
    <row r="3734" spans="1:8" s="89" customFormat="1">
      <c r="A3734" s="31" t="s">
        <v>3562</v>
      </c>
      <c r="B3734" s="31" t="s">
        <v>1178</v>
      </c>
      <c r="C3734" s="50" t="s">
        <v>3616</v>
      </c>
      <c r="D3734" s="87" t="s">
        <v>8431</v>
      </c>
      <c r="E3734" s="27" t="s">
        <v>3617</v>
      </c>
      <c r="F3734" s="29" t="str" cm="1">
        <f t="array" ref="F3734">NumLetras(H3734,2)</f>
        <v>Doscientos treinta y un euros</v>
      </c>
      <c r="G3734" s="88">
        <v>231</v>
      </c>
      <c r="H3734" s="88">
        <f t="shared" si="57"/>
        <v>231</v>
      </c>
    </row>
    <row r="3735" spans="1:8" s="89" customFormat="1" ht="20.399999999999999">
      <c r="A3735" s="31" t="s">
        <v>3562</v>
      </c>
      <c r="B3735" s="31" t="s">
        <v>1178</v>
      </c>
      <c r="C3735" s="50" t="s">
        <v>3618</v>
      </c>
      <c r="D3735" s="87" t="s">
        <v>8431</v>
      </c>
      <c r="E3735" s="27" t="s">
        <v>3619</v>
      </c>
      <c r="F3735" s="29" t="str" cm="1">
        <f t="array" ref="F3735">NumLetras(H3735,2)</f>
        <v>Noventa y siete euros con cincuenta céntimos</v>
      </c>
      <c r="G3735" s="88">
        <v>97.5</v>
      </c>
      <c r="H3735" s="88">
        <f t="shared" si="57"/>
        <v>97.5</v>
      </c>
    </row>
    <row r="3736" spans="1:8" s="89" customFormat="1" ht="20.399999999999999">
      <c r="A3736" s="31" t="s">
        <v>3562</v>
      </c>
      <c r="B3736" s="31" t="s">
        <v>1178</v>
      </c>
      <c r="C3736" s="50" t="s">
        <v>3620</v>
      </c>
      <c r="D3736" s="87" t="s">
        <v>8431</v>
      </c>
      <c r="E3736" s="27" t="s">
        <v>3621</v>
      </c>
      <c r="F3736" s="29" t="str" cm="1">
        <f t="array" ref="F3736">NumLetras(H3736,2)</f>
        <v>Mil doscientos noventa y siete euros con cincuenta céntimos</v>
      </c>
      <c r="G3736" s="88">
        <v>1297.5</v>
      </c>
      <c r="H3736" s="88">
        <f t="shared" si="57"/>
        <v>1297.5</v>
      </c>
    </row>
    <row r="3737" spans="1:8" s="89" customFormat="1" ht="20.399999999999999">
      <c r="A3737" s="31" t="s">
        <v>3562</v>
      </c>
      <c r="B3737" s="31" t="s">
        <v>1178</v>
      </c>
      <c r="C3737" s="50" t="s">
        <v>3622</v>
      </c>
      <c r="D3737" s="87" t="s">
        <v>8431</v>
      </c>
      <c r="E3737" s="27" t="s">
        <v>3623</v>
      </c>
      <c r="F3737" s="29" t="str" cm="1">
        <f t="array" ref="F3737">NumLetras(H3737,2)</f>
        <v>Ciento sesenta y tres euros con cincuenta céntimos</v>
      </c>
      <c r="G3737" s="88">
        <v>163.5</v>
      </c>
      <c r="H3737" s="88">
        <f t="shared" si="57"/>
        <v>163.5</v>
      </c>
    </row>
    <row r="3738" spans="1:8" s="89" customFormat="1" ht="20.399999999999999">
      <c r="A3738" s="31" t="s">
        <v>3562</v>
      </c>
      <c r="B3738" s="31" t="s">
        <v>1178</v>
      </c>
      <c r="C3738" s="50" t="s">
        <v>3624</v>
      </c>
      <c r="D3738" s="87" t="s">
        <v>8431</v>
      </c>
      <c r="E3738" s="27" t="s">
        <v>9341</v>
      </c>
      <c r="F3738" s="29" t="str" cm="1">
        <f t="array" ref="F3738">NumLetras(H3738,2)</f>
        <v>Ocho mil cuatrocientos nueve euros con treinta y dos céntimos</v>
      </c>
      <c r="G3738" s="88">
        <v>8409.32</v>
      </c>
      <c r="H3738" s="88">
        <f t="shared" ref="H3738:H3801" si="58">G3738*(1-$H$2)</f>
        <v>8409.32</v>
      </c>
    </row>
    <row r="3739" spans="1:8" s="89" customFormat="1" ht="20.399999999999999">
      <c r="A3739" s="31" t="s">
        <v>3562</v>
      </c>
      <c r="B3739" s="31" t="s">
        <v>1178</v>
      </c>
      <c r="C3739" s="50" t="s">
        <v>3625</v>
      </c>
      <c r="D3739" s="87" t="s">
        <v>8431</v>
      </c>
      <c r="E3739" s="27" t="s">
        <v>3626</v>
      </c>
      <c r="F3739" s="29" t="str" cm="1">
        <f t="array" ref="F3739">NumLetras(H3739,2)</f>
        <v>Mil setecientos sesenta y seis euros con noventa y un céntimos</v>
      </c>
      <c r="G3739" s="88">
        <v>1766.91</v>
      </c>
      <c r="H3739" s="88">
        <f t="shared" si="58"/>
        <v>1766.91</v>
      </c>
    </row>
    <row r="3740" spans="1:8" s="89" customFormat="1" ht="20.399999999999999">
      <c r="A3740" s="31" t="s">
        <v>3562</v>
      </c>
      <c r="B3740" s="31" t="s">
        <v>1178</v>
      </c>
      <c r="C3740" s="50" t="s">
        <v>3627</v>
      </c>
      <c r="D3740" s="87" t="s">
        <v>8431</v>
      </c>
      <c r="E3740" s="27" t="s">
        <v>3628</v>
      </c>
      <c r="F3740" s="29" t="str" cm="1">
        <f t="array" ref="F3740">NumLetras(H3740,2)</f>
        <v>Seiscientos treinta y dos euros con cuarenta y un céntimos</v>
      </c>
      <c r="G3740" s="88">
        <v>632.41</v>
      </c>
      <c r="H3740" s="88">
        <f t="shared" si="58"/>
        <v>632.41</v>
      </c>
    </row>
    <row r="3741" spans="1:8" s="89" customFormat="1" ht="20.399999999999999">
      <c r="A3741" s="31" t="s">
        <v>3562</v>
      </c>
      <c r="B3741" s="31" t="s">
        <v>1178</v>
      </c>
      <c r="C3741" s="50" t="s">
        <v>3629</v>
      </c>
      <c r="D3741" s="87" t="s">
        <v>8431</v>
      </c>
      <c r="E3741" s="27" t="s">
        <v>3630</v>
      </c>
      <c r="F3741" s="29" t="str" cm="1">
        <f t="array" ref="F3741">NumLetras(H3741,2)</f>
        <v>Ciento treinta y ocho euros con treinta y nueve céntimos</v>
      </c>
      <c r="G3741" s="88">
        <v>138.38999999999999</v>
      </c>
      <c r="H3741" s="88">
        <f t="shared" si="58"/>
        <v>138.38999999999999</v>
      </c>
    </row>
    <row r="3742" spans="1:8" s="89" customFormat="1" ht="20.399999999999999">
      <c r="A3742" s="31" t="s">
        <v>3562</v>
      </c>
      <c r="B3742" s="31" t="s">
        <v>1178</v>
      </c>
      <c r="C3742" s="50" t="s">
        <v>3631</v>
      </c>
      <c r="D3742" s="87" t="s">
        <v>8431</v>
      </c>
      <c r="E3742" s="27" t="s">
        <v>10295</v>
      </c>
      <c r="F3742" s="29" t="str" cm="1">
        <f t="array" ref="F3742">NumLetras(H3742,2)</f>
        <v>Seiscientos treinta y nueve euros con setenta céntimos</v>
      </c>
      <c r="G3742" s="88">
        <v>639.70000000000005</v>
      </c>
      <c r="H3742" s="88">
        <f t="shared" si="58"/>
        <v>639.70000000000005</v>
      </c>
    </row>
    <row r="3743" spans="1:8" s="89" customFormat="1" ht="20.399999999999999">
      <c r="A3743" s="31" t="s">
        <v>3562</v>
      </c>
      <c r="B3743" s="31" t="s">
        <v>1178</v>
      </c>
      <c r="C3743" s="50" t="s">
        <v>3632</v>
      </c>
      <c r="D3743" s="87" t="s">
        <v>8431</v>
      </c>
      <c r="E3743" s="27" t="s">
        <v>3633</v>
      </c>
      <c r="F3743" s="29" t="str" cm="1">
        <f t="array" ref="F3743">NumLetras(H3743,2)</f>
        <v>Ochocientos treinta y cuatro euros con treinta y tres céntimos</v>
      </c>
      <c r="G3743" s="88">
        <v>834.33</v>
      </c>
      <c r="H3743" s="88">
        <f t="shared" si="58"/>
        <v>834.33</v>
      </c>
    </row>
    <row r="3744" spans="1:8" s="89" customFormat="1" ht="20.399999999999999">
      <c r="A3744" s="31" t="s">
        <v>3562</v>
      </c>
      <c r="B3744" s="31" t="s">
        <v>1178</v>
      </c>
      <c r="C3744" s="50" t="s">
        <v>3634</v>
      </c>
      <c r="D3744" s="87" t="s">
        <v>8431</v>
      </c>
      <c r="E3744" s="27" t="s">
        <v>3635</v>
      </c>
      <c r="F3744" s="29" t="str" cm="1">
        <f t="array" ref="F3744">NumLetras(H3744,2)</f>
        <v>Novecientos dieciocho euros con ochenta y un céntimos</v>
      </c>
      <c r="G3744" s="88">
        <v>918.81</v>
      </c>
      <c r="H3744" s="88">
        <f t="shared" si="58"/>
        <v>918.81</v>
      </c>
    </row>
    <row r="3745" spans="1:8" s="89" customFormat="1" ht="20.399999999999999">
      <c r="A3745" s="31" t="s">
        <v>3562</v>
      </c>
      <c r="B3745" s="31" t="s">
        <v>1178</v>
      </c>
      <c r="C3745" s="50" t="s">
        <v>3636</v>
      </c>
      <c r="D3745" s="87" t="s">
        <v>8431</v>
      </c>
      <c r="E3745" s="27" t="s">
        <v>3637</v>
      </c>
      <c r="F3745" s="29" t="str" cm="1">
        <f t="array" ref="F3745">NumLetras(H3745,2)</f>
        <v>Mil trescientos setenta y cuatro euros con un céntimo</v>
      </c>
      <c r="G3745" s="88">
        <v>1374.01</v>
      </c>
      <c r="H3745" s="88">
        <f t="shared" si="58"/>
        <v>1374.01</v>
      </c>
    </row>
    <row r="3746" spans="1:8" s="89" customFormat="1" ht="20.399999999999999">
      <c r="A3746" s="31" t="s">
        <v>3562</v>
      </c>
      <c r="B3746" s="31" t="s">
        <v>1178</v>
      </c>
      <c r="C3746" s="50" t="s">
        <v>3638</v>
      </c>
      <c r="D3746" s="87" t="s">
        <v>8431</v>
      </c>
      <c r="E3746" s="27" t="s">
        <v>3639</v>
      </c>
      <c r="F3746" s="29" t="str" cm="1">
        <f t="array" ref="F3746">NumLetras(H3746,2)</f>
        <v>Doscientos sesenta y un euros con noventa y dos céntimos</v>
      </c>
      <c r="G3746" s="88">
        <v>261.92</v>
      </c>
      <c r="H3746" s="88">
        <f t="shared" si="58"/>
        <v>261.92</v>
      </c>
    </row>
    <row r="3747" spans="1:8" s="89" customFormat="1" ht="20.399999999999999">
      <c r="A3747" s="31" t="s">
        <v>3562</v>
      </c>
      <c r="B3747" s="31" t="s">
        <v>1178</v>
      </c>
      <c r="C3747" s="50" t="s">
        <v>3640</v>
      </c>
      <c r="D3747" s="87" t="s">
        <v>8431</v>
      </c>
      <c r="E3747" s="27" t="s">
        <v>3641</v>
      </c>
      <c r="F3747" s="29" t="str" cm="1">
        <f t="array" ref="F3747">NumLetras(H3747,2)</f>
        <v>Ciento ochenta y cuatro euros con ochenta y ocho céntimos</v>
      </c>
      <c r="G3747" s="88">
        <v>184.88</v>
      </c>
      <c r="H3747" s="88">
        <f t="shared" si="58"/>
        <v>184.88</v>
      </c>
    </row>
    <row r="3748" spans="1:8" s="89" customFormat="1" ht="20.399999999999999">
      <c r="A3748" s="31" t="s">
        <v>3562</v>
      </c>
      <c r="B3748" s="31" t="s">
        <v>1178</v>
      </c>
      <c r="C3748" s="50" t="s">
        <v>3642</v>
      </c>
      <c r="D3748" s="87" t="s">
        <v>8431</v>
      </c>
      <c r="E3748" s="27" t="s">
        <v>3643</v>
      </c>
      <c r="F3748" s="29" t="str" cm="1">
        <f t="array" ref="F3748">NumLetras(H3748,2)</f>
        <v>Cuatrocientos doce euros con cincuenta y nueve céntimos</v>
      </c>
      <c r="G3748" s="88">
        <v>412.59</v>
      </c>
      <c r="H3748" s="88">
        <f t="shared" si="58"/>
        <v>412.59</v>
      </c>
    </row>
    <row r="3749" spans="1:8" s="89" customFormat="1" ht="20.399999999999999">
      <c r="A3749" s="31" t="s">
        <v>3562</v>
      </c>
      <c r="B3749" s="31" t="s">
        <v>1178</v>
      </c>
      <c r="C3749" s="50" t="s">
        <v>3644</v>
      </c>
      <c r="D3749" s="87" t="s">
        <v>8431</v>
      </c>
      <c r="E3749" s="27" t="s">
        <v>3645</v>
      </c>
      <c r="F3749" s="29" t="str" cm="1">
        <f t="array" ref="F3749">NumLetras(H3749,2)</f>
        <v>Doscientos cincuenta y dos euros con dieciocho céntimos</v>
      </c>
      <c r="G3749" s="88">
        <v>252.18</v>
      </c>
      <c r="H3749" s="88">
        <f t="shared" si="58"/>
        <v>252.18</v>
      </c>
    </row>
    <row r="3750" spans="1:8" s="89" customFormat="1" ht="20.399999999999999">
      <c r="A3750" s="31" t="s">
        <v>3562</v>
      </c>
      <c r="B3750" s="31" t="s">
        <v>1178</v>
      </c>
      <c r="C3750" s="50" t="s">
        <v>3646</v>
      </c>
      <c r="D3750" s="87" t="s">
        <v>8431</v>
      </c>
      <c r="E3750" s="27" t="s">
        <v>10296</v>
      </c>
      <c r="F3750" s="29" t="str" cm="1">
        <f t="array" ref="F3750">NumLetras(H3750,2)</f>
        <v>Doscientos tres euros con cuarenta y tres céntimos</v>
      </c>
      <c r="G3750" s="88">
        <v>203.43</v>
      </c>
      <c r="H3750" s="88">
        <f t="shared" si="58"/>
        <v>203.43</v>
      </c>
    </row>
    <row r="3751" spans="1:8" s="89" customFormat="1" ht="20.399999999999999">
      <c r="A3751" s="31" t="s">
        <v>3562</v>
      </c>
      <c r="B3751" s="31" t="s">
        <v>1178</v>
      </c>
      <c r="C3751" s="50" t="s">
        <v>3647</v>
      </c>
      <c r="D3751" s="87" t="s">
        <v>8431</v>
      </c>
      <c r="E3751" s="27" t="s">
        <v>3648</v>
      </c>
      <c r="F3751" s="29" t="str" cm="1">
        <f t="array" ref="F3751">NumLetras(H3751,2)</f>
        <v>Treinta y cuatro euros con cincuenta céntimos</v>
      </c>
      <c r="G3751" s="88">
        <v>34.5</v>
      </c>
      <c r="H3751" s="88">
        <f t="shared" si="58"/>
        <v>34.5</v>
      </c>
    </row>
    <row r="3752" spans="1:8" s="89" customFormat="1" ht="20.399999999999999">
      <c r="A3752" s="31" t="s">
        <v>3562</v>
      </c>
      <c r="B3752" s="31" t="s">
        <v>1178</v>
      </c>
      <c r="C3752" s="50" t="s">
        <v>3649</v>
      </c>
      <c r="D3752" s="87" t="s">
        <v>8431</v>
      </c>
      <c r="E3752" s="27" t="s">
        <v>3650</v>
      </c>
      <c r="F3752" s="29" t="str" cm="1">
        <f t="array" ref="F3752">NumLetras(H3752,2)</f>
        <v>Ciento cuarenta y seis euros con ochenta y cinco céntimos</v>
      </c>
      <c r="G3752" s="88">
        <v>146.85</v>
      </c>
      <c r="H3752" s="88">
        <f t="shared" si="58"/>
        <v>146.85</v>
      </c>
    </row>
    <row r="3753" spans="1:8" s="89" customFormat="1" ht="51">
      <c r="A3753" s="31" t="s">
        <v>3562</v>
      </c>
      <c r="B3753" s="31" t="s">
        <v>1178</v>
      </c>
      <c r="C3753" s="50" t="s">
        <v>3651</v>
      </c>
      <c r="D3753" s="87" t="s">
        <v>8431</v>
      </c>
      <c r="E3753" s="27" t="s">
        <v>9342</v>
      </c>
      <c r="F3753" s="29" t="str" cm="1">
        <f t="array" ref="F3753">NumLetras(H3753,2)</f>
        <v>Dos mil dieciséis euros</v>
      </c>
      <c r="G3753" s="88">
        <v>2016</v>
      </c>
      <c r="H3753" s="88">
        <f t="shared" si="58"/>
        <v>2016</v>
      </c>
    </row>
    <row r="3754" spans="1:8" s="89" customFormat="1" ht="30.6">
      <c r="A3754" s="31" t="s">
        <v>3562</v>
      </c>
      <c r="B3754" s="31" t="s">
        <v>1178</v>
      </c>
      <c r="C3754" s="50" t="s">
        <v>3652</v>
      </c>
      <c r="D3754" s="87" t="s">
        <v>8431</v>
      </c>
      <c r="E3754" s="27" t="s">
        <v>3653</v>
      </c>
      <c r="F3754" s="29" t="str" cm="1">
        <f t="array" ref="F3754">NumLetras(H3754,2)</f>
        <v>Trescientos treinta y tres euros</v>
      </c>
      <c r="G3754" s="88">
        <v>333</v>
      </c>
      <c r="H3754" s="88">
        <f t="shared" si="58"/>
        <v>333</v>
      </c>
    </row>
    <row r="3755" spans="1:8" s="89" customFormat="1">
      <c r="A3755" s="31" t="s">
        <v>3562</v>
      </c>
      <c r="B3755" s="31" t="s">
        <v>1178</v>
      </c>
      <c r="C3755" s="50" t="s">
        <v>3654</v>
      </c>
      <c r="D3755" s="87" t="s">
        <v>8431</v>
      </c>
      <c r="E3755" s="27" t="s">
        <v>3655</v>
      </c>
      <c r="F3755" s="29" t="str" cm="1">
        <f t="array" ref="F3755">NumLetras(H3755,2)</f>
        <v>Trescientos setenta y ocho euros</v>
      </c>
      <c r="G3755" s="88">
        <v>378</v>
      </c>
      <c r="H3755" s="88">
        <f t="shared" si="58"/>
        <v>378</v>
      </c>
    </row>
    <row r="3756" spans="1:8" s="89" customFormat="1" ht="30.6">
      <c r="A3756" s="31" t="s">
        <v>3562</v>
      </c>
      <c r="B3756" s="31" t="s">
        <v>1178</v>
      </c>
      <c r="C3756" s="50" t="s">
        <v>3656</v>
      </c>
      <c r="D3756" s="87" t="s">
        <v>8431</v>
      </c>
      <c r="E3756" s="27" t="s">
        <v>3657</v>
      </c>
      <c r="F3756" s="29" t="str" cm="1">
        <f t="array" ref="F3756">NumLetras(H3756,2)</f>
        <v>Trescientos setenta y ocho euros</v>
      </c>
      <c r="G3756" s="88">
        <v>378</v>
      </c>
      <c r="H3756" s="88">
        <f t="shared" si="58"/>
        <v>378</v>
      </c>
    </row>
    <row r="3757" spans="1:8" s="89" customFormat="1" ht="20.399999999999999">
      <c r="A3757" s="31" t="s">
        <v>3562</v>
      </c>
      <c r="B3757" s="31" t="s">
        <v>1178</v>
      </c>
      <c r="C3757" s="50" t="s">
        <v>3658</v>
      </c>
      <c r="D3757" s="87" t="s">
        <v>8431</v>
      </c>
      <c r="E3757" s="27" t="s">
        <v>3659</v>
      </c>
      <c r="F3757" s="29" t="str" cm="1">
        <f t="array" ref="F3757">NumLetras(H3757,2)</f>
        <v>Cuatrocientos catorce euros</v>
      </c>
      <c r="G3757" s="88">
        <v>414</v>
      </c>
      <c r="H3757" s="88">
        <f t="shared" si="58"/>
        <v>414</v>
      </c>
    </row>
    <row r="3758" spans="1:8" s="89" customFormat="1" ht="39" customHeight="1">
      <c r="A3758" s="31" t="s">
        <v>3562</v>
      </c>
      <c r="B3758" s="31" t="s">
        <v>1178</v>
      </c>
      <c r="C3758" s="50" t="s">
        <v>3660</v>
      </c>
      <c r="D3758" s="87" t="s">
        <v>8431</v>
      </c>
      <c r="E3758" s="27" t="s">
        <v>3661</v>
      </c>
      <c r="F3758" s="29" t="str" cm="1">
        <f t="array" ref="F3758">NumLetras(H3758,2)</f>
        <v>Trescientos sesenta y cinco euros con sesenta y seis céntimos</v>
      </c>
      <c r="G3758" s="88">
        <v>365.66</v>
      </c>
      <c r="H3758" s="88">
        <f t="shared" si="58"/>
        <v>365.66</v>
      </c>
    </row>
    <row r="3759" spans="1:8" s="89" customFormat="1" ht="20.399999999999999">
      <c r="A3759" s="31" t="s">
        <v>3562</v>
      </c>
      <c r="B3759" s="31" t="s">
        <v>1178</v>
      </c>
      <c r="C3759" s="50" t="s">
        <v>3662</v>
      </c>
      <c r="D3759" s="87" t="s">
        <v>8431</v>
      </c>
      <c r="E3759" s="27" t="s">
        <v>3663</v>
      </c>
      <c r="F3759" s="29" t="str" cm="1">
        <f t="array" ref="F3759">NumLetras(H3759,2)</f>
        <v>Novecientos veinticuatro euros con setenta y cinco céntimos</v>
      </c>
      <c r="G3759" s="88">
        <v>924.75</v>
      </c>
      <c r="H3759" s="88">
        <f t="shared" si="58"/>
        <v>924.75</v>
      </c>
    </row>
    <row r="3760" spans="1:8" s="89" customFormat="1" ht="30.6">
      <c r="A3760" s="31" t="s">
        <v>3562</v>
      </c>
      <c r="B3760" s="31" t="s">
        <v>1178</v>
      </c>
      <c r="C3760" s="50" t="s">
        <v>3664</v>
      </c>
      <c r="D3760" s="87" t="s">
        <v>8431</v>
      </c>
      <c r="E3760" s="27" t="s">
        <v>9343</v>
      </c>
      <c r="F3760" s="29" t="str" cm="1">
        <f t="array" ref="F3760">NumLetras(H3760,2)</f>
        <v>Trescientos noventa y siete euros con setenta y cuatro céntimos</v>
      </c>
      <c r="G3760" s="88">
        <v>397.74</v>
      </c>
      <c r="H3760" s="88">
        <f t="shared" si="58"/>
        <v>397.74</v>
      </c>
    </row>
    <row r="3761" spans="1:8" s="89" customFormat="1" ht="20.399999999999999">
      <c r="A3761" s="31" t="s">
        <v>3562</v>
      </c>
      <c r="B3761" s="31" t="s">
        <v>1178</v>
      </c>
      <c r="C3761" s="50" t="s">
        <v>3665</v>
      </c>
      <c r="D3761" s="87" t="s">
        <v>8431</v>
      </c>
      <c r="E3761" s="27" t="s">
        <v>10297</v>
      </c>
      <c r="F3761" s="29" t="str" cm="1">
        <f t="array" ref="F3761">NumLetras(H3761,2)</f>
        <v>Cuatro mil setenta y un euros</v>
      </c>
      <c r="G3761" s="88">
        <v>4071</v>
      </c>
      <c r="H3761" s="88">
        <f t="shared" si="58"/>
        <v>4071</v>
      </c>
    </row>
    <row r="3762" spans="1:8" s="89" customFormat="1" ht="20.399999999999999">
      <c r="A3762" s="31" t="s">
        <v>3562</v>
      </c>
      <c r="B3762" s="31" t="s">
        <v>1178</v>
      </c>
      <c r="C3762" s="50" t="s">
        <v>3666</v>
      </c>
      <c r="D3762" s="87" t="s">
        <v>8431</v>
      </c>
      <c r="E3762" s="27" t="s">
        <v>11143</v>
      </c>
      <c r="F3762" s="29" t="str" cm="1">
        <f t="array" ref="F3762">NumLetras(H3762,2)</f>
        <v>Mil ochocientos veinticinco euros con cincuenta céntimos</v>
      </c>
      <c r="G3762" s="88">
        <v>1825.5</v>
      </c>
      <c r="H3762" s="88">
        <f t="shared" si="58"/>
        <v>1825.5</v>
      </c>
    </row>
    <row r="3763" spans="1:8" s="89" customFormat="1">
      <c r="A3763" s="31" t="s">
        <v>3562</v>
      </c>
      <c r="B3763" s="31" t="s">
        <v>1178</v>
      </c>
      <c r="C3763" s="50" t="s">
        <v>3667</v>
      </c>
      <c r="D3763" s="87" t="s">
        <v>8431</v>
      </c>
      <c r="E3763" s="27" t="s">
        <v>3668</v>
      </c>
      <c r="F3763" s="29" t="str" cm="1">
        <f t="array" ref="F3763">NumLetras(H3763,2)</f>
        <v>Mil seiscientos veintiséis euros</v>
      </c>
      <c r="G3763" s="88">
        <v>1626</v>
      </c>
      <c r="H3763" s="88">
        <f t="shared" si="58"/>
        <v>1626</v>
      </c>
    </row>
    <row r="3764" spans="1:8" s="89" customFormat="1">
      <c r="A3764" s="31" t="s">
        <v>3562</v>
      </c>
      <c r="B3764" s="31" t="s">
        <v>1178</v>
      </c>
      <c r="C3764" s="50" t="s">
        <v>3669</v>
      </c>
      <c r="D3764" s="87" t="s">
        <v>8431</v>
      </c>
      <c r="E3764" s="27" t="s">
        <v>3670</v>
      </c>
      <c r="F3764" s="29" t="str" cm="1">
        <f t="array" ref="F3764">NumLetras(H3764,2)</f>
        <v>Setenta y cinco euros</v>
      </c>
      <c r="G3764" s="88">
        <v>75</v>
      </c>
      <c r="H3764" s="88">
        <f t="shared" si="58"/>
        <v>75</v>
      </c>
    </row>
    <row r="3765" spans="1:8" s="89" customFormat="1" ht="20.399999999999999">
      <c r="A3765" s="31" t="s">
        <v>3562</v>
      </c>
      <c r="B3765" s="31" t="s">
        <v>1178</v>
      </c>
      <c r="C3765" s="50" t="s">
        <v>3671</v>
      </c>
      <c r="D3765" s="87" t="s">
        <v>8431</v>
      </c>
      <c r="E3765" s="27" t="s">
        <v>10298</v>
      </c>
      <c r="F3765" s="29" t="str" cm="1">
        <f t="array" ref="F3765">NumLetras(H3765,2)</f>
        <v>Cuatrocientos ochenta y un euros con cincuenta céntimos</v>
      </c>
      <c r="G3765" s="88">
        <v>481.5</v>
      </c>
      <c r="H3765" s="88">
        <f t="shared" si="58"/>
        <v>481.5</v>
      </c>
    </row>
    <row r="3766" spans="1:8" s="89" customFormat="1">
      <c r="A3766" s="31" t="s">
        <v>3562</v>
      </c>
      <c r="B3766" s="31" t="s">
        <v>1178</v>
      </c>
      <c r="C3766" s="50" t="s">
        <v>3672</v>
      </c>
      <c r="D3766" s="87" t="s">
        <v>8431</v>
      </c>
      <c r="E3766" s="35" t="s">
        <v>9472</v>
      </c>
      <c r="F3766" s="29" t="str" cm="1">
        <f t="array" ref="F3766">NumLetras(H3766,2)</f>
        <v>Trescientos sesenta y cinco euros</v>
      </c>
      <c r="G3766" s="88">
        <v>365</v>
      </c>
      <c r="H3766" s="88">
        <f t="shared" si="58"/>
        <v>365</v>
      </c>
    </row>
    <row r="3767" spans="1:8" s="89" customFormat="1" ht="20.399999999999999">
      <c r="A3767" s="31" t="s">
        <v>3562</v>
      </c>
      <c r="B3767" s="31" t="s">
        <v>1178</v>
      </c>
      <c r="C3767" s="50" t="s">
        <v>3673</v>
      </c>
      <c r="D3767" s="87" t="s">
        <v>8431</v>
      </c>
      <c r="E3767" s="27" t="s">
        <v>3674</v>
      </c>
      <c r="F3767" s="29" t="str" cm="1">
        <f t="array" ref="F3767">NumLetras(H3767,2)</f>
        <v>Ochocientos setenta y ocho euros con veinticinco céntimos</v>
      </c>
      <c r="G3767" s="88">
        <v>878.25</v>
      </c>
      <c r="H3767" s="88">
        <f t="shared" si="58"/>
        <v>878.25</v>
      </c>
    </row>
    <row r="3768" spans="1:8" s="89" customFormat="1" ht="20.399999999999999">
      <c r="A3768" s="31" t="s">
        <v>3562</v>
      </c>
      <c r="B3768" s="31" t="s">
        <v>1178</v>
      </c>
      <c r="C3768" s="50" t="s">
        <v>3675</v>
      </c>
      <c r="D3768" s="87" t="s">
        <v>8431</v>
      </c>
      <c r="E3768" s="27" t="s">
        <v>3676</v>
      </c>
      <c r="F3768" s="29" t="str" cm="1">
        <f t="array" ref="F3768">NumLetras(H3768,2)</f>
        <v>Ciento cincuenta y un euros con noventa céntimos</v>
      </c>
      <c r="G3768" s="88">
        <v>151.9</v>
      </c>
      <c r="H3768" s="88">
        <f t="shared" si="58"/>
        <v>151.9</v>
      </c>
    </row>
    <row r="3769" spans="1:8" s="89" customFormat="1" ht="20.399999999999999">
      <c r="A3769" s="31" t="s">
        <v>3562</v>
      </c>
      <c r="B3769" s="31" t="s">
        <v>1178</v>
      </c>
      <c r="C3769" s="50" t="s">
        <v>3677</v>
      </c>
      <c r="D3769" s="87" t="s">
        <v>8431</v>
      </c>
      <c r="E3769" s="27" t="s">
        <v>3678</v>
      </c>
      <c r="F3769" s="29" t="str" cm="1">
        <f t="array" ref="F3769">NumLetras(H3769,2)</f>
        <v>Setecientos cinco euros con cincuenta y tres céntimos</v>
      </c>
      <c r="G3769" s="88">
        <v>705.53</v>
      </c>
      <c r="H3769" s="88">
        <f t="shared" si="58"/>
        <v>705.53</v>
      </c>
    </row>
    <row r="3770" spans="1:8" s="89" customFormat="1" ht="30.6">
      <c r="A3770" s="31" t="s">
        <v>3562</v>
      </c>
      <c r="B3770" s="31" t="s">
        <v>1178</v>
      </c>
      <c r="C3770" s="50" t="s">
        <v>3679</v>
      </c>
      <c r="D3770" s="87" t="s">
        <v>8431</v>
      </c>
      <c r="E3770" s="27" t="s">
        <v>3680</v>
      </c>
      <c r="F3770" s="29" t="str" cm="1">
        <f t="array" ref="F3770">NumLetras(H3770,2)</f>
        <v>Cuatrocientos cuarenta y seis euros con sesenta y un céntimos</v>
      </c>
      <c r="G3770" s="88">
        <v>446.61</v>
      </c>
      <c r="H3770" s="88">
        <f t="shared" si="58"/>
        <v>446.61</v>
      </c>
    </row>
    <row r="3771" spans="1:8" s="89" customFormat="1" ht="20.399999999999999">
      <c r="A3771" s="31" t="s">
        <v>3562</v>
      </c>
      <c r="B3771" s="31" t="s">
        <v>3681</v>
      </c>
      <c r="C3771" s="50" t="s">
        <v>3682</v>
      </c>
      <c r="D3771" s="87" t="s">
        <v>8431</v>
      </c>
      <c r="E3771" s="27" t="s">
        <v>3683</v>
      </c>
      <c r="F3771" s="29" t="str" cm="1">
        <f t="array" ref="F3771">NumLetras(H3771,2)</f>
        <v>Mil trescientos trece euros con veinte céntimos</v>
      </c>
      <c r="G3771" s="88">
        <v>1313.2</v>
      </c>
      <c r="H3771" s="88">
        <f t="shared" si="58"/>
        <v>1313.2</v>
      </c>
    </row>
    <row r="3772" spans="1:8" s="89" customFormat="1" ht="20.399999999999999">
      <c r="A3772" s="31" t="s">
        <v>3562</v>
      </c>
      <c r="B3772" s="31" t="s">
        <v>3681</v>
      </c>
      <c r="C3772" s="50" t="s">
        <v>3684</v>
      </c>
      <c r="D3772" s="87" t="s">
        <v>8431</v>
      </c>
      <c r="E3772" s="27" t="s">
        <v>10933</v>
      </c>
      <c r="F3772" s="29" t="str" cm="1">
        <f t="array" ref="F3772">NumLetras(H3772,2)</f>
        <v>Dos mil treinta y cuatro euros con veintinueve céntimos</v>
      </c>
      <c r="G3772" s="88">
        <v>2034.29</v>
      </c>
      <c r="H3772" s="88">
        <f t="shared" si="58"/>
        <v>2034.29</v>
      </c>
    </row>
    <row r="3773" spans="1:8" s="89" customFormat="1" ht="20.399999999999999">
      <c r="A3773" s="31" t="s">
        <v>3562</v>
      </c>
      <c r="B3773" s="31" t="s">
        <v>3681</v>
      </c>
      <c r="C3773" s="50" t="s">
        <v>3685</v>
      </c>
      <c r="D3773" s="87" t="s">
        <v>8431</v>
      </c>
      <c r="E3773" s="27" t="s">
        <v>10934</v>
      </c>
      <c r="F3773" s="29" t="str" cm="1">
        <f t="array" ref="F3773">NumLetras(H3773,2)</f>
        <v>Tres mil ochenta y dos euros con cincuenta céntimos</v>
      </c>
      <c r="G3773" s="88">
        <v>3082.5</v>
      </c>
      <c r="H3773" s="88">
        <f t="shared" si="58"/>
        <v>3082.5</v>
      </c>
    </row>
    <row r="3774" spans="1:8" s="89" customFormat="1" ht="20.399999999999999">
      <c r="A3774" s="31" t="s">
        <v>3562</v>
      </c>
      <c r="B3774" s="31" t="s">
        <v>3681</v>
      </c>
      <c r="C3774" s="50" t="s">
        <v>3686</v>
      </c>
      <c r="D3774" s="87" t="s">
        <v>8431</v>
      </c>
      <c r="E3774" s="27" t="s">
        <v>10299</v>
      </c>
      <c r="F3774" s="29" t="str" cm="1">
        <f t="array" ref="F3774">NumLetras(H3774,2)</f>
        <v>Mil trescientos veintitrés euros con setenta y cinco céntimos</v>
      </c>
      <c r="G3774" s="88">
        <v>1323.75</v>
      </c>
      <c r="H3774" s="88">
        <f t="shared" si="58"/>
        <v>1323.75</v>
      </c>
    </row>
    <row r="3775" spans="1:8" s="89" customFormat="1" ht="20.399999999999999">
      <c r="A3775" s="31" t="s">
        <v>3562</v>
      </c>
      <c r="B3775" s="31" t="s">
        <v>3681</v>
      </c>
      <c r="C3775" s="50" t="s">
        <v>3687</v>
      </c>
      <c r="D3775" s="87" t="s">
        <v>8431</v>
      </c>
      <c r="E3775" s="27" t="s">
        <v>10935</v>
      </c>
      <c r="F3775" s="29" t="str" cm="1">
        <f t="array" ref="F3775">NumLetras(H3775,2)</f>
        <v>Mil setecientos noventa y tres euros con noventa y tres céntimos</v>
      </c>
      <c r="G3775" s="88">
        <v>1793.93</v>
      </c>
      <c r="H3775" s="88">
        <f t="shared" si="58"/>
        <v>1793.93</v>
      </c>
    </row>
    <row r="3776" spans="1:8" s="89" customFormat="1" ht="20.399999999999999">
      <c r="A3776" s="31" t="s">
        <v>3562</v>
      </c>
      <c r="B3776" s="31" t="s">
        <v>3681</v>
      </c>
      <c r="C3776" s="50" t="s">
        <v>3688</v>
      </c>
      <c r="D3776" s="87" t="s">
        <v>8431</v>
      </c>
      <c r="E3776" s="27" t="s">
        <v>10936</v>
      </c>
      <c r="F3776" s="29" t="str" cm="1">
        <f t="array" ref="F3776">NumLetras(H3776,2)</f>
        <v>Mil quinientos ochenta y siete euros con cincuenta céntimos</v>
      </c>
      <c r="G3776" s="88">
        <v>1587.5</v>
      </c>
      <c r="H3776" s="88">
        <f t="shared" si="58"/>
        <v>1587.5</v>
      </c>
    </row>
    <row r="3777" spans="1:8" s="89" customFormat="1" ht="20.399999999999999">
      <c r="A3777" s="31" t="s">
        <v>3562</v>
      </c>
      <c r="B3777" s="31" t="s">
        <v>3681</v>
      </c>
      <c r="C3777" s="50" t="s">
        <v>3689</v>
      </c>
      <c r="D3777" s="87" t="s">
        <v>8431</v>
      </c>
      <c r="E3777" s="27" t="s">
        <v>9344</v>
      </c>
      <c r="F3777" s="29" t="str" cm="1">
        <f t="array" ref="F3777">NumLetras(H3777,2)</f>
        <v>Doscientos cincuenta y siete euros con cincuenta céntimos</v>
      </c>
      <c r="G3777" s="88">
        <v>257.5</v>
      </c>
      <c r="H3777" s="88">
        <f t="shared" si="58"/>
        <v>257.5</v>
      </c>
    </row>
    <row r="3778" spans="1:8" s="89" customFormat="1">
      <c r="A3778" s="31" t="s">
        <v>3562</v>
      </c>
      <c r="B3778" s="31" t="s">
        <v>3681</v>
      </c>
      <c r="C3778" s="50" t="s">
        <v>3690</v>
      </c>
      <c r="D3778" s="87" t="s">
        <v>8431</v>
      </c>
      <c r="E3778" s="27" t="s">
        <v>9345</v>
      </c>
      <c r="F3778" s="29" t="str" cm="1">
        <f t="array" ref="F3778">NumLetras(H3778,2)</f>
        <v>Trescientos ochenta euros</v>
      </c>
      <c r="G3778" s="88">
        <v>380</v>
      </c>
      <c r="H3778" s="88">
        <f t="shared" si="58"/>
        <v>380</v>
      </c>
    </row>
    <row r="3779" spans="1:8" s="89" customFormat="1">
      <c r="A3779" s="31" t="s">
        <v>3562</v>
      </c>
      <c r="B3779" s="31" t="s">
        <v>3681</v>
      </c>
      <c r="C3779" s="50" t="s">
        <v>3691</v>
      </c>
      <c r="D3779" s="87" t="s">
        <v>8431</v>
      </c>
      <c r="E3779" s="27" t="s">
        <v>9346</v>
      </c>
      <c r="F3779" s="29" t="str" cm="1">
        <f t="array" ref="F3779">NumLetras(H3779,2)</f>
        <v>Quinientos treinta euros</v>
      </c>
      <c r="G3779" s="88">
        <v>530</v>
      </c>
      <c r="H3779" s="88">
        <f t="shared" si="58"/>
        <v>530</v>
      </c>
    </row>
    <row r="3780" spans="1:8" s="89" customFormat="1" ht="30.6">
      <c r="A3780" s="31" t="s">
        <v>3562</v>
      </c>
      <c r="B3780" s="31" t="s">
        <v>3681</v>
      </c>
      <c r="C3780" s="50" t="s">
        <v>3692</v>
      </c>
      <c r="D3780" s="87" t="s">
        <v>8431</v>
      </c>
      <c r="E3780" s="27" t="s">
        <v>10300</v>
      </c>
      <c r="F3780" s="29" t="str" cm="1">
        <f t="array" ref="F3780">NumLetras(H3780,2)</f>
        <v>Mil novecientos quince euros con cincuenta y siete céntimos</v>
      </c>
      <c r="G3780" s="88">
        <v>1915.57</v>
      </c>
      <c r="H3780" s="88">
        <f t="shared" si="58"/>
        <v>1915.57</v>
      </c>
    </row>
    <row r="3781" spans="1:8" s="89" customFormat="1" ht="20.399999999999999">
      <c r="A3781" s="31" t="s">
        <v>3562</v>
      </c>
      <c r="B3781" s="31" t="s">
        <v>3681</v>
      </c>
      <c r="C3781" s="50" t="s">
        <v>3693</v>
      </c>
      <c r="D3781" s="87" t="s">
        <v>8431</v>
      </c>
      <c r="E3781" s="27" t="s">
        <v>10301</v>
      </c>
      <c r="F3781" s="29" t="str" cm="1">
        <f t="array" ref="F3781">NumLetras(H3781,2)</f>
        <v>Trescientos cuarenta y dos euros con nueve céntimos</v>
      </c>
      <c r="G3781" s="88">
        <v>342.09</v>
      </c>
      <c r="H3781" s="88">
        <f t="shared" si="58"/>
        <v>342.09</v>
      </c>
    </row>
    <row r="3782" spans="1:8" s="89" customFormat="1" ht="59.85" customHeight="1">
      <c r="A3782" s="31" t="s">
        <v>3562</v>
      </c>
      <c r="B3782" s="31" t="s">
        <v>3681</v>
      </c>
      <c r="C3782" s="50" t="s">
        <v>3694</v>
      </c>
      <c r="D3782" s="87" t="s">
        <v>8431</v>
      </c>
      <c r="E3782" s="27" t="s">
        <v>10588</v>
      </c>
      <c r="F3782" s="29" t="str" cm="1">
        <f t="array" ref="F3782">NumLetras(H3782,2)</f>
        <v>Quince mil trescientos cincuenta y seis euros con veinticinco céntimos</v>
      </c>
      <c r="G3782" s="88">
        <v>15356.25</v>
      </c>
      <c r="H3782" s="88">
        <f t="shared" si="58"/>
        <v>15356.25</v>
      </c>
    </row>
    <row r="3783" spans="1:8" s="89" customFormat="1" ht="81.599999999999994">
      <c r="A3783" s="31" t="s">
        <v>3562</v>
      </c>
      <c r="B3783" s="31" t="s">
        <v>3681</v>
      </c>
      <c r="C3783" s="50" t="s">
        <v>3695</v>
      </c>
      <c r="D3783" s="87" t="s">
        <v>8431</v>
      </c>
      <c r="E3783" s="27" t="s">
        <v>10937</v>
      </c>
      <c r="F3783" s="29" t="str" cm="1">
        <f t="array" ref="F3783">NumLetras(H3783,2)</f>
        <v>Mil cuatrocientos cincuenta y cinco euros con sesenta y nueve céntimos</v>
      </c>
      <c r="G3783" s="88">
        <v>1455.69</v>
      </c>
      <c r="H3783" s="88">
        <f t="shared" si="58"/>
        <v>1455.69</v>
      </c>
    </row>
    <row r="3784" spans="1:8" s="89" customFormat="1" ht="142.80000000000001">
      <c r="A3784" s="31" t="s">
        <v>3562</v>
      </c>
      <c r="B3784" s="31" t="s">
        <v>3681</v>
      </c>
      <c r="C3784" s="50" t="s">
        <v>7370</v>
      </c>
      <c r="D3784" s="87" t="s">
        <v>8431</v>
      </c>
      <c r="E3784" s="27" t="s">
        <v>10938</v>
      </c>
      <c r="F3784" s="29" t="str" cm="1">
        <f t="array" ref="F3784">NumLetras(H3784,2)</f>
        <v>Seiscientos ochenta y siete euros con cincuenta céntimos</v>
      </c>
      <c r="G3784" s="88">
        <v>687.5</v>
      </c>
      <c r="H3784" s="88">
        <f t="shared" si="58"/>
        <v>687.5</v>
      </c>
    </row>
    <row r="3785" spans="1:8" s="89" customFormat="1" ht="20.399999999999999">
      <c r="A3785" s="31" t="s">
        <v>3562</v>
      </c>
      <c r="B3785" s="31" t="s">
        <v>3696</v>
      </c>
      <c r="C3785" s="50" t="s">
        <v>3697</v>
      </c>
      <c r="D3785" s="87" t="s">
        <v>8431</v>
      </c>
      <c r="E3785" s="27" t="s">
        <v>3698</v>
      </c>
      <c r="F3785" s="31" t="str" cm="1">
        <f t="array" ref="F3785">NumLetras(H3785,2)</f>
        <v>Dos mil novecientos euros con cincuenta y cuatro céntimos</v>
      </c>
      <c r="G3785" s="88">
        <v>2900.54</v>
      </c>
      <c r="H3785" s="88">
        <f t="shared" si="58"/>
        <v>2900.54</v>
      </c>
    </row>
    <row r="3786" spans="1:8" s="89" customFormat="1" ht="20.399999999999999">
      <c r="A3786" s="31" t="s">
        <v>3562</v>
      </c>
      <c r="B3786" s="31" t="s">
        <v>3696</v>
      </c>
      <c r="C3786" s="50" t="s">
        <v>3699</v>
      </c>
      <c r="D3786" s="87" t="s">
        <v>8431</v>
      </c>
      <c r="E3786" s="27" t="s">
        <v>3700</v>
      </c>
      <c r="F3786" s="29" t="str" cm="1">
        <f t="array" ref="F3786">NumLetras(H3786,2)</f>
        <v>Mil treinta y dos euros con setenta y cinco céntimos</v>
      </c>
      <c r="G3786" s="88">
        <v>1032.75</v>
      </c>
      <c r="H3786" s="88">
        <f t="shared" si="58"/>
        <v>1032.75</v>
      </c>
    </row>
    <row r="3787" spans="1:8" s="89" customFormat="1" ht="20.399999999999999">
      <c r="A3787" s="31" t="s">
        <v>3562</v>
      </c>
      <c r="B3787" s="31" t="s">
        <v>3696</v>
      </c>
      <c r="C3787" s="50" t="s">
        <v>3701</v>
      </c>
      <c r="D3787" s="87" t="s">
        <v>8431</v>
      </c>
      <c r="E3787" s="27" t="s">
        <v>3702</v>
      </c>
      <c r="F3787" s="29" t="str" cm="1">
        <f t="array" ref="F3787">NumLetras(H3787,2)</f>
        <v>Seiscientos doce euros con noventa céntimos</v>
      </c>
      <c r="G3787" s="88">
        <v>612.9</v>
      </c>
      <c r="H3787" s="88">
        <f t="shared" si="58"/>
        <v>612.9</v>
      </c>
    </row>
    <row r="3788" spans="1:8" s="89" customFormat="1" ht="20.399999999999999">
      <c r="A3788" s="31" t="s">
        <v>3562</v>
      </c>
      <c r="B3788" s="31" t="s">
        <v>3696</v>
      </c>
      <c r="C3788" s="50" t="s">
        <v>3703</v>
      </c>
      <c r="D3788" s="87" t="s">
        <v>8431</v>
      </c>
      <c r="E3788" s="27" t="s">
        <v>3704</v>
      </c>
      <c r="F3788" s="29" t="str" cm="1">
        <f t="array" ref="F3788">NumLetras(H3788,2)</f>
        <v>Ciento treinta y dos euros con veinte céntimos</v>
      </c>
      <c r="G3788" s="88">
        <v>132.19999999999999</v>
      </c>
      <c r="H3788" s="88">
        <f t="shared" si="58"/>
        <v>132.19999999999999</v>
      </c>
    </row>
    <row r="3789" spans="1:8" s="89" customFormat="1">
      <c r="A3789" s="31" t="s">
        <v>3562</v>
      </c>
      <c r="B3789" s="31" t="s">
        <v>3696</v>
      </c>
      <c r="C3789" s="50" t="s">
        <v>3705</v>
      </c>
      <c r="D3789" s="87" t="s">
        <v>8431</v>
      </c>
      <c r="E3789" s="27" t="s">
        <v>3706</v>
      </c>
      <c r="F3789" s="29" t="str" cm="1">
        <f t="array" ref="F3789">NumLetras(H3789,2)</f>
        <v>Quince euros con diecinueve céntimos</v>
      </c>
      <c r="G3789" s="88">
        <v>15.19</v>
      </c>
      <c r="H3789" s="88">
        <f t="shared" si="58"/>
        <v>15.19</v>
      </c>
    </row>
    <row r="3790" spans="1:8" s="89" customFormat="1" ht="20.399999999999999">
      <c r="A3790" s="31" t="s">
        <v>3562</v>
      </c>
      <c r="B3790" s="31" t="s">
        <v>3696</v>
      </c>
      <c r="C3790" s="50" t="s">
        <v>3707</v>
      </c>
      <c r="D3790" s="87" t="s">
        <v>8431</v>
      </c>
      <c r="E3790" s="27" t="s">
        <v>3708</v>
      </c>
      <c r="F3790" s="29" t="str" cm="1">
        <f t="array" ref="F3790">NumLetras(H3790,2)</f>
        <v>Dos mil setecientos treinta y siete euros con cincuenta céntimos</v>
      </c>
      <c r="G3790" s="88">
        <v>2737.5</v>
      </c>
      <c r="H3790" s="88">
        <f t="shared" si="58"/>
        <v>2737.5</v>
      </c>
    </row>
    <row r="3791" spans="1:8" s="89" customFormat="1">
      <c r="A3791" s="31" t="s">
        <v>3562</v>
      </c>
      <c r="B3791" s="31" t="s">
        <v>3696</v>
      </c>
      <c r="C3791" s="50" t="s">
        <v>3709</v>
      </c>
      <c r="D3791" s="87" t="s">
        <v>8431</v>
      </c>
      <c r="E3791" s="27" t="s">
        <v>3710</v>
      </c>
      <c r="F3791" s="29" t="str" cm="1">
        <f t="array" ref="F3791">NumLetras(H3791,2)</f>
        <v>Mil veinte euros</v>
      </c>
      <c r="G3791" s="88">
        <v>1020</v>
      </c>
      <c r="H3791" s="88">
        <f t="shared" si="58"/>
        <v>1020</v>
      </c>
    </row>
    <row r="3792" spans="1:8" s="89" customFormat="1" ht="71.400000000000006">
      <c r="A3792" s="31" t="s">
        <v>3562</v>
      </c>
      <c r="B3792" s="31" t="s">
        <v>3696</v>
      </c>
      <c r="C3792" s="50" t="s">
        <v>3711</v>
      </c>
      <c r="D3792" s="87" t="s">
        <v>8431</v>
      </c>
      <c r="E3792" s="27" t="s">
        <v>11144</v>
      </c>
      <c r="F3792" s="29" t="str" cm="1">
        <f t="array" ref="F3792">NumLetras(H3792,2)</f>
        <v>Seis mil ciento cuarenta y cinco euros con cincuenta céntimos</v>
      </c>
      <c r="G3792" s="88">
        <v>6145.5</v>
      </c>
      <c r="H3792" s="88">
        <f t="shared" si="58"/>
        <v>6145.5</v>
      </c>
    </row>
    <row r="3793" spans="1:8" s="89" customFormat="1" ht="40.799999999999997">
      <c r="A3793" s="31" t="s">
        <v>3562</v>
      </c>
      <c r="B3793" s="31" t="s">
        <v>3696</v>
      </c>
      <c r="C3793" s="50" t="s">
        <v>3712</v>
      </c>
      <c r="D3793" s="87" t="s">
        <v>8431</v>
      </c>
      <c r="E3793" s="27" t="s">
        <v>10302</v>
      </c>
      <c r="F3793" s="29" t="str" cm="1">
        <f t="array" ref="F3793">NumLetras(H3793,2)</f>
        <v>Mil trescientos cincuenta y siete euros con cincuenta céntimos</v>
      </c>
      <c r="G3793" s="88">
        <v>1357.5</v>
      </c>
      <c r="H3793" s="88">
        <f t="shared" si="58"/>
        <v>1357.5</v>
      </c>
    </row>
    <row r="3794" spans="1:8" s="89" customFormat="1" ht="40.799999999999997">
      <c r="A3794" s="31" t="s">
        <v>3562</v>
      </c>
      <c r="B3794" s="31" t="s">
        <v>3696</v>
      </c>
      <c r="C3794" s="50" t="s">
        <v>3713</v>
      </c>
      <c r="D3794" s="87" t="s">
        <v>8431</v>
      </c>
      <c r="E3794" s="27" t="s">
        <v>3714</v>
      </c>
      <c r="F3794" s="29" t="str" cm="1">
        <f t="array" ref="F3794">NumLetras(H3794,2)</f>
        <v>Cuatrocientos cincuenta y tres euros</v>
      </c>
      <c r="G3794" s="88">
        <v>453</v>
      </c>
      <c r="H3794" s="88">
        <f t="shared" si="58"/>
        <v>453</v>
      </c>
    </row>
    <row r="3795" spans="1:8" s="89" customFormat="1" ht="30.6">
      <c r="A3795" s="31" t="s">
        <v>3562</v>
      </c>
      <c r="B3795" s="31" t="s">
        <v>3696</v>
      </c>
      <c r="C3795" s="50" t="s">
        <v>3715</v>
      </c>
      <c r="D3795" s="87" t="s">
        <v>8431</v>
      </c>
      <c r="E3795" s="27" t="s">
        <v>10303</v>
      </c>
      <c r="F3795" s="29" t="str" cm="1">
        <f t="array" ref="F3795">NumLetras(H3795,2)</f>
        <v>Seis mil seiscientos cincuenta y un euros</v>
      </c>
      <c r="G3795" s="88">
        <v>6651</v>
      </c>
      <c r="H3795" s="88">
        <f t="shared" si="58"/>
        <v>6651</v>
      </c>
    </row>
    <row r="3796" spans="1:8" s="89" customFormat="1" ht="20.399999999999999">
      <c r="A3796" s="31" t="s">
        <v>3562</v>
      </c>
      <c r="B3796" s="31" t="s">
        <v>3696</v>
      </c>
      <c r="C3796" s="50" t="s">
        <v>3716</v>
      </c>
      <c r="D3796" s="87" t="s">
        <v>8431</v>
      </c>
      <c r="E3796" s="27" t="s">
        <v>3717</v>
      </c>
      <c r="F3796" s="29" t="str" cm="1">
        <f t="array" ref="F3796">NumLetras(H3796,2)</f>
        <v>Dos mil cuarenta euros</v>
      </c>
      <c r="G3796" s="88">
        <v>2040</v>
      </c>
      <c r="H3796" s="88">
        <f t="shared" si="58"/>
        <v>2040</v>
      </c>
    </row>
    <row r="3797" spans="1:8" s="89" customFormat="1" ht="30.6">
      <c r="A3797" s="31" t="s">
        <v>3562</v>
      </c>
      <c r="B3797" s="31" t="s">
        <v>3696</v>
      </c>
      <c r="C3797" s="50" t="s">
        <v>3718</v>
      </c>
      <c r="D3797" s="87" t="s">
        <v>8431</v>
      </c>
      <c r="E3797" s="27" t="s">
        <v>3719</v>
      </c>
      <c r="F3797" s="31" t="str" cm="1">
        <f t="array" ref="F3797">NumLetras(H3797,2)</f>
        <v>Tres mil treinta y ocho euros con treinta y ocho céntimos</v>
      </c>
      <c r="G3797" s="88">
        <v>3038.38</v>
      </c>
      <c r="H3797" s="88">
        <f t="shared" si="58"/>
        <v>3038.38</v>
      </c>
    </row>
    <row r="3798" spans="1:8" s="89" customFormat="1" ht="30.6">
      <c r="A3798" s="31" t="s">
        <v>3562</v>
      </c>
      <c r="B3798" s="31" t="s">
        <v>3696</v>
      </c>
      <c r="C3798" s="50" t="s">
        <v>3720</v>
      </c>
      <c r="D3798" s="87" t="s">
        <v>8431</v>
      </c>
      <c r="E3798" s="27" t="s">
        <v>3721</v>
      </c>
      <c r="F3798" s="31" t="str" cm="1">
        <f t="array" ref="F3798">NumLetras(H3798,2)</f>
        <v>Tres mil ciento treinta y cinco euros con cincuenta céntimos</v>
      </c>
      <c r="G3798" s="88">
        <v>3135.5</v>
      </c>
      <c r="H3798" s="88">
        <f t="shared" si="58"/>
        <v>3135.5</v>
      </c>
    </row>
    <row r="3799" spans="1:8" s="89" customFormat="1" ht="30.6">
      <c r="A3799" s="31" t="s">
        <v>3562</v>
      </c>
      <c r="B3799" s="31" t="s">
        <v>3696</v>
      </c>
      <c r="C3799" s="50" t="s">
        <v>7479</v>
      </c>
      <c r="D3799" s="87" t="s">
        <v>8431</v>
      </c>
      <c r="E3799" s="27" t="s">
        <v>10304</v>
      </c>
      <c r="F3799" s="31" t="str" cm="1">
        <f t="array" ref="F3799">NumLetras(H3799,2)</f>
        <v>Cinco mil cuatrocientos treinta euros</v>
      </c>
      <c r="G3799" s="88">
        <v>5430</v>
      </c>
      <c r="H3799" s="88">
        <f t="shared" si="58"/>
        <v>5430</v>
      </c>
    </row>
    <row r="3800" spans="1:8" s="89" customFormat="1" ht="20.399999999999999">
      <c r="A3800" s="31" t="s">
        <v>3562</v>
      </c>
      <c r="B3800" s="31" t="s">
        <v>3696</v>
      </c>
      <c r="C3800" s="50" t="s">
        <v>7480</v>
      </c>
      <c r="D3800" s="87" t="s">
        <v>8431</v>
      </c>
      <c r="E3800" s="27" t="s">
        <v>7481</v>
      </c>
      <c r="F3800" s="31" t="str" cm="1">
        <f t="array" ref="F3800">NumLetras(H3800,2)</f>
        <v>Novecientos ochenta y cuatro euros con treinta y ocho céntimos</v>
      </c>
      <c r="G3800" s="88">
        <v>984.38</v>
      </c>
      <c r="H3800" s="88">
        <f t="shared" si="58"/>
        <v>984.38</v>
      </c>
    </row>
    <row r="3801" spans="1:8" s="89" customFormat="1" ht="20.399999999999999">
      <c r="A3801" s="31" t="s">
        <v>3562</v>
      </c>
      <c r="B3801" s="31" t="s">
        <v>6789</v>
      </c>
      <c r="C3801" s="50" t="s">
        <v>6793</v>
      </c>
      <c r="D3801" s="87" t="s">
        <v>8431</v>
      </c>
      <c r="E3801" s="27" t="s">
        <v>6791</v>
      </c>
      <c r="F3801" s="31" t="str" cm="1">
        <f t="array" ref="F3801">NumLetras(H3801,2)</f>
        <v>Diecinueve mil ochenta y nueve euros con setenta y cuatro céntimos</v>
      </c>
      <c r="G3801" s="88">
        <v>19089.740000000002</v>
      </c>
      <c r="H3801" s="88">
        <f t="shared" si="58"/>
        <v>19089.740000000002</v>
      </c>
    </row>
    <row r="3802" spans="1:8" s="89" customFormat="1" ht="30.6">
      <c r="A3802" s="31" t="s">
        <v>3562</v>
      </c>
      <c r="B3802" s="31" t="s">
        <v>6789</v>
      </c>
      <c r="C3802" s="50" t="s">
        <v>6794</v>
      </c>
      <c r="D3802" s="87" t="s">
        <v>8431</v>
      </c>
      <c r="E3802" s="27" t="s">
        <v>6792</v>
      </c>
      <c r="F3802" s="31" t="str" cm="1">
        <f t="array" ref="F3802">NumLetras(H3802,2)</f>
        <v>Dieciséis mil cuatrocientos sesenta y cuatro euros con setenta y cuatro céntimos</v>
      </c>
      <c r="G3802" s="88">
        <v>16464.740000000002</v>
      </c>
      <c r="H3802" s="88">
        <f t="shared" ref="H3802:H3865" si="59">G3802*(1-$H$2)</f>
        <v>16464.740000000002</v>
      </c>
    </row>
    <row r="3803" spans="1:8" s="89" customFormat="1" ht="81.599999999999994">
      <c r="A3803" s="31" t="s">
        <v>3562</v>
      </c>
      <c r="B3803" s="31" t="s">
        <v>6789</v>
      </c>
      <c r="C3803" s="50" t="s">
        <v>6795</v>
      </c>
      <c r="D3803" s="87" t="s">
        <v>8431</v>
      </c>
      <c r="E3803" s="27" t="s">
        <v>9347</v>
      </c>
      <c r="F3803" s="31" t="str" cm="1">
        <f t="array" ref="F3803">NumLetras(H3803,2)</f>
        <v>Diecinueve mil doscientos cuarenta y nueve euros con cuarenta y cinco céntimos</v>
      </c>
      <c r="G3803" s="88">
        <v>19249.45</v>
      </c>
      <c r="H3803" s="88">
        <f t="shared" si="59"/>
        <v>19249.45</v>
      </c>
    </row>
    <row r="3804" spans="1:8" s="89" customFormat="1" ht="102">
      <c r="A3804" s="31" t="s">
        <v>3562</v>
      </c>
      <c r="B3804" s="31" t="s">
        <v>3722</v>
      </c>
      <c r="C3804" s="50" t="s">
        <v>3723</v>
      </c>
      <c r="D3804" s="87" t="s">
        <v>8431</v>
      </c>
      <c r="E3804" s="27" t="s">
        <v>10497</v>
      </c>
      <c r="F3804" s="29" t="str" cm="1">
        <f t="array" ref="F3804">NumLetras(H3804,2)</f>
        <v>Dos mil ciento once euros con cuarenta y seis céntimos</v>
      </c>
      <c r="G3804" s="106">
        <v>2111.46</v>
      </c>
      <c r="H3804" s="88">
        <f t="shared" si="59"/>
        <v>2111.46</v>
      </c>
    </row>
    <row r="3805" spans="1:8" s="89" customFormat="1" ht="102">
      <c r="A3805" s="31" t="s">
        <v>3562</v>
      </c>
      <c r="B3805" s="31" t="s">
        <v>3722</v>
      </c>
      <c r="C3805" s="50" t="s">
        <v>3724</v>
      </c>
      <c r="D3805" s="87" t="s">
        <v>8431</v>
      </c>
      <c r="E3805" s="27" t="s">
        <v>10498</v>
      </c>
      <c r="F3805" s="29" t="str" cm="1">
        <f t="array" ref="F3805">NumLetras(H3805,2)</f>
        <v>Dos mil doscientos noventa y siete euros con treinta y un céntimos</v>
      </c>
      <c r="G3805" s="106">
        <v>2297.31</v>
      </c>
      <c r="H3805" s="88">
        <f t="shared" si="59"/>
        <v>2297.31</v>
      </c>
    </row>
    <row r="3806" spans="1:8" s="89" customFormat="1" ht="102">
      <c r="A3806" s="31" t="s">
        <v>3562</v>
      </c>
      <c r="B3806" s="31" t="s">
        <v>3722</v>
      </c>
      <c r="C3806" s="50" t="s">
        <v>3725</v>
      </c>
      <c r="D3806" s="87" t="s">
        <v>8431</v>
      </c>
      <c r="E3806" s="27" t="s">
        <v>10499</v>
      </c>
      <c r="F3806" s="29" t="str" cm="1">
        <f t="array" ref="F3806">NumLetras(H3806,2)</f>
        <v>Dos mil ciento treinta y tres euros con quince céntimos</v>
      </c>
      <c r="G3806" s="106">
        <v>2133.15</v>
      </c>
      <c r="H3806" s="88">
        <f t="shared" si="59"/>
        <v>2133.15</v>
      </c>
    </row>
    <row r="3807" spans="1:8" s="89" customFormat="1" ht="102">
      <c r="A3807" s="31" t="s">
        <v>3562</v>
      </c>
      <c r="B3807" s="31" t="s">
        <v>3722</v>
      </c>
      <c r="C3807" s="50" t="s">
        <v>3726</v>
      </c>
      <c r="D3807" s="87" t="s">
        <v>8431</v>
      </c>
      <c r="E3807" s="27" t="s">
        <v>10500</v>
      </c>
      <c r="F3807" s="29" t="str" cm="1">
        <f t="array" ref="F3807">NumLetras(H3807,2)</f>
        <v>Dos mil ochenta y dos euros con cincuenta y cinco céntimos</v>
      </c>
      <c r="G3807" s="88">
        <v>2082.5500000000002</v>
      </c>
      <c r="H3807" s="88">
        <f t="shared" si="59"/>
        <v>2082.5500000000002</v>
      </c>
    </row>
    <row r="3808" spans="1:8" s="89" customFormat="1" ht="102">
      <c r="A3808" s="31" t="s">
        <v>3562</v>
      </c>
      <c r="B3808" s="31" t="s">
        <v>3722</v>
      </c>
      <c r="C3808" s="50" t="s">
        <v>3727</v>
      </c>
      <c r="D3808" s="87" t="s">
        <v>8431</v>
      </c>
      <c r="E3808" s="27" t="s">
        <v>10501</v>
      </c>
      <c r="F3808" s="29" t="str" cm="1">
        <f t="array" ref="F3808">NumLetras(H3808,2)</f>
        <v>Dos mil noventa y cinco euros con noventa y ocho céntimos</v>
      </c>
      <c r="G3808" s="88">
        <v>2095.98</v>
      </c>
      <c r="H3808" s="88">
        <f t="shared" si="59"/>
        <v>2095.98</v>
      </c>
    </row>
    <row r="3809" spans="1:8" s="89" customFormat="1" ht="91.8">
      <c r="A3809" s="31" t="s">
        <v>3562</v>
      </c>
      <c r="B3809" s="31" t="s">
        <v>3722</v>
      </c>
      <c r="C3809" s="50" t="s">
        <v>3728</v>
      </c>
      <c r="D3809" s="87" t="s">
        <v>8431</v>
      </c>
      <c r="E3809" s="27" t="s">
        <v>10305</v>
      </c>
      <c r="F3809" s="31" t="str" cm="1">
        <f t="array" ref="F3809">NumLetras(H3809,2)</f>
        <v>Mil trescientos diez euros con sesenta y tres céntimos</v>
      </c>
      <c r="G3809" s="88">
        <v>1310.6300000000001</v>
      </c>
      <c r="H3809" s="88">
        <f t="shared" si="59"/>
        <v>1310.6300000000001</v>
      </c>
    </row>
    <row r="3810" spans="1:8" s="89" customFormat="1" ht="91.8">
      <c r="A3810" s="31" t="s">
        <v>3562</v>
      </c>
      <c r="B3810" s="31" t="s">
        <v>3722</v>
      </c>
      <c r="C3810" s="50" t="s">
        <v>3729</v>
      </c>
      <c r="D3810" s="87" t="s">
        <v>8431</v>
      </c>
      <c r="E3810" s="27" t="s">
        <v>10306</v>
      </c>
      <c r="F3810" s="31" t="str" cm="1">
        <f t="array" ref="F3810">NumLetras(H3810,2)</f>
        <v>Mil trescientos cuarenta y cuatro euros con treinta y ocho céntimos</v>
      </c>
      <c r="G3810" s="88">
        <v>1344.38</v>
      </c>
      <c r="H3810" s="88">
        <f t="shared" si="59"/>
        <v>1344.38</v>
      </c>
    </row>
    <row r="3811" spans="1:8" s="89" customFormat="1" ht="91.8">
      <c r="A3811" s="31" t="s">
        <v>3562</v>
      </c>
      <c r="B3811" s="31" t="s">
        <v>3722</v>
      </c>
      <c r="C3811" s="50" t="s">
        <v>3730</v>
      </c>
      <c r="D3811" s="87" t="s">
        <v>8431</v>
      </c>
      <c r="E3811" s="27" t="s">
        <v>10307</v>
      </c>
      <c r="F3811" s="31" t="str" cm="1">
        <f t="array" ref="F3811">NumLetras(H3811,2)</f>
        <v>Mil cuatrocientos veintitrés euros con trece céntimos</v>
      </c>
      <c r="G3811" s="88">
        <v>1423.13</v>
      </c>
      <c r="H3811" s="88">
        <f t="shared" si="59"/>
        <v>1423.13</v>
      </c>
    </row>
    <row r="3812" spans="1:8" s="89" customFormat="1" ht="91.8">
      <c r="A3812" s="31" t="s">
        <v>3562</v>
      </c>
      <c r="B3812" s="31" t="s">
        <v>3722</v>
      </c>
      <c r="C3812" s="50" t="s">
        <v>3731</v>
      </c>
      <c r="D3812" s="87" t="s">
        <v>8431</v>
      </c>
      <c r="E3812" s="27" t="s">
        <v>10308</v>
      </c>
      <c r="F3812" s="31" t="str" cm="1">
        <f t="array" ref="F3812">NumLetras(H3812,2)</f>
        <v>Mil seiscientos sesenta y un euros con veinticinco céntimos</v>
      </c>
      <c r="G3812" s="88">
        <v>1661.25</v>
      </c>
      <c r="H3812" s="88">
        <f t="shared" si="59"/>
        <v>1661.25</v>
      </c>
    </row>
    <row r="3813" spans="1:8" s="89" customFormat="1" ht="91.8">
      <c r="A3813" s="31" t="s">
        <v>3562</v>
      </c>
      <c r="B3813" s="31" t="s">
        <v>3722</v>
      </c>
      <c r="C3813" s="50" t="s">
        <v>3732</v>
      </c>
      <c r="D3813" s="87" t="s">
        <v>8431</v>
      </c>
      <c r="E3813" s="27" t="s">
        <v>10309</v>
      </c>
      <c r="F3813" s="31" t="str" cm="1">
        <f t="array" ref="F3813">NumLetras(H3813,2)</f>
        <v>Mil setecientos quince euros</v>
      </c>
      <c r="G3813" s="88">
        <v>1715</v>
      </c>
      <c r="H3813" s="88">
        <f t="shared" si="59"/>
        <v>1715</v>
      </c>
    </row>
    <row r="3814" spans="1:8" s="89" customFormat="1" ht="91.8">
      <c r="A3814" s="31" t="s">
        <v>3562</v>
      </c>
      <c r="B3814" s="31" t="s">
        <v>3722</v>
      </c>
      <c r="C3814" s="50" t="s">
        <v>3733</v>
      </c>
      <c r="D3814" s="87" t="s">
        <v>8431</v>
      </c>
      <c r="E3814" s="27" t="s">
        <v>10310</v>
      </c>
      <c r="F3814" s="31" t="str" cm="1">
        <f t="array" ref="F3814">NumLetras(H3814,2)</f>
        <v>Mil doscientos once euros con veinticinco céntimos</v>
      </c>
      <c r="G3814" s="88">
        <v>1211.25</v>
      </c>
      <c r="H3814" s="88">
        <f t="shared" si="59"/>
        <v>1211.25</v>
      </c>
    </row>
    <row r="3815" spans="1:8" s="89" customFormat="1" ht="91.8">
      <c r="A3815" s="31" t="s">
        <v>3562</v>
      </c>
      <c r="B3815" s="31" t="s">
        <v>3722</v>
      </c>
      <c r="C3815" s="50" t="s">
        <v>3734</v>
      </c>
      <c r="D3815" s="87" t="s">
        <v>8431</v>
      </c>
      <c r="E3815" s="27" t="s">
        <v>10311</v>
      </c>
      <c r="F3815" s="31" t="str" cm="1">
        <f t="array" ref="F3815">NumLetras(H3815,2)</f>
        <v>Mil novecientos cincuenta y un euros con veinticinco céntimos</v>
      </c>
      <c r="G3815" s="88">
        <v>1951.25</v>
      </c>
      <c r="H3815" s="88">
        <f t="shared" si="59"/>
        <v>1951.25</v>
      </c>
    </row>
    <row r="3816" spans="1:8" s="89" customFormat="1" ht="91.8">
      <c r="A3816" s="31" t="s">
        <v>3562</v>
      </c>
      <c r="B3816" s="31" t="s">
        <v>3722</v>
      </c>
      <c r="C3816" s="50" t="s">
        <v>3735</v>
      </c>
      <c r="D3816" s="87" t="s">
        <v>8431</v>
      </c>
      <c r="E3816" s="27" t="s">
        <v>10312</v>
      </c>
      <c r="F3816" s="31" t="str" cm="1">
        <f t="array" ref="F3816">NumLetras(H3816,2)</f>
        <v>Dos mil treinta euros con sesenta y tres céntimos</v>
      </c>
      <c r="G3816" s="88">
        <v>2030.63</v>
      </c>
      <c r="H3816" s="88">
        <f t="shared" si="59"/>
        <v>2030.63</v>
      </c>
    </row>
    <row r="3817" spans="1:8" s="89" customFormat="1" ht="91.8">
      <c r="A3817" s="31" t="s">
        <v>3562</v>
      </c>
      <c r="B3817" s="31" t="s">
        <v>3722</v>
      </c>
      <c r="C3817" s="50" t="s">
        <v>3736</v>
      </c>
      <c r="D3817" s="87" t="s">
        <v>8431</v>
      </c>
      <c r="E3817" s="27" t="s">
        <v>10313</v>
      </c>
      <c r="F3817" s="31" t="str" cm="1">
        <f t="array" ref="F3817">NumLetras(H3817,2)</f>
        <v>Dos mil cuatrocientos catorce euros con treinta y ocho céntimos</v>
      </c>
      <c r="G3817" s="88">
        <v>2414.38</v>
      </c>
      <c r="H3817" s="88">
        <f t="shared" si="59"/>
        <v>2414.38</v>
      </c>
    </row>
    <row r="3818" spans="1:8" s="89" customFormat="1" ht="91.8">
      <c r="A3818" s="31" t="s">
        <v>3562</v>
      </c>
      <c r="B3818" s="31" t="s">
        <v>3722</v>
      </c>
      <c r="C3818" s="50" t="s">
        <v>3737</v>
      </c>
      <c r="D3818" s="87" t="s">
        <v>8431</v>
      </c>
      <c r="E3818" s="27" t="s">
        <v>10314</v>
      </c>
      <c r="F3818" s="31" t="str" cm="1">
        <f t="array" ref="F3818">NumLetras(H3818,2)</f>
        <v>Dos mil cuatrocientos noventa y seis euros con ochenta y ocho céntimos</v>
      </c>
      <c r="G3818" s="88">
        <v>2496.88</v>
      </c>
      <c r="H3818" s="88">
        <f t="shared" si="59"/>
        <v>2496.88</v>
      </c>
    </row>
    <row r="3819" spans="1:8" s="89" customFormat="1" ht="91.8">
      <c r="A3819" s="31" t="s">
        <v>3562</v>
      </c>
      <c r="B3819" s="31" t="s">
        <v>3722</v>
      </c>
      <c r="C3819" s="50" t="s">
        <v>3738</v>
      </c>
      <c r="D3819" s="87" t="s">
        <v>8431</v>
      </c>
      <c r="E3819" s="27" t="s">
        <v>10315</v>
      </c>
      <c r="F3819" s="31" t="str" cm="1">
        <f t="array" ref="F3819">NumLetras(H3819,2)</f>
        <v>Mil doscientos once euros con veinticinco céntimos</v>
      </c>
      <c r="G3819" s="88">
        <v>1211.25</v>
      </c>
      <c r="H3819" s="88">
        <f t="shared" si="59"/>
        <v>1211.25</v>
      </c>
    </row>
    <row r="3820" spans="1:8" s="89" customFormat="1" ht="91.8">
      <c r="A3820" s="31" t="s">
        <v>3562</v>
      </c>
      <c r="B3820" s="31" t="s">
        <v>3722</v>
      </c>
      <c r="C3820" s="50" t="s">
        <v>3739</v>
      </c>
      <c r="D3820" s="87" t="s">
        <v>8431</v>
      </c>
      <c r="E3820" s="27" t="s">
        <v>10316</v>
      </c>
      <c r="F3820" s="31" t="str" cm="1">
        <f t="array" ref="F3820">NumLetras(H3820,2)</f>
        <v>Tres mil seis euros con ochenta y ocho céntimos</v>
      </c>
      <c r="G3820" s="88">
        <v>3006.88</v>
      </c>
      <c r="H3820" s="88">
        <f t="shared" si="59"/>
        <v>3006.88</v>
      </c>
    </row>
    <row r="3821" spans="1:8" s="89" customFormat="1" ht="91.8">
      <c r="A3821" s="31" t="s">
        <v>3562</v>
      </c>
      <c r="B3821" s="31" t="s">
        <v>3722</v>
      </c>
      <c r="C3821" s="50" t="s">
        <v>3740</v>
      </c>
      <c r="D3821" s="87" t="s">
        <v>8431</v>
      </c>
      <c r="E3821" s="27" t="s">
        <v>10317</v>
      </c>
      <c r="F3821" s="31" t="str" cm="1">
        <f t="array" ref="F3821">NumLetras(H3821,2)</f>
        <v>Tres mil trescientos cincuenta y nueve euros con treinta y ocho céntimos</v>
      </c>
      <c r="G3821" s="88">
        <v>3359.38</v>
      </c>
      <c r="H3821" s="88">
        <f t="shared" si="59"/>
        <v>3359.38</v>
      </c>
    </row>
    <row r="3822" spans="1:8" s="89" customFormat="1" ht="91.8">
      <c r="A3822" s="31" t="s">
        <v>3562</v>
      </c>
      <c r="B3822" s="31" t="s">
        <v>3722</v>
      </c>
      <c r="C3822" s="50" t="s">
        <v>3741</v>
      </c>
      <c r="D3822" s="87" t="s">
        <v>8431</v>
      </c>
      <c r="E3822" s="27" t="s">
        <v>10318</v>
      </c>
      <c r="F3822" s="31" t="str" cm="1">
        <f t="array" ref="F3822">NumLetras(H3822,2)</f>
        <v>Mil doscientos once euros con veinticinco céntimos</v>
      </c>
      <c r="G3822" s="88">
        <v>1211.25</v>
      </c>
      <c r="H3822" s="88">
        <f t="shared" si="59"/>
        <v>1211.25</v>
      </c>
    </row>
    <row r="3823" spans="1:8" s="89" customFormat="1" ht="91.8">
      <c r="A3823" s="31" t="s">
        <v>3562</v>
      </c>
      <c r="B3823" s="31" t="s">
        <v>3722</v>
      </c>
      <c r="C3823" s="50" t="s">
        <v>3742</v>
      </c>
      <c r="D3823" s="87" t="s">
        <v>8431</v>
      </c>
      <c r="E3823" s="27" t="s">
        <v>10319</v>
      </c>
      <c r="F3823" s="31" t="str" cm="1">
        <f t="array" ref="F3823">NumLetras(H3823,2)</f>
        <v>Tres mil trescientos veintitrés euros con trece céntimos</v>
      </c>
      <c r="G3823" s="88">
        <v>3323.13</v>
      </c>
      <c r="H3823" s="88">
        <f t="shared" si="59"/>
        <v>3323.13</v>
      </c>
    </row>
    <row r="3824" spans="1:8" s="89" customFormat="1" ht="91.8">
      <c r="A3824" s="31" t="s">
        <v>3562</v>
      </c>
      <c r="B3824" s="31" t="s">
        <v>3722</v>
      </c>
      <c r="C3824" s="50" t="s">
        <v>3743</v>
      </c>
      <c r="D3824" s="87" t="s">
        <v>8431</v>
      </c>
      <c r="E3824" s="27" t="s">
        <v>10320</v>
      </c>
      <c r="F3824" s="31" t="str" cm="1">
        <f t="array" ref="F3824">NumLetras(H3824,2)</f>
        <v>Tres mil seiscientos setenta y cinco euros con sesenta y tres céntimos</v>
      </c>
      <c r="G3824" s="88">
        <v>3675.63</v>
      </c>
      <c r="H3824" s="88">
        <f t="shared" si="59"/>
        <v>3675.63</v>
      </c>
    </row>
    <row r="3825" spans="1:8" s="89" customFormat="1" ht="91.8">
      <c r="A3825" s="31" t="s">
        <v>3562</v>
      </c>
      <c r="B3825" s="31" t="s">
        <v>3722</v>
      </c>
      <c r="C3825" s="50" t="s">
        <v>3744</v>
      </c>
      <c r="D3825" s="87" t="s">
        <v>8431</v>
      </c>
      <c r="E3825" s="27" t="s">
        <v>10321</v>
      </c>
      <c r="F3825" s="31" t="str" cm="1">
        <f t="array" ref="F3825">NumLetras(H3825,2)</f>
        <v>Tres mil seiscientos treinta y tres euros con trece céntimos</v>
      </c>
      <c r="G3825" s="88">
        <v>3633.13</v>
      </c>
      <c r="H3825" s="88">
        <f t="shared" si="59"/>
        <v>3633.13</v>
      </c>
    </row>
    <row r="3826" spans="1:8" s="89" customFormat="1" ht="91.8">
      <c r="A3826" s="31" t="s">
        <v>3562</v>
      </c>
      <c r="B3826" s="31" t="s">
        <v>3722</v>
      </c>
      <c r="C3826" s="50" t="s">
        <v>3745</v>
      </c>
      <c r="D3826" s="87" t="s">
        <v>8431</v>
      </c>
      <c r="E3826" s="27" t="s">
        <v>10322</v>
      </c>
      <c r="F3826" s="31" t="str" cm="1">
        <f t="array" ref="F3826">NumLetras(H3826,2)</f>
        <v>Cuatro mil doscientos cincuenta y tres euros con setenta y cinco céntimos</v>
      </c>
      <c r="G3826" s="88">
        <v>4253.75</v>
      </c>
      <c r="H3826" s="88">
        <f t="shared" si="59"/>
        <v>4253.75</v>
      </c>
    </row>
    <row r="3827" spans="1:8" s="89" customFormat="1" ht="91.8">
      <c r="A3827" s="31" t="s">
        <v>3562</v>
      </c>
      <c r="B3827" s="31" t="s">
        <v>3722</v>
      </c>
      <c r="C3827" s="50" t="s">
        <v>3746</v>
      </c>
      <c r="D3827" s="87" t="s">
        <v>8431</v>
      </c>
      <c r="E3827" s="27" t="s">
        <v>10323</v>
      </c>
      <c r="F3827" s="31" t="str" cm="1">
        <f t="array" ref="F3827">NumLetras(H3827,2)</f>
        <v>Mil ciento ochenta euros con sesenta y tres céntimos</v>
      </c>
      <c r="G3827" s="88">
        <v>1180.6300000000001</v>
      </c>
      <c r="H3827" s="88">
        <f t="shared" si="59"/>
        <v>1180.6300000000001</v>
      </c>
    </row>
    <row r="3828" spans="1:8" s="89" customFormat="1" ht="91.8">
      <c r="A3828" s="31" t="s">
        <v>3562</v>
      </c>
      <c r="B3828" s="31" t="s">
        <v>3722</v>
      </c>
      <c r="C3828" s="50" t="s">
        <v>3747</v>
      </c>
      <c r="D3828" s="87" t="s">
        <v>8431</v>
      </c>
      <c r="E3828" s="27" t="s">
        <v>10324</v>
      </c>
      <c r="F3828" s="31" t="str" cm="1">
        <f t="array" ref="F3828">NumLetras(H3828,2)</f>
        <v>Tres mil setecientos ochenta y seis euros con ochenta y ocho céntimos</v>
      </c>
      <c r="G3828" s="88">
        <v>3786.88</v>
      </c>
      <c r="H3828" s="88">
        <f t="shared" si="59"/>
        <v>3786.88</v>
      </c>
    </row>
    <row r="3829" spans="1:8" s="89" customFormat="1" ht="91.8">
      <c r="A3829" s="31" t="s">
        <v>3562</v>
      </c>
      <c r="B3829" s="31" t="s">
        <v>3722</v>
      </c>
      <c r="C3829" s="50" t="s">
        <v>3748</v>
      </c>
      <c r="D3829" s="87" t="s">
        <v>8431</v>
      </c>
      <c r="E3829" s="27" t="s">
        <v>10325</v>
      </c>
      <c r="F3829" s="31" t="str" cm="1">
        <f t="array" ref="F3829">NumLetras(H3829,2)</f>
        <v>Cuatro mil quinientos noventa y tres euros con trece céntimos</v>
      </c>
      <c r="G3829" s="88">
        <v>4593.13</v>
      </c>
      <c r="H3829" s="88">
        <f t="shared" si="59"/>
        <v>4593.13</v>
      </c>
    </row>
    <row r="3830" spans="1:8" s="89" customFormat="1" ht="91.8">
      <c r="A3830" s="31" t="s">
        <v>3562</v>
      </c>
      <c r="B3830" s="31" t="s">
        <v>3722</v>
      </c>
      <c r="C3830" s="50" t="s">
        <v>3749</v>
      </c>
      <c r="D3830" s="87" t="s">
        <v>8431</v>
      </c>
      <c r="E3830" s="27" t="s">
        <v>10326</v>
      </c>
      <c r="F3830" s="31" t="str" cm="1">
        <f t="array" ref="F3830">NumLetras(H3830,2)</f>
        <v>Cuatro mil siete euros con cincuenta céntimos</v>
      </c>
      <c r="G3830" s="88">
        <v>4007.5</v>
      </c>
      <c r="H3830" s="88">
        <f t="shared" si="59"/>
        <v>4007.5</v>
      </c>
    </row>
    <row r="3831" spans="1:8" s="89" customFormat="1" ht="91.8">
      <c r="A3831" s="31" t="s">
        <v>3562</v>
      </c>
      <c r="B3831" s="31" t="s">
        <v>3722</v>
      </c>
      <c r="C3831" s="50" t="s">
        <v>3750</v>
      </c>
      <c r="D3831" s="87" t="s">
        <v>8431</v>
      </c>
      <c r="E3831" s="27" t="s">
        <v>10327</v>
      </c>
      <c r="F3831" s="31" t="str" cm="1">
        <f t="array" ref="F3831">NumLetras(H3831,2)</f>
        <v>Cuatro mil novecientos treinta y ocho euros con trece céntimos</v>
      </c>
      <c r="G3831" s="88">
        <v>4938.13</v>
      </c>
      <c r="H3831" s="88">
        <f t="shared" si="59"/>
        <v>4938.13</v>
      </c>
    </row>
    <row r="3832" spans="1:8" s="89" customFormat="1" ht="91.8">
      <c r="A3832" s="31" t="s">
        <v>3562</v>
      </c>
      <c r="B3832" s="31" t="s">
        <v>3722</v>
      </c>
      <c r="C3832" s="50" t="s">
        <v>3751</v>
      </c>
      <c r="D3832" s="87" t="s">
        <v>8431</v>
      </c>
      <c r="E3832" s="27" t="s">
        <v>10328</v>
      </c>
      <c r="F3832" s="31" t="str" cm="1">
        <f t="array" ref="F3832">NumLetras(H3832,2)</f>
        <v>Mil ciento ochenta y ocho euros con setenta y cinco céntimos</v>
      </c>
      <c r="G3832" s="88">
        <v>1188.75</v>
      </c>
      <c r="H3832" s="88">
        <f t="shared" si="59"/>
        <v>1188.75</v>
      </c>
    </row>
    <row r="3833" spans="1:8" s="89" customFormat="1" ht="91.8">
      <c r="A3833" s="31" t="s">
        <v>3562</v>
      </c>
      <c r="B3833" s="31" t="s">
        <v>3722</v>
      </c>
      <c r="C3833" s="50" t="s">
        <v>3752</v>
      </c>
      <c r="D3833" s="87" t="s">
        <v>8431</v>
      </c>
      <c r="E3833" s="27" t="s">
        <v>10329</v>
      </c>
      <c r="F3833" s="31" t="str" cm="1">
        <f t="array" ref="F3833">NumLetras(H3833,2)</f>
        <v>Cinco mil cuatrocientos ocho euros con trece céntimos</v>
      </c>
      <c r="G3833" s="88">
        <v>5408.13</v>
      </c>
      <c r="H3833" s="88">
        <f t="shared" si="59"/>
        <v>5408.13</v>
      </c>
    </row>
    <row r="3834" spans="1:8" s="89" customFormat="1" ht="91.8">
      <c r="A3834" s="31" t="s">
        <v>3562</v>
      </c>
      <c r="B3834" s="31" t="s">
        <v>3722</v>
      </c>
      <c r="C3834" s="50" t="s">
        <v>3753</v>
      </c>
      <c r="D3834" s="87" t="s">
        <v>8431</v>
      </c>
      <c r="E3834" s="27" t="s">
        <v>10330</v>
      </c>
      <c r="F3834" s="31" t="str" cm="1">
        <f t="array" ref="F3834">NumLetras(H3834,2)</f>
        <v>Siete mil cuatrocientos ochenta y un euros con veinticinco céntimos</v>
      </c>
      <c r="G3834" s="88">
        <v>7481.25</v>
      </c>
      <c r="H3834" s="88">
        <f t="shared" si="59"/>
        <v>7481.25</v>
      </c>
    </row>
    <row r="3835" spans="1:8" s="89" customFormat="1" ht="91.8">
      <c r="A3835" s="31" t="s">
        <v>3562</v>
      </c>
      <c r="B3835" s="31" t="s">
        <v>3722</v>
      </c>
      <c r="C3835" s="50" t="s">
        <v>3754</v>
      </c>
      <c r="D3835" s="87" t="s">
        <v>8431</v>
      </c>
      <c r="E3835" s="27" t="s">
        <v>10331</v>
      </c>
      <c r="F3835" s="31" t="str" cm="1">
        <f t="array" ref="F3835">NumLetras(H3835,2)</f>
        <v>Mil ciento noventa y ocho euros con trece céntimos</v>
      </c>
      <c r="G3835" s="88">
        <v>1198.1300000000001</v>
      </c>
      <c r="H3835" s="88">
        <f t="shared" si="59"/>
        <v>1198.1300000000001</v>
      </c>
    </row>
    <row r="3836" spans="1:8" s="89" customFormat="1" ht="91.8">
      <c r="A3836" s="31" t="s">
        <v>3562</v>
      </c>
      <c r="B3836" s="31" t="s">
        <v>3722</v>
      </c>
      <c r="C3836" s="50" t="s">
        <v>3755</v>
      </c>
      <c r="D3836" s="87" t="s">
        <v>8431</v>
      </c>
      <c r="E3836" s="27" t="s">
        <v>10332</v>
      </c>
      <c r="F3836" s="31" t="str" cm="1">
        <f t="array" ref="F3836">NumLetras(H3836,2)</f>
        <v>Seis mil trescientos diez euros con sesenta y tres céntimos</v>
      </c>
      <c r="G3836" s="88">
        <v>6310.63</v>
      </c>
      <c r="H3836" s="88">
        <f t="shared" si="59"/>
        <v>6310.63</v>
      </c>
    </row>
    <row r="3837" spans="1:8" s="89" customFormat="1" ht="91.8">
      <c r="A3837" s="31" t="s">
        <v>3562</v>
      </c>
      <c r="B3837" s="31" t="s">
        <v>3722</v>
      </c>
      <c r="C3837" s="50" t="s">
        <v>3756</v>
      </c>
      <c r="D3837" s="87" t="s">
        <v>8431</v>
      </c>
      <c r="E3837" s="27" t="s">
        <v>10333</v>
      </c>
      <c r="F3837" s="31" t="str" cm="1">
        <f t="array" ref="F3837">NumLetras(H3837,2)</f>
        <v>Nueve mil doscientos sesenta y un euros con ochenta y ocho céntimos</v>
      </c>
      <c r="G3837" s="88">
        <v>9261.8799999999992</v>
      </c>
      <c r="H3837" s="88">
        <f t="shared" si="59"/>
        <v>9261.8799999999992</v>
      </c>
    </row>
    <row r="3838" spans="1:8" s="89" customFormat="1" ht="91.8">
      <c r="A3838" s="31" t="s">
        <v>3562</v>
      </c>
      <c r="B3838" s="31" t="s">
        <v>3722</v>
      </c>
      <c r="C3838" s="50" t="s">
        <v>3757</v>
      </c>
      <c r="D3838" s="87" t="s">
        <v>8431</v>
      </c>
      <c r="E3838" s="27" t="s">
        <v>10334</v>
      </c>
      <c r="F3838" s="31" t="str" cm="1">
        <f t="array" ref="F3838">NumLetras(H3838,2)</f>
        <v>Mil seiscientos ochenta y seis euros con veinticinco céntimos</v>
      </c>
      <c r="G3838" s="88">
        <v>1686.25</v>
      </c>
      <c r="H3838" s="88">
        <f t="shared" si="59"/>
        <v>1686.25</v>
      </c>
    </row>
    <row r="3839" spans="1:8" s="89" customFormat="1" ht="91.8">
      <c r="A3839" s="31" t="s">
        <v>3562</v>
      </c>
      <c r="B3839" s="31" t="s">
        <v>3722</v>
      </c>
      <c r="C3839" s="50" t="s">
        <v>3758</v>
      </c>
      <c r="D3839" s="87" t="s">
        <v>8431</v>
      </c>
      <c r="E3839" s="27" t="s">
        <v>10335</v>
      </c>
      <c r="F3839" s="31" t="str" cm="1">
        <f t="array" ref="F3839">NumLetras(H3839,2)</f>
        <v>Mil seiscientos ochenta y seis euros con ochenta y ocho céntimos</v>
      </c>
      <c r="G3839" s="88">
        <v>1686.88</v>
      </c>
      <c r="H3839" s="88">
        <f t="shared" si="59"/>
        <v>1686.88</v>
      </c>
    </row>
    <row r="3840" spans="1:8" s="89" customFormat="1" ht="91.8">
      <c r="A3840" s="31" t="s">
        <v>3562</v>
      </c>
      <c r="B3840" s="31" t="s">
        <v>3722</v>
      </c>
      <c r="C3840" s="50" t="s">
        <v>3759</v>
      </c>
      <c r="D3840" s="87" t="s">
        <v>8431</v>
      </c>
      <c r="E3840" s="27" t="s">
        <v>10336</v>
      </c>
      <c r="F3840" s="31" t="str" cm="1">
        <f t="array" ref="F3840">NumLetras(H3840,2)</f>
        <v>Mil ochocientos veintiún euros con veinticinco céntimos</v>
      </c>
      <c r="G3840" s="88">
        <v>1821.25</v>
      </c>
      <c r="H3840" s="88">
        <f t="shared" si="59"/>
        <v>1821.25</v>
      </c>
    </row>
    <row r="3841" spans="1:8" s="89" customFormat="1" ht="91.8">
      <c r="A3841" s="31" t="s">
        <v>3562</v>
      </c>
      <c r="B3841" s="31" t="s">
        <v>3722</v>
      </c>
      <c r="C3841" s="50" t="s">
        <v>3760</v>
      </c>
      <c r="D3841" s="87" t="s">
        <v>8431</v>
      </c>
      <c r="E3841" s="27" t="s">
        <v>10337</v>
      </c>
      <c r="F3841" s="31" t="str" cm="1">
        <f t="array" ref="F3841">NumLetras(H3841,2)</f>
        <v>Mil ochocientos veintiún euros con veinticinco céntimos</v>
      </c>
      <c r="G3841" s="88">
        <v>1821.25</v>
      </c>
      <c r="H3841" s="88">
        <f t="shared" si="59"/>
        <v>1821.25</v>
      </c>
    </row>
    <row r="3842" spans="1:8" s="89" customFormat="1" ht="91.8">
      <c r="A3842" s="31" t="s">
        <v>3562</v>
      </c>
      <c r="B3842" s="31" t="s">
        <v>3722</v>
      </c>
      <c r="C3842" s="50" t="s">
        <v>3761</v>
      </c>
      <c r="D3842" s="87" t="s">
        <v>8431</v>
      </c>
      <c r="E3842" s="27" t="s">
        <v>10338</v>
      </c>
      <c r="F3842" s="31" t="str" cm="1">
        <f t="array" ref="F3842">NumLetras(H3842,2)</f>
        <v>Mil ochocientos veintiún euros con veinticinco céntimos</v>
      </c>
      <c r="G3842" s="88">
        <v>1821.25</v>
      </c>
      <c r="H3842" s="88">
        <f t="shared" si="59"/>
        <v>1821.25</v>
      </c>
    </row>
    <row r="3843" spans="1:8" s="89" customFormat="1" ht="253.2" customHeight="1">
      <c r="A3843" s="31" t="s">
        <v>3562</v>
      </c>
      <c r="B3843" s="31" t="s">
        <v>3722</v>
      </c>
      <c r="C3843" s="50" t="s">
        <v>3762</v>
      </c>
      <c r="D3843" s="87" t="s">
        <v>8431</v>
      </c>
      <c r="E3843" s="27" t="s">
        <v>10939</v>
      </c>
      <c r="F3843" s="31" t="str" cm="1">
        <f t="array" ref="F3843">NumLetras(H3843,2)</f>
        <v>Ocho mil ochocientos ochenta euros con treinta y ocho céntimos</v>
      </c>
      <c r="G3843" s="88">
        <v>8880.3799999999992</v>
      </c>
      <c r="H3843" s="88">
        <f t="shared" si="59"/>
        <v>8880.3799999999992</v>
      </c>
    </row>
    <row r="3844" spans="1:8" s="89" customFormat="1" ht="122.4">
      <c r="A3844" s="31" t="s">
        <v>3562</v>
      </c>
      <c r="B3844" s="31" t="s">
        <v>3722</v>
      </c>
      <c r="C3844" s="50" t="s">
        <v>3763</v>
      </c>
      <c r="D3844" s="87" t="s">
        <v>8431</v>
      </c>
      <c r="E3844" s="27" t="s">
        <v>10940</v>
      </c>
      <c r="F3844" s="31" t="str" cm="1">
        <f t="array" ref="F3844">NumLetras(H3844,2)</f>
        <v>Once mil trescientos setenta y dos euros con cincuenta céntimos</v>
      </c>
      <c r="G3844" s="88">
        <v>11372.5</v>
      </c>
      <c r="H3844" s="88">
        <f t="shared" si="59"/>
        <v>11372.5</v>
      </c>
    </row>
    <row r="3845" spans="1:8" s="89" customFormat="1" ht="153">
      <c r="A3845" s="31" t="s">
        <v>3562</v>
      </c>
      <c r="B3845" s="31" t="s">
        <v>3722</v>
      </c>
      <c r="C3845" s="50" t="s">
        <v>3764</v>
      </c>
      <c r="D3845" s="87" t="s">
        <v>8431</v>
      </c>
      <c r="E3845" s="27" t="s">
        <v>10941</v>
      </c>
      <c r="F3845" s="29" t="str" cm="1">
        <f t="array" ref="F3845">NumLetras(H3845,2)</f>
        <v>Cuatro mil novecientos catorce euros</v>
      </c>
      <c r="G3845" s="88">
        <v>4914</v>
      </c>
      <c r="H3845" s="88">
        <f t="shared" si="59"/>
        <v>4914</v>
      </c>
    </row>
    <row r="3846" spans="1:8" s="89" customFormat="1" ht="336.6">
      <c r="A3846" s="31" t="s">
        <v>3562</v>
      </c>
      <c r="B3846" s="31" t="s">
        <v>3722</v>
      </c>
      <c r="C3846" s="50" t="s">
        <v>3765</v>
      </c>
      <c r="D3846" s="87" t="s">
        <v>8431</v>
      </c>
      <c r="E3846" s="27" t="s">
        <v>10339</v>
      </c>
      <c r="F3846" s="29" t="str" cm="1">
        <f t="array" ref="F3846">NumLetras(H3846,2)</f>
        <v>Dieciséis mil seiscientos noventa y cinco euros</v>
      </c>
      <c r="G3846" s="88">
        <v>16695</v>
      </c>
      <c r="H3846" s="88">
        <f t="shared" si="59"/>
        <v>16695</v>
      </c>
    </row>
    <row r="3847" spans="1:8" s="89" customFormat="1" ht="122.4" customHeight="1">
      <c r="A3847" s="31" t="s">
        <v>3562</v>
      </c>
      <c r="B3847" s="31" t="s">
        <v>3722</v>
      </c>
      <c r="C3847" s="50" t="s">
        <v>3766</v>
      </c>
      <c r="D3847" s="87" t="s">
        <v>8431</v>
      </c>
      <c r="E3847" s="27" t="s">
        <v>9374</v>
      </c>
      <c r="F3847" s="29" t="str" cm="1">
        <f t="array" ref="F3847">NumLetras(H3847,2)</f>
        <v>Quince mil trescientos doce euros con cincuenta céntimos</v>
      </c>
      <c r="G3847" s="88">
        <v>15312.5</v>
      </c>
      <c r="H3847" s="88">
        <f t="shared" si="59"/>
        <v>15312.5</v>
      </c>
    </row>
    <row r="3848" spans="1:8" s="89" customFormat="1" ht="122.4">
      <c r="A3848" s="31" t="s">
        <v>3562</v>
      </c>
      <c r="B3848" s="31" t="s">
        <v>3722</v>
      </c>
      <c r="C3848" s="50" t="s">
        <v>3767</v>
      </c>
      <c r="D3848" s="87" t="s">
        <v>8431</v>
      </c>
      <c r="E3848" s="27" t="s">
        <v>3768</v>
      </c>
      <c r="F3848" s="29" t="str" cm="1">
        <f t="array" ref="F3848">NumLetras(H3848,2)</f>
        <v>Ocho mil quinientos cincuenta y dos euros con diez céntimos</v>
      </c>
      <c r="G3848" s="88">
        <v>8552.1</v>
      </c>
      <c r="H3848" s="88">
        <f t="shared" si="59"/>
        <v>8552.1</v>
      </c>
    </row>
    <row r="3849" spans="1:8" s="89" customFormat="1" ht="71.400000000000006">
      <c r="A3849" s="31" t="s">
        <v>3562</v>
      </c>
      <c r="B3849" s="31" t="s">
        <v>3722</v>
      </c>
      <c r="C3849" s="50" t="s">
        <v>3769</v>
      </c>
      <c r="D3849" s="87" t="s">
        <v>8431</v>
      </c>
      <c r="E3849" s="27" t="s">
        <v>9375</v>
      </c>
      <c r="F3849" s="29" t="str" cm="1">
        <f t="array" ref="F3849">NumLetras(H3849,2)</f>
        <v>Diez mil ochenta y cuatro euros con cuatro céntimos</v>
      </c>
      <c r="G3849" s="88">
        <v>10084.040000000001</v>
      </c>
      <c r="H3849" s="88">
        <f t="shared" si="59"/>
        <v>10084.040000000001</v>
      </c>
    </row>
    <row r="3850" spans="1:8" s="89" customFormat="1" ht="30.6">
      <c r="A3850" s="31" t="s">
        <v>3562</v>
      </c>
      <c r="B3850" s="31" t="s">
        <v>3722</v>
      </c>
      <c r="C3850" s="50" t="s">
        <v>3770</v>
      </c>
      <c r="D3850" s="31" t="s">
        <v>8786</v>
      </c>
      <c r="E3850" s="43" t="s">
        <v>10340</v>
      </c>
      <c r="F3850" s="31" t="str" cm="1">
        <f t="array" ref="F3850">NumLetras(H3850,2)</f>
        <v>Nueve mil quinientos veinte euros</v>
      </c>
      <c r="G3850" s="22">
        <v>9520</v>
      </c>
      <c r="H3850" s="88">
        <f t="shared" si="59"/>
        <v>9520</v>
      </c>
    </row>
    <row r="3851" spans="1:8" s="89" customFormat="1" ht="102">
      <c r="A3851" s="31" t="s">
        <v>3562</v>
      </c>
      <c r="B3851" s="31" t="s">
        <v>3722</v>
      </c>
      <c r="C3851" s="50" t="s">
        <v>3771</v>
      </c>
      <c r="D3851" s="31" t="s">
        <v>8786</v>
      </c>
      <c r="E3851" s="43" t="s">
        <v>9410</v>
      </c>
      <c r="F3851" s="31" t="str" cm="1">
        <f t="array" ref="F3851">NumLetras(H3851,2)</f>
        <v>Ocho mil setecientos once euros con ocho céntimos</v>
      </c>
      <c r="G3851" s="22">
        <v>8711.08</v>
      </c>
      <c r="H3851" s="88">
        <f t="shared" si="59"/>
        <v>8711.08</v>
      </c>
    </row>
    <row r="3852" spans="1:8" s="89" customFormat="1" ht="102">
      <c r="A3852" s="31" t="s">
        <v>3562</v>
      </c>
      <c r="B3852" s="31" t="s">
        <v>3722</v>
      </c>
      <c r="C3852" s="50" t="s">
        <v>3772</v>
      </c>
      <c r="D3852" s="31" t="s">
        <v>8786</v>
      </c>
      <c r="E3852" s="43" t="s">
        <v>9411</v>
      </c>
      <c r="F3852" s="31" t="str" cm="1">
        <f t="array" ref="F3852">NumLetras(H3852,2)</f>
        <v>Nueve mil setenta y tres euros con un céntimo</v>
      </c>
      <c r="G3852" s="22">
        <v>9073.01</v>
      </c>
      <c r="H3852" s="88">
        <f t="shared" si="59"/>
        <v>9073.01</v>
      </c>
    </row>
    <row r="3853" spans="1:8" s="89" customFormat="1" ht="71.400000000000006">
      <c r="A3853" s="31" t="s">
        <v>3562</v>
      </c>
      <c r="B3853" s="31" t="s">
        <v>3722</v>
      </c>
      <c r="C3853" s="50" t="s">
        <v>7371</v>
      </c>
      <c r="D3853" s="31" t="s">
        <v>8786</v>
      </c>
      <c r="E3853" s="43" t="s">
        <v>10341</v>
      </c>
      <c r="F3853" s="31" t="str" cm="1">
        <f t="array" ref="F3853">NumLetras(H3853,2)</f>
        <v>Seiscientos doce euros con cincuenta céntimos</v>
      </c>
      <c r="G3853" s="22">
        <v>612.5</v>
      </c>
      <c r="H3853" s="88">
        <f t="shared" si="59"/>
        <v>612.5</v>
      </c>
    </row>
    <row r="3854" spans="1:8" s="89" customFormat="1" ht="20.399999999999999">
      <c r="A3854" s="31" t="s">
        <v>3562</v>
      </c>
      <c r="B3854" s="31" t="s">
        <v>3773</v>
      </c>
      <c r="C3854" s="50" t="s">
        <v>3774</v>
      </c>
      <c r="D3854" s="87" t="s">
        <v>8431</v>
      </c>
      <c r="E3854" s="27" t="s">
        <v>3775</v>
      </c>
      <c r="F3854" s="29" t="str" cm="1">
        <f t="array" ref="F3854">NumLetras(H3854,2)</f>
        <v>Seiscientos setenta y cinco euros con sesenta y dos céntimos</v>
      </c>
      <c r="G3854" s="88">
        <v>675.62</v>
      </c>
      <c r="H3854" s="88">
        <f t="shared" si="59"/>
        <v>675.62</v>
      </c>
    </row>
    <row r="3855" spans="1:8" s="89" customFormat="1">
      <c r="A3855" s="31" t="s">
        <v>3562</v>
      </c>
      <c r="B3855" s="31" t="s">
        <v>3776</v>
      </c>
      <c r="C3855" s="50" t="s">
        <v>3777</v>
      </c>
      <c r="D3855" s="87" t="s">
        <v>8431</v>
      </c>
      <c r="E3855" s="27" t="s">
        <v>3778</v>
      </c>
      <c r="F3855" s="29" t="str" cm="1">
        <f t="array" ref="F3855">NumLetras(H3855,2)</f>
        <v>Mil trescientos sesenta y cinco euros</v>
      </c>
      <c r="G3855" s="88">
        <v>1365</v>
      </c>
      <c r="H3855" s="88">
        <f t="shared" si="59"/>
        <v>1365</v>
      </c>
    </row>
    <row r="3856" spans="1:8" s="89" customFormat="1">
      <c r="A3856" s="31" t="s">
        <v>3562</v>
      </c>
      <c r="B3856" s="31" t="s">
        <v>3776</v>
      </c>
      <c r="C3856" s="50" t="s">
        <v>3779</v>
      </c>
      <c r="D3856" s="87" t="s">
        <v>8431</v>
      </c>
      <c r="E3856" s="27" t="s">
        <v>3780</v>
      </c>
      <c r="F3856" s="29" t="str" cm="1">
        <f t="array" ref="F3856">NumLetras(H3856,2)</f>
        <v>Mil quinientos setenta y cinco euros</v>
      </c>
      <c r="G3856" s="88">
        <v>1575</v>
      </c>
      <c r="H3856" s="88">
        <f t="shared" si="59"/>
        <v>1575</v>
      </c>
    </row>
    <row r="3857" spans="1:8" s="89" customFormat="1" ht="20.399999999999999">
      <c r="A3857" s="31" t="s">
        <v>3562</v>
      </c>
      <c r="B3857" s="31" t="s">
        <v>3776</v>
      </c>
      <c r="C3857" s="50" t="s">
        <v>3781</v>
      </c>
      <c r="D3857" s="87" t="s">
        <v>8431</v>
      </c>
      <c r="E3857" s="27" t="s">
        <v>3782</v>
      </c>
      <c r="F3857" s="29" t="str" cm="1">
        <f t="array" ref="F3857">NumLetras(H3857,2)</f>
        <v>Diecisiete mil ciento noventa y ocho euros con dieciséis céntimos</v>
      </c>
      <c r="G3857" s="88">
        <v>17198.16</v>
      </c>
      <c r="H3857" s="88">
        <f t="shared" si="59"/>
        <v>17198.16</v>
      </c>
    </row>
    <row r="3858" spans="1:8" s="89" customFormat="1" ht="20.399999999999999">
      <c r="A3858" s="31" t="s">
        <v>3562</v>
      </c>
      <c r="B3858" s="31" t="s">
        <v>3783</v>
      </c>
      <c r="C3858" s="50" t="s">
        <v>3784</v>
      </c>
      <c r="D3858" s="87" t="s">
        <v>8431</v>
      </c>
      <c r="E3858" s="27" t="s">
        <v>3785</v>
      </c>
      <c r="F3858" s="29" t="str" cm="1">
        <f t="array" ref="F3858">NumLetras(H3858,2)</f>
        <v>Novecientos setenta y cinco euros con sesenta y siete céntimos</v>
      </c>
      <c r="G3858" s="88">
        <v>975.67</v>
      </c>
      <c r="H3858" s="88">
        <f t="shared" si="59"/>
        <v>975.67</v>
      </c>
    </row>
    <row r="3859" spans="1:8" s="89" customFormat="1" ht="20.399999999999999">
      <c r="A3859" s="31" t="s">
        <v>3562</v>
      </c>
      <c r="B3859" s="31" t="s">
        <v>3783</v>
      </c>
      <c r="C3859" s="50" t="s">
        <v>3786</v>
      </c>
      <c r="D3859" s="87" t="s">
        <v>8431</v>
      </c>
      <c r="E3859" s="27" t="s">
        <v>3787</v>
      </c>
      <c r="F3859" s="29" t="str" cm="1">
        <f t="array" ref="F3859">NumLetras(H3859,2)</f>
        <v>Dieciocho mil cincuenta y siete euros con sesenta céntimos</v>
      </c>
      <c r="G3859" s="88">
        <v>18057.599999999999</v>
      </c>
      <c r="H3859" s="88">
        <f t="shared" si="59"/>
        <v>18057.599999999999</v>
      </c>
    </row>
    <row r="3860" spans="1:8" s="89" customFormat="1" ht="30.6">
      <c r="A3860" s="31" t="s">
        <v>3562</v>
      </c>
      <c r="B3860" s="31" t="s">
        <v>3783</v>
      </c>
      <c r="C3860" s="50" t="s">
        <v>3788</v>
      </c>
      <c r="D3860" s="87" t="s">
        <v>8431</v>
      </c>
      <c r="E3860" s="27" t="s">
        <v>10342</v>
      </c>
      <c r="F3860" s="29" t="str" cm="1">
        <f t="array" ref="F3860">NumLetras(H3860,2)</f>
        <v>Diecisiete mil novecientos ochenta y cinco euros con noventa y ocho céntimos</v>
      </c>
      <c r="G3860" s="88">
        <v>17985.98</v>
      </c>
      <c r="H3860" s="88">
        <f t="shared" si="59"/>
        <v>17985.98</v>
      </c>
    </row>
    <row r="3861" spans="1:8" s="89" customFormat="1" ht="20.399999999999999">
      <c r="A3861" s="31" t="s">
        <v>3562</v>
      </c>
      <c r="B3861" s="31" t="s">
        <v>3783</v>
      </c>
      <c r="C3861" s="50" t="s">
        <v>3789</v>
      </c>
      <c r="D3861" s="87" t="s">
        <v>8431</v>
      </c>
      <c r="E3861" s="27" t="s">
        <v>9348</v>
      </c>
      <c r="F3861" s="29" t="str" cm="1">
        <f t="array" ref="F3861">NumLetras(H3861,2)</f>
        <v>Cinco mil novecientos ochenta y seis euros con setenta y siete céntimos</v>
      </c>
      <c r="G3861" s="88">
        <v>5986.77</v>
      </c>
      <c r="H3861" s="88">
        <f t="shared" si="59"/>
        <v>5986.77</v>
      </c>
    </row>
    <row r="3862" spans="1:8" s="89" customFormat="1" ht="20.399999999999999">
      <c r="A3862" s="31" t="s">
        <v>3562</v>
      </c>
      <c r="B3862" s="31" t="s">
        <v>3790</v>
      </c>
      <c r="C3862" s="50" t="s">
        <v>3791</v>
      </c>
      <c r="D3862" s="87" t="s">
        <v>8431</v>
      </c>
      <c r="E3862" s="27" t="s">
        <v>3792</v>
      </c>
      <c r="F3862" s="31" t="str" cm="1">
        <f t="array" ref="F3862">NumLetras(H3862,2)</f>
        <v>Mil ochocientos treinta y cinco euros con setenta y cinco céntimos</v>
      </c>
      <c r="G3862" s="88">
        <v>1835.75</v>
      </c>
      <c r="H3862" s="88">
        <f t="shared" si="59"/>
        <v>1835.75</v>
      </c>
    </row>
    <row r="3863" spans="1:8" s="89" customFormat="1" ht="30.6">
      <c r="A3863" s="31" t="s">
        <v>3562</v>
      </c>
      <c r="B3863" s="31" t="s">
        <v>3793</v>
      </c>
      <c r="C3863" s="50" t="s">
        <v>3794</v>
      </c>
      <c r="D3863" s="87" t="s">
        <v>8431</v>
      </c>
      <c r="E3863" s="27" t="s">
        <v>3795</v>
      </c>
      <c r="F3863" s="29" t="str" cm="1">
        <f t="array" ref="F3863">NumLetras(H3863,2)</f>
        <v>Mil seiscientos ochenta y siete euros</v>
      </c>
      <c r="G3863" s="88">
        <v>1687</v>
      </c>
      <c r="H3863" s="88">
        <f t="shared" si="59"/>
        <v>1687</v>
      </c>
    </row>
    <row r="3864" spans="1:8" s="89" customFormat="1" ht="20.399999999999999">
      <c r="A3864" s="31" t="s">
        <v>3562</v>
      </c>
      <c r="B3864" s="31" t="s">
        <v>3793</v>
      </c>
      <c r="C3864" s="50" t="s">
        <v>3796</v>
      </c>
      <c r="D3864" s="87" t="s">
        <v>8431</v>
      </c>
      <c r="E3864" s="27" t="s">
        <v>3797</v>
      </c>
      <c r="F3864" s="29" t="str" cm="1">
        <f t="array" ref="F3864">NumLetras(H3864,2)</f>
        <v>Cuatro mil trescientos setenta y cinco euros</v>
      </c>
      <c r="G3864" s="88">
        <v>4375</v>
      </c>
      <c r="H3864" s="88">
        <f t="shared" si="59"/>
        <v>4375</v>
      </c>
    </row>
    <row r="3865" spans="1:8" s="89" customFormat="1" ht="20.399999999999999">
      <c r="A3865" s="31" t="s">
        <v>3562</v>
      </c>
      <c r="B3865" s="31" t="s">
        <v>3798</v>
      </c>
      <c r="C3865" s="50" t="s">
        <v>3799</v>
      </c>
      <c r="D3865" s="87" t="s">
        <v>8431</v>
      </c>
      <c r="E3865" s="27" t="s">
        <v>3800</v>
      </c>
      <c r="F3865" s="31" t="str" cm="1">
        <f t="array" ref="F3865">NumLetras(H3865,2)</f>
        <v>Seiscientos cincuenta y dos euros con cincuenta céntimos</v>
      </c>
      <c r="G3865" s="88">
        <v>652.5</v>
      </c>
      <c r="H3865" s="88">
        <f t="shared" si="59"/>
        <v>652.5</v>
      </c>
    </row>
    <row r="3866" spans="1:8" s="89" customFormat="1">
      <c r="A3866" s="31" t="s">
        <v>3562</v>
      </c>
      <c r="B3866" s="31" t="s">
        <v>3798</v>
      </c>
      <c r="C3866" s="50" t="s">
        <v>3801</v>
      </c>
      <c r="D3866" s="87" t="s">
        <v>8431</v>
      </c>
      <c r="E3866" s="27" t="s">
        <v>3802</v>
      </c>
      <c r="F3866" s="29" t="str" cm="1">
        <f t="array" ref="F3866">NumLetras(H3866,2)</f>
        <v>Ciento treinta y cinco euros</v>
      </c>
      <c r="G3866" s="88">
        <v>135</v>
      </c>
      <c r="H3866" s="88">
        <f t="shared" ref="H3866:H3929" si="60">G3866*(1-$H$2)</f>
        <v>135</v>
      </c>
    </row>
    <row r="3867" spans="1:8" s="89" customFormat="1" ht="20.399999999999999">
      <c r="A3867" s="31" t="s">
        <v>3562</v>
      </c>
      <c r="B3867" s="31" t="s">
        <v>3798</v>
      </c>
      <c r="C3867" s="50" t="s">
        <v>3803</v>
      </c>
      <c r="D3867" s="87" t="s">
        <v>8431</v>
      </c>
      <c r="E3867" s="27" t="s">
        <v>3804</v>
      </c>
      <c r="F3867" s="29" t="str" cm="1">
        <f t="array" ref="F3867">NumLetras(H3867,2)</f>
        <v>Seiscientos veinticinco euros</v>
      </c>
      <c r="G3867" s="88">
        <v>625</v>
      </c>
      <c r="H3867" s="88">
        <f t="shared" si="60"/>
        <v>625</v>
      </c>
    </row>
    <row r="3868" spans="1:8" s="89" customFormat="1" ht="20.399999999999999">
      <c r="A3868" s="31" t="s">
        <v>3562</v>
      </c>
      <c r="B3868" s="31" t="s">
        <v>3798</v>
      </c>
      <c r="C3868" s="50" t="s">
        <v>7483</v>
      </c>
      <c r="D3868" s="87" t="s">
        <v>8431</v>
      </c>
      <c r="E3868" s="27" t="s">
        <v>7484</v>
      </c>
      <c r="F3868" s="29" t="str" cm="1">
        <f t="array" ref="F3868">NumLetras(H3868,2)</f>
        <v>Trescientos veintitrés euros con veinticinco céntimos</v>
      </c>
      <c r="G3868" s="88">
        <v>323.25</v>
      </c>
      <c r="H3868" s="88">
        <f t="shared" si="60"/>
        <v>323.25</v>
      </c>
    </row>
    <row r="3869" spans="1:8" s="89" customFormat="1" ht="20.399999999999999">
      <c r="A3869" s="31" t="s">
        <v>3562</v>
      </c>
      <c r="B3869" s="31" t="s">
        <v>3805</v>
      </c>
      <c r="C3869" s="50" t="s">
        <v>3806</v>
      </c>
      <c r="D3869" s="87" t="s">
        <v>8431</v>
      </c>
      <c r="E3869" s="27" t="s">
        <v>3807</v>
      </c>
      <c r="F3869" s="29" t="str" cm="1">
        <f t="array" ref="F3869">NumLetras(H3869,2)</f>
        <v>Sesenta y seis euros con cuatro céntimos</v>
      </c>
      <c r="G3869" s="88">
        <v>66.040000000000006</v>
      </c>
      <c r="H3869" s="88">
        <f t="shared" si="60"/>
        <v>66.040000000000006</v>
      </c>
    </row>
    <row r="3870" spans="1:8" s="89" customFormat="1" ht="20.399999999999999">
      <c r="A3870" s="31" t="s">
        <v>3562</v>
      </c>
      <c r="B3870" s="31" t="s">
        <v>3805</v>
      </c>
      <c r="C3870" s="50" t="s">
        <v>3808</v>
      </c>
      <c r="D3870" s="87" t="s">
        <v>8431</v>
      </c>
      <c r="E3870" s="27" t="s">
        <v>11145</v>
      </c>
      <c r="F3870" s="29" t="str" cm="1">
        <f t="array" ref="F3870">NumLetras(H3870,2)</f>
        <v>Sesenta y cuatro euros con veinte céntimos</v>
      </c>
      <c r="G3870" s="88">
        <v>64.2</v>
      </c>
      <c r="H3870" s="88">
        <f t="shared" si="60"/>
        <v>64.2</v>
      </c>
    </row>
    <row r="3871" spans="1:8" s="89" customFormat="1" ht="20.399999999999999">
      <c r="A3871" s="31" t="s">
        <v>3562</v>
      </c>
      <c r="B3871" s="31" t="s">
        <v>3809</v>
      </c>
      <c r="C3871" s="50" t="s">
        <v>3810</v>
      </c>
      <c r="D3871" s="87" t="s">
        <v>8431</v>
      </c>
      <c r="E3871" s="27" t="s">
        <v>3811</v>
      </c>
      <c r="F3871" s="29" t="str" cm="1">
        <f t="array" ref="F3871">NumLetras(H3871,2)</f>
        <v>Cinco mil euros con cuarenta y cinco céntimos</v>
      </c>
      <c r="G3871" s="88">
        <v>5000.45</v>
      </c>
      <c r="H3871" s="88">
        <f t="shared" si="60"/>
        <v>5000.45</v>
      </c>
    </row>
    <row r="3872" spans="1:8" s="89" customFormat="1" ht="20.399999999999999">
      <c r="A3872" s="31" t="s">
        <v>3562</v>
      </c>
      <c r="B3872" s="31" t="s">
        <v>3812</v>
      </c>
      <c r="C3872" s="50" t="s">
        <v>3813</v>
      </c>
      <c r="D3872" s="87" t="s">
        <v>8431</v>
      </c>
      <c r="E3872" s="27" t="s">
        <v>3814</v>
      </c>
      <c r="F3872" s="29" t="str" cm="1">
        <f t="array" ref="F3872">NumLetras(H3872,2)</f>
        <v>Mil cuatrocientos setenta y ocho euros con ochenta y ocho céntimos</v>
      </c>
      <c r="G3872" s="88">
        <v>1478.88</v>
      </c>
      <c r="H3872" s="88">
        <f t="shared" si="60"/>
        <v>1478.88</v>
      </c>
    </row>
    <row r="3873" spans="1:8" s="89" customFormat="1" ht="20.399999999999999">
      <c r="A3873" s="31" t="s">
        <v>3562</v>
      </c>
      <c r="B3873" s="31" t="s">
        <v>3815</v>
      </c>
      <c r="C3873" s="50" t="s">
        <v>3816</v>
      </c>
      <c r="D3873" s="87" t="s">
        <v>8431</v>
      </c>
      <c r="E3873" s="27" t="s">
        <v>3817</v>
      </c>
      <c r="F3873" s="31" t="str" cm="1">
        <f t="array" ref="F3873">NumLetras(H3873,2)</f>
        <v>Quinientos veintiún euros con veinticinco céntimos</v>
      </c>
      <c r="G3873" s="88">
        <v>521.25</v>
      </c>
      <c r="H3873" s="88">
        <f t="shared" si="60"/>
        <v>521.25</v>
      </c>
    </row>
    <row r="3874" spans="1:8" s="89" customFormat="1" ht="40.799999999999997">
      <c r="A3874" s="31" t="s">
        <v>3562</v>
      </c>
      <c r="B3874" s="31" t="s">
        <v>3815</v>
      </c>
      <c r="C3874" s="50" t="s">
        <v>3818</v>
      </c>
      <c r="D3874" s="87" t="s">
        <v>8431</v>
      </c>
      <c r="E3874" s="27" t="s">
        <v>9349</v>
      </c>
      <c r="F3874" s="29" t="str" cm="1">
        <f t="array" ref="F3874">NumLetras(H3874,2)</f>
        <v>Ciento cuarenta y ocho euros con setenta y cinco céntimos</v>
      </c>
      <c r="G3874" s="88">
        <v>148.75</v>
      </c>
      <c r="H3874" s="88">
        <f t="shared" si="60"/>
        <v>148.75</v>
      </c>
    </row>
    <row r="3875" spans="1:8" s="89" customFormat="1" ht="51">
      <c r="A3875" s="31" t="s">
        <v>3562</v>
      </c>
      <c r="B3875" s="31" t="s">
        <v>3815</v>
      </c>
      <c r="C3875" s="50" t="s">
        <v>3819</v>
      </c>
      <c r="D3875" s="87" t="s">
        <v>8431</v>
      </c>
      <c r="E3875" s="27" t="s">
        <v>9350</v>
      </c>
      <c r="F3875" s="29" t="str" cm="1">
        <f t="array" ref="F3875">NumLetras(H3875,2)</f>
        <v>Ciento ochenta y tres euros con setenta y cinco céntimos</v>
      </c>
      <c r="G3875" s="88">
        <v>183.75</v>
      </c>
      <c r="H3875" s="88">
        <f t="shared" si="60"/>
        <v>183.75</v>
      </c>
    </row>
    <row r="3876" spans="1:8" s="89" customFormat="1" ht="40.799999999999997">
      <c r="A3876" s="31" t="s">
        <v>3562</v>
      </c>
      <c r="B3876" s="31" t="s">
        <v>3815</v>
      </c>
      <c r="C3876" s="50" t="s">
        <v>3820</v>
      </c>
      <c r="D3876" s="87" t="s">
        <v>8431</v>
      </c>
      <c r="E3876" s="27" t="s">
        <v>3821</v>
      </c>
      <c r="F3876" s="29" t="str" cm="1">
        <f t="array" ref="F3876">NumLetras(H3876,2)</f>
        <v>Ciento noventa y cuatro euros con veinticinco céntimos</v>
      </c>
      <c r="G3876" s="88">
        <v>194.25</v>
      </c>
      <c r="H3876" s="88">
        <f t="shared" si="60"/>
        <v>194.25</v>
      </c>
    </row>
    <row r="3877" spans="1:8" s="89" customFormat="1" ht="20.399999999999999">
      <c r="A3877" s="31" t="s">
        <v>3562</v>
      </c>
      <c r="B3877" s="31" t="s">
        <v>3815</v>
      </c>
      <c r="C3877" s="50" t="s">
        <v>3822</v>
      </c>
      <c r="D3877" s="87" t="s">
        <v>8431</v>
      </c>
      <c r="E3877" s="27" t="s">
        <v>3823</v>
      </c>
      <c r="F3877" s="31" t="str" cm="1">
        <f t="array" ref="F3877">NumLetras(H3877,2)</f>
        <v>Dos mil ciento ochenta y seis euros con sesenta y seis céntimos</v>
      </c>
      <c r="G3877" s="88">
        <v>2186.66</v>
      </c>
      <c r="H3877" s="88">
        <f t="shared" si="60"/>
        <v>2186.66</v>
      </c>
    </row>
    <row r="3878" spans="1:8" s="89" customFormat="1" ht="51">
      <c r="A3878" s="31" t="s">
        <v>3562</v>
      </c>
      <c r="B3878" s="31" t="s">
        <v>3815</v>
      </c>
      <c r="C3878" s="50" t="s">
        <v>3824</v>
      </c>
      <c r="D3878" s="87" t="s">
        <v>8431</v>
      </c>
      <c r="E3878" s="27" t="s">
        <v>10942</v>
      </c>
      <c r="F3878" s="29" t="str" cm="1">
        <f t="array" ref="F3878">NumLetras(H3878,2)</f>
        <v>Dos mil sesenta euros con catorce céntimos</v>
      </c>
      <c r="G3878" s="88">
        <v>2060.14</v>
      </c>
      <c r="H3878" s="88">
        <f t="shared" si="60"/>
        <v>2060.14</v>
      </c>
    </row>
    <row r="3879" spans="1:8" s="89" customFormat="1" ht="30.6">
      <c r="A3879" s="31" t="s">
        <v>3562</v>
      </c>
      <c r="B3879" s="31" t="s">
        <v>3815</v>
      </c>
      <c r="C3879" s="50" t="s">
        <v>3825</v>
      </c>
      <c r="D3879" s="87" t="s">
        <v>8431</v>
      </c>
      <c r="E3879" s="27" t="s">
        <v>3826</v>
      </c>
      <c r="F3879" s="29" t="str" cm="1">
        <f t="array" ref="F3879">NumLetras(H3879,2)</f>
        <v>Quinientos sesenta y un euros con ochenta y dos céntimos</v>
      </c>
      <c r="G3879" s="88">
        <v>561.82000000000005</v>
      </c>
      <c r="H3879" s="88">
        <f t="shared" si="60"/>
        <v>561.82000000000005</v>
      </c>
    </row>
    <row r="3880" spans="1:8" s="89" customFormat="1" ht="71.400000000000006">
      <c r="A3880" s="31" t="s">
        <v>3562</v>
      </c>
      <c r="B3880" s="31" t="s">
        <v>3815</v>
      </c>
      <c r="C3880" s="50" t="s">
        <v>3827</v>
      </c>
      <c r="D3880" s="87" t="s">
        <v>8431</v>
      </c>
      <c r="E3880" s="27" t="s">
        <v>9351</v>
      </c>
      <c r="F3880" s="29" t="str" cm="1">
        <f t="array" ref="F3880">NumLetras(H3880,2)</f>
        <v>Cuatrocientos cuarenta y nueve euros con cuarenta céntimos</v>
      </c>
      <c r="G3880" s="88">
        <v>449.4</v>
      </c>
      <c r="H3880" s="88">
        <f t="shared" si="60"/>
        <v>449.4</v>
      </c>
    </row>
    <row r="3881" spans="1:8" s="89" customFormat="1" ht="81.599999999999994">
      <c r="A3881" s="31" t="s">
        <v>3562</v>
      </c>
      <c r="B3881" s="31" t="s">
        <v>3815</v>
      </c>
      <c r="C3881" s="50" t="s">
        <v>3828</v>
      </c>
      <c r="D3881" s="87" t="s">
        <v>8431</v>
      </c>
      <c r="E3881" s="27" t="s">
        <v>9352</v>
      </c>
      <c r="F3881" s="29" t="str" cm="1">
        <f t="array" ref="F3881">NumLetras(H3881,2)</f>
        <v>Cinco mil doscientos sesenta y ocho euros</v>
      </c>
      <c r="G3881" s="88">
        <v>5268</v>
      </c>
      <c r="H3881" s="88">
        <f t="shared" si="60"/>
        <v>5268</v>
      </c>
    </row>
    <row r="3882" spans="1:8" s="89" customFormat="1" ht="91.8">
      <c r="A3882" s="31" t="s">
        <v>3562</v>
      </c>
      <c r="B3882" s="31" t="s">
        <v>3815</v>
      </c>
      <c r="C3882" s="50" t="s">
        <v>3829</v>
      </c>
      <c r="D3882" s="87" t="s">
        <v>8431</v>
      </c>
      <c r="E3882" s="27" t="s">
        <v>9376</v>
      </c>
      <c r="F3882" s="29" t="str" cm="1">
        <f t="array" ref="F3882">NumLetras(H3882,2)</f>
        <v>Mil quinientos euros</v>
      </c>
      <c r="G3882" s="88">
        <v>1500</v>
      </c>
      <c r="H3882" s="88">
        <f t="shared" si="60"/>
        <v>1500</v>
      </c>
    </row>
    <row r="3883" spans="1:8" s="89" customFormat="1" ht="30.6">
      <c r="A3883" s="31" t="s">
        <v>3562</v>
      </c>
      <c r="B3883" s="31" t="s">
        <v>3815</v>
      </c>
      <c r="C3883" s="50" t="s">
        <v>3830</v>
      </c>
      <c r="D3883" s="87" t="s">
        <v>8431</v>
      </c>
      <c r="E3883" s="27" t="s">
        <v>3831</v>
      </c>
      <c r="F3883" s="29" t="str" cm="1">
        <f t="array" ref="F3883">NumLetras(H3883,2)</f>
        <v>Dos mil cuatrocientos ochenta y cuatro euros</v>
      </c>
      <c r="G3883" s="88">
        <v>2484</v>
      </c>
      <c r="H3883" s="88">
        <f t="shared" si="60"/>
        <v>2484</v>
      </c>
    </row>
    <row r="3884" spans="1:8" s="89" customFormat="1" ht="30.6">
      <c r="A3884" s="31" t="s">
        <v>3562</v>
      </c>
      <c r="B3884" s="31" t="s">
        <v>3815</v>
      </c>
      <c r="C3884" s="50" t="s">
        <v>3832</v>
      </c>
      <c r="D3884" s="87" t="s">
        <v>8431</v>
      </c>
      <c r="E3884" s="27" t="s">
        <v>11146</v>
      </c>
      <c r="F3884" s="29" t="str" cm="1">
        <f t="array" ref="F3884">NumLetras(H3884,2)</f>
        <v>Dos mil noventa y un euros con treinta y ocho céntimos</v>
      </c>
      <c r="G3884" s="88">
        <v>2091.38</v>
      </c>
      <c r="H3884" s="88">
        <f t="shared" si="60"/>
        <v>2091.38</v>
      </c>
    </row>
    <row r="3885" spans="1:8" s="89" customFormat="1" ht="30.6">
      <c r="A3885" s="31" t="s">
        <v>3562</v>
      </c>
      <c r="B3885" s="31" t="s">
        <v>3815</v>
      </c>
      <c r="C3885" s="50" t="s">
        <v>3833</v>
      </c>
      <c r="D3885" s="87" t="s">
        <v>8431</v>
      </c>
      <c r="E3885" s="27" t="s">
        <v>10793</v>
      </c>
      <c r="F3885" s="29" t="str" cm="1">
        <f t="array" ref="F3885">NumLetras(H3885,2)</f>
        <v>Cuatro mil cuatrocientos cuarenta euros con cincuenta céntimos</v>
      </c>
      <c r="G3885" s="88">
        <v>4440.5</v>
      </c>
      <c r="H3885" s="88">
        <f t="shared" si="60"/>
        <v>4440.5</v>
      </c>
    </row>
    <row r="3886" spans="1:8" s="89" customFormat="1" ht="20.399999999999999">
      <c r="A3886" s="31" t="s">
        <v>3562</v>
      </c>
      <c r="B3886" s="31" t="s">
        <v>3815</v>
      </c>
      <c r="C3886" s="50" t="s">
        <v>3834</v>
      </c>
      <c r="D3886" s="87" t="s">
        <v>8431</v>
      </c>
      <c r="E3886" s="27" t="s">
        <v>3835</v>
      </c>
      <c r="F3886" s="29" t="str" cm="1">
        <f t="array" ref="F3886">NumLetras(H3886,2)</f>
        <v>Setenta y dos euros con cincuenta y seis céntimos</v>
      </c>
      <c r="G3886" s="88">
        <v>72.56</v>
      </c>
      <c r="H3886" s="88">
        <f t="shared" si="60"/>
        <v>72.56</v>
      </c>
    </row>
    <row r="3887" spans="1:8" s="89" customFormat="1" ht="61.2">
      <c r="A3887" s="31" t="s">
        <v>3562</v>
      </c>
      <c r="B3887" s="31" t="s">
        <v>3815</v>
      </c>
      <c r="C3887" s="50" t="s">
        <v>3836</v>
      </c>
      <c r="D3887" s="87" t="s">
        <v>8431</v>
      </c>
      <c r="E3887" s="27" t="s">
        <v>3837</v>
      </c>
      <c r="F3887" s="29" t="str" cm="1">
        <f t="array" ref="F3887">NumLetras(H3887,2)</f>
        <v>Mil trescientos setenta y un euros con cuarenta y tres céntimos</v>
      </c>
      <c r="G3887" s="88">
        <v>1371.43</v>
      </c>
      <c r="H3887" s="88">
        <f t="shared" si="60"/>
        <v>1371.43</v>
      </c>
    </row>
    <row r="3888" spans="1:8" s="89" customFormat="1" ht="20.399999999999999">
      <c r="A3888" s="31" t="s">
        <v>3562</v>
      </c>
      <c r="B3888" s="31" t="s">
        <v>3815</v>
      </c>
      <c r="C3888" s="50" t="s">
        <v>3838</v>
      </c>
      <c r="D3888" s="87" t="s">
        <v>8431</v>
      </c>
      <c r="E3888" s="27" t="s">
        <v>3839</v>
      </c>
      <c r="F3888" s="29" t="str" cm="1">
        <f t="array" ref="F3888">NumLetras(H3888,2)</f>
        <v>Mil trescientos cincuenta y siete euros con trece céntimos</v>
      </c>
      <c r="G3888" s="88">
        <v>1357.13</v>
      </c>
      <c r="H3888" s="88">
        <f t="shared" si="60"/>
        <v>1357.13</v>
      </c>
    </row>
    <row r="3889" spans="1:8" s="89" customFormat="1" ht="20.399999999999999">
      <c r="A3889" s="31" t="s">
        <v>3562</v>
      </c>
      <c r="B3889" s="31" t="s">
        <v>3815</v>
      </c>
      <c r="C3889" s="50" t="s">
        <v>3840</v>
      </c>
      <c r="D3889" s="87" t="s">
        <v>8431</v>
      </c>
      <c r="E3889" s="35" t="s">
        <v>9473</v>
      </c>
      <c r="F3889" s="29" t="str" cm="1">
        <f t="array" ref="F3889">NumLetras(H3889,2)</f>
        <v>Dos mil doscientos ochenta y cuatro euros con cincuenta y cinco céntimos</v>
      </c>
      <c r="G3889" s="88">
        <v>2284.5500000000002</v>
      </c>
      <c r="H3889" s="88">
        <f t="shared" si="60"/>
        <v>2284.5500000000002</v>
      </c>
    </row>
    <row r="3890" spans="1:8" s="89" customFormat="1" ht="20.399999999999999">
      <c r="A3890" s="31" t="s">
        <v>3562</v>
      </c>
      <c r="B3890" s="31" t="s">
        <v>3815</v>
      </c>
      <c r="C3890" s="50" t="s">
        <v>3841</v>
      </c>
      <c r="D3890" s="87" t="s">
        <v>8431</v>
      </c>
      <c r="E3890" s="35" t="s">
        <v>9474</v>
      </c>
      <c r="F3890" s="29" t="str" cm="1">
        <f t="array" ref="F3890">NumLetras(H3890,2)</f>
        <v>Tres mil cuatrocientos tres euros con cuarenta y un céntimos</v>
      </c>
      <c r="G3890" s="88">
        <v>3403.41</v>
      </c>
      <c r="H3890" s="88">
        <f t="shared" si="60"/>
        <v>3403.41</v>
      </c>
    </row>
    <row r="3891" spans="1:8" s="89" customFormat="1" ht="20.399999999999999">
      <c r="A3891" s="31" t="s">
        <v>3562</v>
      </c>
      <c r="B3891" s="31" t="s">
        <v>3815</v>
      </c>
      <c r="C3891" s="50" t="s">
        <v>3842</v>
      </c>
      <c r="D3891" s="87" t="s">
        <v>8431</v>
      </c>
      <c r="E3891" s="35" t="s">
        <v>9475</v>
      </c>
      <c r="F3891" s="29" t="str" cm="1">
        <f t="array" ref="F3891">NumLetras(H3891,2)</f>
        <v>Cuatro mil quinientos veintitrés euros con cuarenta y un céntimos</v>
      </c>
      <c r="G3891" s="88">
        <v>4523.41</v>
      </c>
      <c r="H3891" s="88">
        <f t="shared" si="60"/>
        <v>4523.41</v>
      </c>
    </row>
    <row r="3892" spans="1:8" s="89" customFormat="1" ht="20.399999999999999">
      <c r="A3892" s="31" t="s">
        <v>3562</v>
      </c>
      <c r="B3892" s="31" t="s">
        <v>3815</v>
      </c>
      <c r="C3892" s="50" t="s">
        <v>3843</v>
      </c>
      <c r="D3892" s="87" t="s">
        <v>8431</v>
      </c>
      <c r="E3892" s="35" t="s">
        <v>9476</v>
      </c>
      <c r="F3892" s="29" t="str" cm="1">
        <f t="array" ref="F3892">NumLetras(H3892,2)</f>
        <v>Novecientos ochenta y dos euros con noventa y cinco céntimos</v>
      </c>
      <c r="G3892" s="88">
        <v>982.95</v>
      </c>
      <c r="H3892" s="88">
        <f t="shared" si="60"/>
        <v>982.95</v>
      </c>
    </row>
    <row r="3893" spans="1:8" s="89" customFormat="1">
      <c r="A3893" s="31" t="s">
        <v>3562</v>
      </c>
      <c r="B3893" s="31" t="s">
        <v>3815</v>
      </c>
      <c r="C3893" s="50" t="s">
        <v>3844</v>
      </c>
      <c r="D3893" s="87" t="s">
        <v>8431</v>
      </c>
      <c r="E3893" s="35" t="s">
        <v>9477</v>
      </c>
      <c r="F3893" s="29" t="str" cm="1">
        <f t="array" ref="F3893">NumLetras(H3893,2)</f>
        <v>Mil diecisiete euros con cinco céntimos</v>
      </c>
      <c r="G3893" s="88">
        <v>1017.05</v>
      </c>
      <c r="H3893" s="88">
        <f t="shared" si="60"/>
        <v>1017.05</v>
      </c>
    </row>
    <row r="3894" spans="1:8" s="89" customFormat="1" ht="20.399999999999999">
      <c r="A3894" s="31" t="s">
        <v>3562</v>
      </c>
      <c r="B3894" s="31" t="s">
        <v>3815</v>
      </c>
      <c r="C3894" s="50" t="s">
        <v>3845</v>
      </c>
      <c r="D3894" s="87" t="s">
        <v>8431</v>
      </c>
      <c r="E3894" s="35" t="s">
        <v>10943</v>
      </c>
      <c r="F3894" s="29" t="str" cm="1">
        <f t="array" ref="F3894">NumLetras(H3894,2)</f>
        <v>Cuatrocientos setenta euros con cuarenta y cinco céntimos</v>
      </c>
      <c r="G3894" s="88">
        <v>470.45</v>
      </c>
      <c r="H3894" s="88">
        <f t="shared" si="60"/>
        <v>470.45</v>
      </c>
    </row>
    <row r="3895" spans="1:8" s="89" customFormat="1" ht="20.399999999999999">
      <c r="A3895" s="31" t="s">
        <v>3562</v>
      </c>
      <c r="B3895" s="31" t="s">
        <v>3815</v>
      </c>
      <c r="C3895" s="50" t="s">
        <v>3846</v>
      </c>
      <c r="D3895" s="87" t="s">
        <v>8431</v>
      </c>
      <c r="E3895" s="35" t="s">
        <v>10944</v>
      </c>
      <c r="F3895" s="29" t="str" cm="1">
        <f t="array" ref="F3895">NumLetras(H3895,2)</f>
        <v>Quinientos veintinueve euros con cincuenta y cinco céntimos</v>
      </c>
      <c r="G3895" s="88">
        <v>529.54999999999995</v>
      </c>
      <c r="H3895" s="88">
        <f t="shared" si="60"/>
        <v>529.54999999999995</v>
      </c>
    </row>
    <row r="3896" spans="1:8" s="89" customFormat="1" ht="20.399999999999999">
      <c r="A3896" s="31" t="s">
        <v>3562</v>
      </c>
      <c r="B3896" s="31" t="s">
        <v>3815</v>
      </c>
      <c r="C3896" s="50" t="s">
        <v>3847</v>
      </c>
      <c r="D3896" s="87" t="s">
        <v>8431</v>
      </c>
      <c r="E3896" s="35" t="s">
        <v>10945</v>
      </c>
      <c r="F3896" s="29" t="str" cm="1">
        <f t="array" ref="F3896">NumLetras(H3896,2)</f>
        <v>Seiscientos seis euros con ochenta y un céntimos</v>
      </c>
      <c r="G3896" s="88">
        <v>606.80999999999995</v>
      </c>
      <c r="H3896" s="88">
        <f t="shared" si="60"/>
        <v>606.80999999999995</v>
      </c>
    </row>
    <row r="3897" spans="1:8" s="89" customFormat="1" ht="20.399999999999999">
      <c r="A3897" s="31" t="s">
        <v>3562</v>
      </c>
      <c r="B3897" s="31" t="s">
        <v>3815</v>
      </c>
      <c r="C3897" s="50" t="s">
        <v>3848</v>
      </c>
      <c r="D3897" s="87" t="s">
        <v>8431</v>
      </c>
      <c r="E3897" s="35" t="s">
        <v>10946</v>
      </c>
      <c r="F3897" s="29" t="str" cm="1">
        <f t="array" ref="F3897">NumLetras(H3897,2)</f>
        <v>Quinientos noventa y cuatro euros con treinta y un céntimos</v>
      </c>
      <c r="G3897" s="88">
        <v>594.30999999999995</v>
      </c>
      <c r="H3897" s="88">
        <f t="shared" si="60"/>
        <v>594.30999999999995</v>
      </c>
    </row>
    <row r="3898" spans="1:8" s="89" customFormat="1" ht="20.399999999999999">
      <c r="A3898" s="31" t="s">
        <v>3562</v>
      </c>
      <c r="B3898" s="31" t="s">
        <v>3815</v>
      </c>
      <c r="C3898" s="50" t="s">
        <v>3849</v>
      </c>
      <c r="D3898" s="87" t="s">
        <v>8431</v>
      </c>
      <c r="E3898" s="35" t="s">
        <v>10947</v>
      </c>
      <c r="F3898" s="29" t="str" cm="1">
        <f t="array" ref="F3898">NumLetras(H3898,2)</f>
        <v>Ochocientos cuarenta y cinco euros con cuarenta y cinco céntimos</v>
      </c>
      <c r="G3898" s="88">
        <v>845.45</v>
      </c>
      <c r="H3898" s="88">
        <f t="shared" si="60"/>
        <v>845.45</v>
      </c>
    </row>
    <row r="3899" spans="1:8" s="89" customFormat="1" ht="20.399999999999999">
      <c r="A3899" s="31" t="s">
        <v>3562</v>
      </c>
      <c r="B3899" s="31" t="s">
        <v>3815</v>
      </c>
      <c r="C3899" s="50" t="s">
        <v>3850</v>
      </c>
      <c r="D3899" s="87" t="s">
        <v>8431</v>
      </c>
      <c r="E3899" s="35" t="s">
        <v>10948</v>
      </c>
      <c r="F3899" s="29" t="str" cm="1">
        <f t="array" ref="F3899">NumLetras(H3899,2)</f>
        <v>Ochocientos cuarenta euros con noventa y un céntimos</v>
      </c>
      <c r="G3899" s="88">
        <v>840.91</v>
      </c>
      <c r="H3899" s="88">
        <f t="shared" si="60"/>
        <v>840.91</v>
      </c>
    </row>
    <row r="3900" spans="1:8" s="89" customFormat="1" ht="20.399999999999999">
      <c r="A3900" s="31" t="s">
        <v>3562</v>
      </c>
      <c r="B3900" s="31" t="s">
        <v>3815</v>
      </c>
      <c r="C3900" s="50" t="s">
        <v>3851</v>
      </c>
      <c r="D3900" s="87" t="s">
        <v>8431</v>
      </c>
      <c r="E3900" s="35" t="s">
        <v>10949</v>
      </c>
      <c r="F3900" s="29" t="str" cm="1">
        <f t="array" ref="F3900">NumLetras(H3900,2)</f>
        <v>Novecientos cuarenta y siete euros con setenta y tres céntimos</v>
      </c>
      <c r="G3900" s="88">
        <v>947.73</v>
      </c>
      <c r="H3900" s="88">
        <f t="shared" si="60"/>
        <v>947.73</v>
      </c>
    </row>
    <row r="3901" spans="1:8" s="89" customFormat="1">
      <c r="A3901" s="31" t="s">
        <v>3562</v>
      </c>
      <c r="B3901" s="31" t="s">
        <v>3815</v>
      </c>
      <c r="C3901" s="50" t="s">
        <v>3852</v>
      </c>
      <c r="D3901" s="87" t="s">
        <v>8431</v>
      </c>
      <c r="E3901" s="35" t="s">
        <v>9419</v>
      </c>
      <c r="F3901" s="29" t="str" cm="1">
        <f t="array" ref="F3901">NumLetras(H3901,2)</f>
        <v>Setecientos cincuenta euros</v>
      </c>
      <c r="G3901" s="88">
        <v>750</v>
      </c>
      <c r="H3901" s="88">
        <f t="shared" si="60"/>
        <v>750</v>
      </c>
    </row>
    <row r="3902" spans="1:8" s="89" customFormat="1" ht="20.399999999999999">
      <c r="A3902" s="31" t="s">
        <v>3562</v>
      </c>
      <c r="B3902" s="31" t="s">
        <v>3815</v>
      </c>
      <c r="C3902" s="50" t="s">
        <v>3853</v>
      </c>
      <c r="D3902" s="87" t="s">
        <v>8431</v>
      </c>
      <c r="E3902" s="35" t="s">
        <v>9420</v>
      </c>
      <c r="F3902" s="29" t="str" cm="1">
        <f t="array" ref="F3902">NumLetras(H3902,2)</f>
        <v>Setecientos veintisiete euros con veintiocho céntimos</v>
      </c>
      <c r="G3902" s="88">
        <v>727.28</v>
      </c>
      <c r="H3902" s="88">
        <f t="shared" si="60"/>
        <v>727.28</v>
      </c>
    </row>
    <row r="3903" spans="1:8" s="89" customFormat="1" ht="20.399999999999999">
      <c r="A3903" s="31" t="s">
        <v>3562</v>
      </c>
      <c r="B3903" s="31" t="s">
        <v>3815</v>
      </c>
      <c r="C3903" s="50" t="s">
        <v>3854</v>
      </c>
      <c r="D3903" s="87" t="s">
        <v>8431</v>
      </c>
      <c r="E3903" s="35" t="s">
        <v>9421</v>
      </c>
      <c r="F3903" s="29" t="str" cm="1">
        <f t="array" ref="F3903">NumLetras(H3903,2)</f>
        <v>Quinientos diez euros con veintitrés céntimos</v>
      </c>
      <c r="G3903" s="88">
        <v>510.23</v>
      </c>
      <c r="H3903" s="88">
        <f t="shared" si="60"/>
        <v>510.23</v>
      </c>
    </row>
    <row r="3904" spans="1:8" s="89" customFormat="1" ht="20.399999999999999">
      <c r="A3904" s="31" t="s">
        <v>3562</v>
      </c>
      <c r="B3904" s="31" t="s">
        <v>9416</v>
      </c>
      <c r="C3904" s="50" t="s">
        <v>3856</v>
      </c>
      <c r="D3904" s="87" t="s">
        <v>8431</v>
      </c>
      <c r="E3904" s="27" t="s">
        <v>9417</v>
      </c>
      <c r="F3904" s="29" t="str" cm="1">
        <f t="array" ref="F3904">NumLetras(H3904,2)</f>
        <v>Mil trescientos treinta y cuatro euros con noventa y nueve céntimos</v>
      </c>
      <c r="G3904" s="88">
        <v>1334.99</v>
      </c>
      <c r="H3904" s="88">
        <f t="shared" si="60"/>
        <v>1334.99</v>
      </c>
    </row>
    <row r="3905" spans="1:8" s="89" customFormat="1" ht="20.399999999999999">
      <c r="A3905" s="31" t="s">
        <v>3562</v>
      </c>
      <c r="B3905" s="31" t="s">
        <v>3857</v>
      </c>
      <c r="C3905" s="50" t="s">
        <v>3858</v>
      </c>
      <c r="D3905" s="87" t="s">
        <v>8431</v>
      </c>
      <c r="E3905" s="27" t="s">
        <v>3859</v>
      </c>
      <c r="F3905" s="29" t="str" cm="1">
        <f t="array" ref="F3905">NumLetras(H3905,2)</f>
        <v>Tres mil ochocientos sesenta y nueve euros con sesenta y cuatro céntimos</v>
      </c>
      <c r="G3905" s="88">
        <v>3869.64</v>
      </c>
      <c r="H3905" s="88">
        <f t="shared" si="60"/>
        <v>3869.64</v>
      </c>
    </row>
    <row r="3906" spans="1:8" s="89" customFormat="1" ht="20.399999999999999">
      <c r="A3906" s="31" t="s">
        <v>3562</v>
      </c>
      <c r="B3906" s="31" t="s">
        <v>3857</v>
      </c>
      <c r="C3906" s="50" t="s">
        <v>3860</v>
      </c>
      <c r="D3906" s="87" t="s">
        <v>8431</v>
      </c>
      <c r="E3906" s="27" t="s">
        <v>3861</v>
      </c>
      <c r="F3906" s="29" t="str" cm="1">
        <f t="array" ref="F3906">NumLetras(H3906,2)</f>
        <v>Tres mil quinientos veintiún euros con noventa y seis céntimos</v>
      </c>
      <c r="G3906" s="88">
        <v>3521.96</v>
      </c>
      <c r="H3906" s="88">
        <f t="shared" si="60"/>
        <v>3521.96</v>
      </c>
    </row>
    <row r="3907" spans="1:8" s="89" customFormat="1" ht="20.399999999999999">
      <c r="A3907" s="31" t="s">
        <v>3562</v>
      </c>
      <c r="B3907" s="31" t="s">
        <v>3857</v>
      </c>
      <c r="C3907" s="50" t="s">
        <v>3862</v>
      </c>
      <c r="D3907" s="87" t="s">
        <v>8431</v>
      </c>
      <c r="E3907" s="27" t="s">
        <v>3863</v>
      </c>
      <c r="F3907" s="29" t="str" cm="1">
        <f t="array" ref="F3907">NumLetras(H3907,2)</f>
        <v>Cinco mil ciento treinta y cinco euros con cuarenta céntimos</v>
      </c>
      <c r="G3907" s="88">
        <v>5135.3999999999996</v>
      </c>
      <c r="H3907" s="88">
        <f t="shared" si="60"/>
        <v>5135.3999999999996</v>
      </c>
    </row>
    <row r="3908" spans="1:8" s="89" customFormat="1" ht="20.399999999999999">
      <c r="A3908" s="31" t="s">
        <v>3562</v>
      </c>
      <c r="B3908" s="31" t="s">
        <v>3857</v>
      </c>
      <c r="C3908" s="50" t="s">
        <v>3864</v>
      </c>
      <c r="D3908" s="87" t="s">
        <v>8431</v>
      </c>
      <c r="E3908" s="27" t="s">
        <v>10838</v>
      </c>
      <c r="F3908" s="29" t="str" cm="1">
        <f t="array" ref="F3908">NumLetras(H3908,2)</f>
        <v>Seis mil trescientos cuarenta y cinco euros</v>
      </c>
      <c r="G3908" s="88">
        <v>6345</v>
      </c>
      <c r="H3908" s="88">
        <f t="shared" si="60"/>
        <v>6345</v>
      </c>
    </row>
    <row r="3909" spans="1:8" s="89" customFormat="1" ht="20.399999999999999">
      <c r="A3909" s="31" t="s">
        <v>3562</v>
      </c>
      <c r="B3909" s="31" t="s">
        <v>3857</v>
      </c>
      <c r="C3909" s="50" t="s">
        <v>3865</v>
      </c>
      <c r="D3909" s="87" t="s">
        <v>8431</v>
      </c>
      <c r="E3909" s="27" t="s">
        <v>10343</v>
      </c>
      <c r="F3909" s="29" t="str" cm="1">
        <f t="array" ref="F3909">NumLetras(H3909,2)</f>
        <v>Cuatrocientos cuarenta y un euros con cincuenta y siete céntimos</v>
      </c>
      <c r="G3909" s="88">
        <v>441.57</v>
      </c>
      <c r="H3909" s="88">
        <f t="shared" si="60"/>
        <v>441.57</v>
      </c>
    </row>
    <row r="3910" spans="1:8" s="89" customFormat="1" ht="71.400000000000006">
      <c r="A3910" s="31" t="s">
        <v>1177</v>
      </c>
      <c r="B3910" s="31" t="s">
        <v>3422</v>
      </c>
      <c r="C3910" s="50" t="s">
        <v>11653</v>
      </c>
      <c r="D3910" s="87" t="s">
        <v>8431</v>
      </c>
      <c r="E3910" s="27" t="s">
        <v>10294</v>
      </c>
      <c r="F3910" s="29" t="s">
        <v>11654</v>
      </c>
      <c r="G3910" s="88">
        <v>12056.25</v>
      </c>
      <c r="H3910" s="88">
        <f t="shared" si="60"/>
        <v>12056.25</v>
      </c>
    </row>
    <row r="3911" spans="1:8" s="89" customFormat="1" ht="20.399999999999999">
      <c r="A3911" s="31" t="s">
        <v>3562</v>
      </c>
      <c r="B3911" s="31" t="s">
        <v>3812</v>
      </c>
      <c r="C3911" s="50" t="s">
        <v>11655</v>
      </c>
      <c r="D3911" s="87" t="s">
        <v>8431</v>
      </c>
      <c r="E3911" s="27" t="s">
        <v>11737</v>
      </c>
      <c r="F3911" s="29" t="s">
        <v>11654</v>
      </c>
      <c r="G3911" s="88">
        <v>15726</v>
      </c>
      <c r="H3911" s="88">
        <f t="shared" si="60"/>
        <v>15726</v>
      </c>
    </row>
    <row r="3912" spans="1:8" s="89" customFormat="1" ht="20.399999999999999">
      <c r="A3912" s="31" t="s">
        <v>3562</v>
      </c>
      <c r="B3912" s="31" t="s">
        <v>3812</v>
      </c>
      <c r="C3912" s="50" t="s">
        <v>11656</v>
      </c>
      <c r="D3912" s="87" t="s">
        <v>8431</v>
      </c>
      <c r="E3912" s="27" t="s">
        <v>11738</v>
      </c>
      <c r="F3912" s="29" t="s">
        <v>11654</v>
      </c>
      <c r="G3912" s="88">
        <v>7071</v>
      </c>
      <c r="H3912" s="88">
        <f t="shared" si="60"/>
        <v>7071</v>
      </c>
    </row>
    <row r="3913" spans="1:8" s="89" customFormat="1" ht="20.399999999999999">
      <c r="A3913" s="31" t="s">
        <v>3562</v>
      </c>
      <c r="B3913" s="31" t="s">
        <v>3812</v>
      </c>
      <c r="C3913" s="50" t="s">
        <v>11657</v>
      </c>
      <c r="D3913" s="87" t="s">
        <v>8431</v>
      </c>
      <c r="E3913" s="27" t="s">
        <v>11739</v>
      </c>
      <c r="F3913" s="29" t="s">
        <v>11654</v>
      </c>
      <c r="G3913" s="88">
        <v>10892</v>
      </c>
      <c r="H3913" s="88">
        <f t="shared" si="60"/>
        <v>10892</v>
      </c>
    </row>
    <row r="3914" spans="1:8" s="89" customFormat="1" ht="20.399999999999999">
      <c r="A3914" s="31" t="s">
        <v>3562</v>
      </c>
      <c r="B3914" s="31" t="s">
        <v>3812</v>
      </c>
      <c r="C3914" s="50" t="s">
        <v>11658</v>
      </c>
      <c r="D3914" s="87" t="s">
        <v>8431</v>
      </c>
      <c r="E3914" s="27" t="s">
        <v>11740</v>
      </c>
      <c r="F3914" s="29" t="s">
        <v>11654</v>
      </c>
      <c r="G3914" s="88">
        <v>12114</v>
      </c>
      <c r="H3914" s="88">
        <f t="shared" si="60"/>
        <v>12114</v>
      </c>
    </row>
    <row r="3915" spans="1:8" s="89" customFormat="1" ht="20.399999999999999">
      <c r="A3915" s="31" t="s">
        <v>3562</v>
      </c>
      <c r="B3915" s="31" t="s">
        <v>3812</v>
      </c>
      <c r="C3915" s="50" t="s">
        <v>11659</v>
      </c>
      <c r="D3915" s="87" t="s">
        <v>8431</v>
      </c>
      <c r="E3915" s="27" t="s">
        <v>11741</v>
      </c>
      <c r="F3915" s="29" t="s">
        <v>11654</v>
      </c>
      <c r="G3915" s="88">
        <v>13072</v>
      </c>
      <c r="H3915" s="88">
        <f t="shared" si="60"/>
        <v>13072</v>
      </c>
    </row>
    <row r="3916" spans="1:8" s="89" customFormat="1" ht="20.399999999999999">
      <c r="A3916" s="31" t="s">
        <v>3562</v>
      </c>
      <c r="B3916" s="31" t="s">
        <v>3809</v>
      </c>
      <c r="C3916" s="50" t="s">
        <v>11660</v>
      </c>
      <c r="D3916" s="87" t="s">
        <v>8431</v>
      </c>
      <c r="E3916" s="27" t="s">
        <v>11661</v>
      </c>
      <c r="F3916" s="29" t="s">
        <v>11654</v>
      </c>
      <c r="G3916" s="88">
        <v>2530</v>
      </c>
      <c r="H3916" s="88">
        <f t="shared" si="60"/>
        <v>2530</v>
      </c>
    </row>
    <row r="3917" spans="1:8" s="89" customFormat="1" ht="20.399999999999999">
      <c r="A3917" s="31" t="s">
        <v>3562</v>
      </c>
      <c r="B3917" s="31" t="s">
        <v>3783</v>
      </c>
      <c r="C3917" s="50" t="s">
        <v>11662</v>
      </c>
      <c r="D3917" s="87" t="s">
        <v>8431</v>
      </c>
      <c r="E3917" s="27" t="s">
        <v>11742</v>
      </c>
      <c r="F3917" s="29" t="s">
        <v>11654</v>
      </c>
      <c r="G3917" s="88">
        <v>3904</v>
      </c>
      <c r="H3917" s="88">
        <f t="shared" si="60"/>
        <v>3904</v>
      </c>
    </row>
    <row r="3918" spans="1:8" s="89" customFormat="1" ht="20.399999999999999">
      <c r="A3918" s="31" t="s">
        <v>3562</v>
      </c>
      <c r="B3918" s="31" t="s">
        <v>3790</v>
      </c>
      <c r="C3918" s="50" t="s">
        <v>11663</v>
      </c>
      <c r="D3918" s="87" t="s">
        <v>8431</v>
      </c>
      <c r="E3918" s="27" t="s">
        <v>11664</v>
      </c>
      <c r="F3918" s="29" t="s">
        <v>11654</v>
      </c>
      <c r="G3918" s="88">
        <v>1847</v>
      </c>
      <c r="H3918" s="88">
        <f t="shared" si="60"/>
        <v>1847</v>
      </c>
    </row>
    <row r="3919" spans="1:8" s="89" customFormat="1" ht="20.399999999999999">
      <c r="A3919" s="31" t="s">
        <v>3562</v>
      </c>
      <c r="B3919" s="31" t="s">
        <v>11267</v>
      </c>
      <c r="C3919" s="50" t="s">
        <v>11665</v>
      </c>
      <c r="D3919" s="87" t="s">
        <v>8431</v>
      </c>
      <c r="E3919" s="27" t="s">
        <v>11666</v>
      </c>
      <c r="F3919" s="29" t="s">
        <v>11654</v>
      </c>
      <c r="G3919" s="88">
        <v>1484</v>
      </c>
      <c r="H3919" s="88">
        <f t="shared" si="60"/>
        <v>1484</v>
      </c>
    </row>
    <row r="3920" spans="1:8" s="89" customFormat="1" ht="20.399999999999999">
      <c r="A3920" s="31" t="s">
        <v>3562</v>
      </c>
      <c r="B3920" s="31" t="s">
        <v>3793</v>
      </c>
      <c r="C3920" s="50" t="s">
        <v>11667</v>
      </c>
      <c r="D3920" s="87" t="s">
        <v>8431</v>
      </c>
      <c r="E3920" s="27" t="s">
        <v>11668</v>
      </c>
      <c r="F3920" s="29" t="s">
        <v>11654</v>
      </c>
      <c r="G3920" s="88">
        <v>964</v>
      </c>
      <c r="H3920" s="88">
        <f t="shared" si="60"/>
        <v>964</v>
      </c>
    </row>
    <row r="3921" spans="1:8" s="89" customFormat="1" ht="20.399999999999999">
      <c r="A3921" s="31" t="s">
        <v>3562</v>
      </c>
      <c r="B3921" s="31" t="s">
        <v>11269</v>
      </c>
      <c r="C3921" s="50" t="s">
        <v>11669</v>
      </c>
      <c r="D3921" s="87" t="s">
        <v>8431</v>
      </c>
      <c r="E3921" s="27" t="s">
        <v>11670</v>
      </c>
      <c r="F3921" s="29" t="s">
        <v>11654</v>
      </c>
      <c r="G3921" s="88">
        <v>2058</v>
      </c>
      <c r="H3921" s="88">
        <f t="shared" si="60"/>
        <v>2058</v>
      </c>
    </row>
    <row r="3922" spans="1:8" s="89" customFormat="1" ht="20.399999999999999">
      <c r="A3922" s="31" t="s">
        <v>3562</v>
      </c>
      <c r="B3922" s="31" t="s">
        <v>11671</v>
      </c>
      <c r="C3922" s="50" t="s">
        <v>11672</v>
      </c>
      <c r="D3922" s="87" t="s">
        <v>8431</v>
      </c>
      <c r="E3922" s="27" t="s">
        <v>11673</v>
      </c>
      <c r="F3922" s="29" t="s">
        <v>11654</v>
      </c>
      <c r="G3922" s="88">
        <v>1009</v>
      </c>
      <c r="H3922" s="88">
        <f t="shared" si="60"/>
        <v>1009</v>
      </c>
    </row>
    <row r="3923" spans="1:8" s="89" customFormat="1" ht="20.399999999999999">
      <c r="A3923" s="31" t="s">
        <v>3562</v>
      </c>
      <c r="B3923" s="31" t="s">
        <v>3681</v>
      </c>
      <c r="C3923" s="50" t="s">
        <v>11674</v>
      </c>
      <c r="D3923" s="87" t="s">
        <v>8431</v>
      </c>
      <c r="E3923" s="27" t="s">
        <v>11675</v>
      </c>
      <c r="F3923" s="29" t="s">
        <v>11654</v>
      </c>
      <c r="G3923" s="88">
        <v>1520</v>
      </c>
      <c r="H3923" s="88">
        <f t="shared" si="60"/>
        <v>1520</v>
      </c>
    </row>
    <row r="3924" spans="1:8" s="89" customFormat="1" ht="20.399999999999999">
      <c r="A3924" s="31" t="s">
        <v>72</v>
      </c>
      <c r="B3924" s="31" t="s">
        <v>140</v>
      </c>
      <c r="C3924" s="50" t="s">
        <v>11676</v>
      </c>
      <c r="D3924" s="87" t="s">
        <v>8431</v>
      </c>
      <c r="E3924" s="27" t="s">
        <v>11677</v>
      </c>
      <c r="F3924" s="29" t="s">
        <v>11654</v>
      </c>
      <c r="G3924" s="88">
        <v>513</v>
      </c>
      <c r="H3924" s="88">
        <f t="shared" si="60"/>
        <v>513</v>
      </c>
    </row>
    <row r="3925" spans="1:8" s="89" customFormat="1" ht="20.399999999999999">
      <c r="A3925" s="31" t="s">
        <v>3562</v>
      </c>
      <c r="B3925" s="31" t="s">
        <v>3681</v>
      </c>
      <c r="C3925" s="50" t="s">
        <v>11678</v>
      </c>
      <c r="D3925" s="87" t="s">
        <v>8431</v>
      </c>
      <c r="E3925" s="27" t="s">
        <v>11743</v>
      </c>
      <c r="F3925" s="29" t="s">
        <v>11654</v>
      </c>
      <c r="G3925" s="88">
        <v>4211</v>
      </c>
      <c r="H3925" s="88">
        <f t="shared" si="60"/>
        <v>4211</v>
      </c>
    </row>
    <row r="3926" spans="1:8" s="89" customFormat="1" ht="20.399999999999999">
      <c r="A3926" s="31" t="s">
        <v>3562</v>
      </c>
      <c r="B3926" s="31" t="s">
        <v>3681</v>
      </c>
      <c r="C3926" s="50" t="s">
        <v>11679</v>
      </c>
      <c r="D3926" s="87" t="s">
        <v>8431</v>
      </c>
      <c r="E3926" s="27" t="s">
        <v>11680</v>
      </c>
      <c r="F3926" s="29" t="s">
        <v>11654</v>
      </c>
      <c r="G3926" s="88">
        <v>1664</v>
      </c>
      <c r="H3926" s="88">
        <f t="shared" si="60"/>
        <v>1664</v>
      </c>
    </row>
    <row r="3927" spans="1:8" s="89" customFormat="1" ht="20.399999999999999">
      <c r="A3927" s="31" t="s">
        <v>3562</v>
      </c>
      <c r="B3927" s="31" t="s">
        <v>11262</v>
      </c>
      <c r="C3927" s="50" t="s">
        <v>11681</v>
      </c>
      <c r="D3927" s="87" t="s">
        <v>8431</v>
      </c>
      <c r="E3927" s="27" t="s">
        <v>11682</v>
      </c>
      <c r="F3927" s="29" t="s">
        <v>11654</v>
      </c>
      <c r="G3927" s="88">
        <v>1230</v>
      </c>
      <c r="H3927" s="88">
        <f t="shared" si="60"/>
        <v>1230</v>
      </c>
    </row>
    <row r="3928" spans="1:8" s="89" customFormat="1" ht="20.399999999999999">
      <c r="A3928" s="31" t="s">
        <v>3562</v>
      </c>
      <c r="B3928" s="31" t="s">
        <v>11262</v>
      </c>
      <c r="C3928" s="50" t="s">
        <v>11683</v>
      </c>
      <c r="D3928" s="87" t="s">
        <v>8431</v>
      </c>
      <c r="E3928" s="27" t="s">
        <v>11744</v>
      </c>
      <c r="F3928" s="29" t="s">
        <v>11654</v>
      </c>
      <c r="G3928" s="88">
        <v>124</v>
      </c>
      <c r="H3928" s="88">
        <f t="shared" si="60"/>
        <v>124</v>
      </c>
    </row>
    <row r="3929" spans="1:8" s="89" customFormat="1" ht="20.399999999999999">
      <c r="A3929" s="31" t="s">
        <v>3562</v>
      </c>
      <c r="B3929" s="31" t="s">
        <v>11262</v>
      </c>
      <c r="C3929" s="50" t="s">
        <v>11684</v>
      </c>
      <c r="D3929" s="87" t="s">
        <v>8431</v>
      </c>
      <c r="E3929" s="27" t="s">
        <v>11745</v>
      </c>
      <c r="F3929" s="29" t="s">
        <v>11654</v>
      </c>
      <c r="G3929" s="88">
        <v>1712</v>
      </c>
      <c r="H3929" s="88">
        <f t="shared" si="60"/>
        <v>1712</v>
      </c>
    </row>
    <row r="3930" spans="1:8" s="89" customFormat="1" ht="20.399999999999999">
      <c r="A3930" s="31" t="s">
        <v>3562</v>
      </c>
      <c r="B3930" s="31" t="s">
        <v>11264</v>
      </c>
      <c r="C3930" s="50" t="s">
        <v>11685</v>
      </c>
      <c r="D3930" s="87" t="s">
        <v>8431</v>
      </c>
      <c r="E3930" s="27" t="s">
        <v>11686</v>
      </c>
      <c r="F3930" s="29" t="s">
        <v>11654</v>
      </c>
      <c r="G3930" s="88">
        <v>343</v>
      </c>
      <c r="H3930" s="88">
        <f t="shared" ref="H3930:H3956" si="61">G3930*(1-$H$2)</f>
        <v>343</v>
      </c>
    </row>
    <row r="3931" spans="1:8" s="89" customFormat="1" ht="20.399999999999999">
      <c r="A3931" s="31" t="s">
        <v>3562</v>
      </c>
      <c r="B3931" s="31" t="s">
        <v>11264</v>
      </c>
      <c r="C3931" s="50" t="s">
        <v>11687</v>
      </c>
      <c r="D3931" s="87" t="s">
        <v>8431</v>
      </c>
      <c r="E3931" s="27" t="s">
        <v>11688</v>
      </c>
      <c r="F3931" s="29" t="s">
        <v>11654</v>
      </c>
      <c r="G3931" s="88">
        <v>641</v>
      </c>
      <c r="H3931" s="88">
        <f t="shared" si="61"/>
        <v>641</v>
      </c>
    </row>
    <row r="3932" spans="1:8" s="89" customFormat="1" ht="20.399999999999999">
      <c r="A3932" s="31" t="s">
        <v>3562</v>
      </c>
      <c r="B3932" s="31" t="s">
        <v>11264</v>
      </c>
      <c r="C3932" s="50" t="s">
        <v>11689</v>
      </c>
      <c r="D3932" s="87" t="s">
        <v>8431</v>
      </c>
      <c r="E3932" s="27" t="s">
        <v>11690</v>
      </c>
      <c r="F3932" s="29" t="s">
        <v>11654</v>
      </c>
      <c r="G3932" s="88">
        <v>243</v>
      </c>
      <c r="H3932" s="88">
        <f t="shared" si="61"/>
        <v>243</v>
      </c>
    </row>
    <row r="3933" spans="1:8" s="89" customFormat="1" ht="20.399999999999999">
      <c r="A3933" s="31" t="s">
        <v>3562</v>
      </c>
      <c r="B3933" s="31" t="s">
        <v>11264</v>
      </c>
      <c r="C3933" s="50" t="s">
        <v>11691</v>
      </c>
      <c r="D3933" s="87" t="s">
        <v>8431</v>
      </c>
      <c r="E3933" s="27" t="s">
        <v>11692</v>
      </c>
      <c r="F3933" s="29" t="s">
        <v>11654</v>
      </c>
      <c r="G3933" s="88">
        <v>307</v>
      </c>
      <c r="H3933" s="88">
        <f t="shared" si="61"/>
        <v>307</v>
      </c>
    </row>
    <row r="3934" spans="1:8" s="89" customFormat="1" ht="20.399999999999999">
      <c r="A3934" s="31" t="s">
        <v>3562</v>
      </c>
      <c r="B3934" s="31" t="s">
        <v>11264</v>
      </c>
      <c r="C3934" s="50" t="s">
        <v>11693</v>
      </c>
      <c r="D3934" s="87" t="s">
        <v>8431</v>
      </c>
      <c r="E3934" s="27" t="s">
        <v>11694</v>
      </c>
      <c r="F3934" s="29" t="s">
        <v>11654</v>
      </c>
      <c r="G3934" s="88">
        <v>661</v>
      </c>
      <c r="H3934" s="88">
        <f t="shared" si="61"/>
        <v>661</v>
      </c>
    </row>
    <row r="3935" spans="1:8" s="89" customFormat="1" ht="20.399999999999999">
      <c r="A3935" s="31" t="s">
        <v>3562</v>
      </c>
      <c r="B3935" s="31" t="s">
        <v>11264</v>
      </c>
      <c r="C3935" s="50" t="s">
        <v>11695</v>
      </c>
      <c r="D3935" s="87" t="s">
        <v>8431</v>
      </c>
      <c r="E3935" s="27" t="s">
        <v>11696</v>
      </c>
      <c r="F3935" s="29" t="s">
        <v>11654</v>
      </c>
      <c r="G3935" s="88">
        <v>282</v>
      </c>
      <c r="H3935" s="88">
        <f t="shared" si="61"/>
        <v>282</v>
      </c>
    </row>
    <row r="3936" spans="1:8" s="89" customFormat="1" ht="20.399999999999999">
      <c r="A3936" s="31" t="s">
        <v>3562</v>
      </c>
      <c r="B3936" s="31" t="s">
        <v>11264</v>
      </c>
      <c r="C3936" s="50" t="s">
        <v>11697</v>
      </c>
      <c r="D3936" s="87" t="s">
        <v>8431</v>
      </c>
      <c r="E3936" s="27" t="s">
        <v>11698</v>
      </c>
      <c r="F3936" s="29" t="s">
        <v>11654</v>
      </c>
      <c r="G3936" s="88">
        <v>63</v>
      </c>
      <c r="H3936" s="88">
        <f t="shared" si="61"/>
        <v>63</v>
      </c>
    </row>
    <row r="3937" spans="1:8" s="89" customFormat="1" ht="20.399999999999999">
      <c r="A3937" s="31" t="s">
        <v>3562</v>
      </c>
      <c r="B3937" s="31" t="s">
        <v>1178</v>
      </c>
      <c r="C3937" s="50" t="s">
        <v>11699</v>
      </c>
      <c r="D3937" s="87" t="s">
        <v>8431</v>
      </c>
      <c r="E3937" s="27" t="s">
        <v>11746</v>
      </c>
      <c r="F3937" s="29" t="s">
        <v>11654</v>
      </c>
      <c r="G3937" s="88">
        <v>202</v>
      </c>
      <c r="H3937" s="88">
        <f t="shared" si="61"/>
        <v>202</v>
      </c>
    </row>
    <row r="3938" spans="1:8" s="89" customFormat="1" ht="20.399999999999999">
      <c r="A3938" s="31" t="s">
        <v>3562</v>
      </c>
      <c r="B3938" s="31" t="s">
        <v>1178</v>
      </c>
      <c r="C3938" s="50" t="s">
        <v>11700</v>
      </c>
      <c r="D3938" s="87" t="s">
        <v>8431</v>
      </c>
      <c r="E3938" s="27" t="s">
        <v>11747</v>
      </c>
      <c r="F3938" s="29" t="s">
        <v>11654</v>
      </c>
      <c r="G3938" s="88">
        <v>671</v>
      </c>
      <c r="H3938" s="88">
        <f t="shared" si="61"/>
        <v>671</v>
      </c>
    </row>
    <row r="3939" spans="1:8" s="89" customFormat="1" ht="20.399999999999999">
      <c r="A3939" s="31" t="s">
        <v>72</v>
      </c>
      <c r="B3939" s="31" t="s">
        <v>140</v>
      </c>
      <c r="C3939" s="50" t="s">
        <v>11701</v>
      </c>
      <c r="D3939" s="87" t="s">
        <v>8431</v>
      </c>
      <c r="E3939" s="27" t="s">
        <v>11702</v>
      </c>
      <c r="F3939" s="29" t="s">
        <v>11654</v>
      </c>
      <c r="G3939" s="88">
        <v>346</v>
      </c>
      <c r="H3939" s="88">
        <f t="shared" si="61"/>
        <v>346</v>
      </c>
    </row>
    <row r="3940" spans="1:8" s="89" customFormat="1" ht="20.399999999999999">
      <c r="A3940" s="31" t="s">
        <v>3562</v>
      </c>
      <c r="B3940" s="31" t="s">
        <v>11265</v>
      </c>
      <c r="C3940" s="50" t="s">
        <v>11703</v>
      </c>
      <c r="D3940" s="87" t="s">
        <v>8431</v>
      </c>
      <c r="E3940" s="27" t="s">
        <v>11704</v>
      </c>
      <c r="F3940" s="29" t="s">
        <v>11654</v>
      </c>
      <c r="G3940" s="88">
        <v>2168</v>
      </c>
      <c r="H3940" s="88">
        <f t="shared" si="61"/>
        <v>2168</v>
      </c>
    </row>
    <row r="3941" spans="1:8" s="89" customFormat="1" ht="20.399999999999999">
      <c r="A3941" s="31" t="s">
        <v>3562</v>
      </c>
      <c r="B3941" s="31" t="s">
        <v>3681</v>
      </c>
      <c r="C3941" s="50" t="s">
        <v>11705</v>
      </c>
      <c r="D3941" s="87" t="s">
        <v>8431</v>
      </c>
      <c r="E3941" s="27" t="s">
        <v>11706</v>
      </c>
      <c r="F3941" s="29" t="s">
        <v>11654</v>
      </c>
      <c r="G3941" s="88">
        <v>2302</v>
      </c>
      <c r="H3941" s="88">
        <f t="shared" si="61"/>
        <v>2302</v>
      </c>
    </row>
    <row r="3942" spans="1:8" s="89" customFormat="1" ht="20.399999999999999">
      <c r="A3942" s="31" t="s">
        <v>3562</v>
      </c>
      <c r="B3942" s="31" t="s">
        <v>11262</v>
      </c>
      <c r="C3942" s="50" t="s">
        <v>11707</v>
      </c>
      <c r="D3942" s="87" t="s">
        <v>8431</v>
      </c>
      <c r="E3942" s="27" t="s">
        <v>11708</v>
      </c>
      <c r="F3942" s="29" t="s">
        <v>11654</v>
      </c>
      <c r="G3942" s="88">
        <v>881</v>
      </c>
      <c r="H3942" s="88">
        <f t="shared" si="61"/>
        <v>881</v>
      </c>
    </row>
    <row r="3943" spans="1:8" s="89" customFormat="1" ht="20.399999999999999">
      <c r="A3943" s="31" t="s">
        <v>3562</v>
      </c>
      <c r="B3943" s="31" t="s">
        <v>11262</v>
      </c>
      <c r="C3943" s="50" t="s">
        <v>11709</v>
      </c>
      <c r="D3943" s="87" t="s">
        <v>8431</v>
      </c>
      <c r="E3943" s="27" t="s">
        <v>11748</v>
      </c>
      <c r="F3943" s="29" t="s">
        <v>11654</v>
      </c>
      <c r="G3943" s="88">
        <v>1507</v>
      </c>
      <c r="H3943" s="88">
        <f t="shared" si="61"/>
        <v>1507</v>
      </c>
    </row>
    <row r="3944" spans="1:8" s="89" customFormat="1" ht="40.799999999999997">
      <c r="A3944" s="31" t="s">
        <v>3866</v>
      </c>
      <c r="B3944" s="31" t="s">
        <v>9413</v>
      </c>
      <c r="C3944" s="50" t="s">
        <v>7627</v>
      </c>
      <c r="D3944" s="31" t="s">
        <v>8786</v>
      </c>
      <c r="E3944" s="44" t="s">
        <v>6991</v>
      </c>
      <c r="F3944" s="29" t="s">
        <v>11654</v>
      </c>
      <c r="G3944" s="22">
        <v>375</v>
      </c>
      <c r="H3944" s="88">
        <f t="shared" si="61"/>
        <v>375</v>
      </c>
    </row>
    <row r="3945" spans="1:8" s="89" customFormat="1" ht="40.799999999999997">
      <c r="A3945" s="31" t="s">
        <v>3866</v>
      </c>
      <c r="B3945" s="31" t="s">
        <v>9413</v>
      </c>
      <c r="C3945" s="50" t="s">
        <v>7628</v>
      </c>
      <c r="D3945" s="31" t="s">
        <v>8786</v>
      </c>
      <c r="E3945" s="44" t="s">
        <v>6992</v>
      </c>
      <c r="F3945" s="29" t="s">
        <v>11654</v>
      </c>
      <c r="G3945" s="22">
        <v>437.5</v>
      </c>
      <c r="H3945" s="88">
        <f t="shared" si="61"/>
        <v>437.5</v>
      </c>
    </row>
    <row r="3946" spans="1:8" s="89" customFormat="1" ht="40.799999999999997">
      <c r="A3946" s="31" t="s">
        <v>3866</v>
      </c>
      <c r="B3946" s="31" t="s">
        <v>9413</v>
      </c>
      <c r="C3946" s="50" t="s">
        <v>7629</v>
      </c>
      <c r="D3946" s="31" t="s">
        <v>8786</v>
      </c>
      <c r="E3946" s="44" t="s">
        <v>6993</v>
      </c>
      <c r="F3946" s="29" t="s">
        <v>11654</v>
      </c>
      <c r="G3946" s="22">
        <v>500</v>
      </c>
      <c r="H3946" s="88">
        <f t="shared" si="61"/>
        <v>500</v>
      </c>
    </row>
    <row r="3947" spans="1:8" s="89" customFormat="1" ht="40.799999999999997">
      <c r="A3947" s="31" t="s">
        <v>3866</v>
      </c>
      <c r="B3947" s="31" t="s">
        <v>9413</v>
      </c>
      <c r="C3947" s="50" t="s">
        <v>7630</v>
      </c>
      <c r="D3947" s="31" t="s">
        <v>8786</v>
      </c>
      <c r="E3947" s="44" t="s">
        <v>6988</v>
      </c>
      <c r="F3947" s="29" t="s">
        <v>11654</v>
      </c>
      <c r="G3947" s="22">
        <v>312.5</v>
      </c>
      <c r="H3947" s="88">
        <f t="shared" si="61"/>
        <v>312.5</v>
      </c>
    </row>
    <row r="3948" spans="1:8" s="89" customFormat="1" ht="40.799999999999997">
      <c r="A3948" s="31" t="s">
        <v>3866</v>
      </c>
      <c r="B3948" s="31" t="s">
        <v>9413</v>
      </c>
      <c r="C3948" s="50" t="s">
        <v>7631</v>
      </c>
      <c r="D3948" s="31" t="s">
        <v>8786</v>
      </c>
      <c r="E3948" s="44" t="s">
        <v>6989</v>
      </c>
      <c r="F3948" s="29" t="s">
        <v>11654</v>
      </c>
      <c r="G3948" s="22">
        <v>375</v>
      </c>
      <c r="H3948" s="88">
        <f t="shared" si="61"/>
        <v>375</v>
      </c>
    </row>
    <row r="3949" spans="1:8" s="89" customFormat="1" ht="40.799999999999997">
      <c r="A3949" s="31" t="s">
        <v>3866</v>
      </c>
      <c r="B3949" s="31" t="s">
        <v>9413</v>
      </c>
      <c r="C3949" s="50" t="s">
        <v>7632</v>
      </c>
      <c r="D3949" s="31" t="s">
        <v>8786</v>
      </c>
      <c r="E3949" s="44" t="s">
        <v>6990</v>
      </c>
      <c r="F3949" s="29" t="s">
        <v>11654</v>
      </c>
      <c r="G3949" s="22">
        <v>437.5</v>
      </c>
      <c r="H3949" s="88">
        <f t="shared" si="61"/>
        <v>437.5</v>
      </c>
    </row>
    <row r="3950" spans="1:8" s="89" customFormat="1" ht="20.399999999999999">
      <c r="A3950" s="31" t="s">
        <v>3866</v>
      </c>
      <c r="B3950" s="31" t="s">
        <v>1853</v>
      </c>
      <c r="C3950" s="50" t="s">
        <v>7541</v>
      </c>
      <c r="D3950" s="87" t="s">
        <v>8431</v>
      </c>
      <c r="E3950" s="27" t="s">
        <v>3922</v>
      </c>
      <c r="F3950" s="29" t="s">
        <v>11654</v>
      </c>
      <c r="G3950" s="88">
        <v>22.06</v>
      </c>
      <c r="H3950" s="88">
        <f t="shared" si="61"/>
        <v>22.06</v>
      </c>
    </row>
    <row r="3951" spans="1:8" s="89" customFormat="1" ht="20.399999999999999">
      <c r="A3951" s="31" t="s">
        <v>3866</v>
      </c>
      <c r="B3951" s="31" t="s">
        <v>1853</v>
      </c>
      <c r="C3951" s="50" t="s">
        <v>7542</v>
      </c>
      <c r="D3951" s="87" t="s">
        <v>8431</v>
      </c>
      <c r="E3951" s="27" t="s">
        <v>3923</v>
      </c>
      <c r="F3951" s="29" t="s">
        <v>11654</v>
      </c>
      <c r="G3951" s="88">
        <v>1.89</v>
      </c>
      <c r="H3951" s="88">
        <f t="shared" si="61"/>
        <v>1.89</v>
      </c>
    </row>
    <row r="3952" spans="1:8" s="89" customFormat="1" ht="20.399999999999999">
      <c r="A3952" s="31" t="s">
        <v>3866</v>
      </c>
      <c r="B3952" s="31" t="s">
        <v>1853</v>
      </c>
      <c r="C3952" s="50" t="s">
        <v>7543</v>
      </c>
      <c r="D3952" s="87" t="s">
        <v>8431</v>
      </c>
      <c r="E3952" s="27" t="s">
        <v>3924</v>
      </c>
      <c r="F3952" s="29" t="s">
        <v>11654</v>
      </c>
      <c r="G3952" s="88">
        <v>1530.46</v>
      </c>
      <c r="H3952" s="88">
        <f t="shared" si="61"/>
        <v>1530.46</v>
      </c>
    </row>
    <row r="3953" spans="1:8" s="89" customFormat="1" ht="20.399999999999999">
      <c r="A3953" s="31" t="s">
        <v>3866</v>
      </c>
      <c r="B3953" s="31" t="s">
        <v>1853</v>
      </c>
      <c r="C3953" s="50" t="s">
        <v>7544</v>
      </c>
      <c r="D3953" s="87" t="s">
        <v>8431</v>
      </c>
      <c r="E3953" s="27" t="s">
        <v>3925</v>
      </c>
      <c r="F3953" s="29" t="s">
        <v>11654</v>
      </c>
      <c r="G3953" s="88">
        <v>460.09</v>
      </c>
      <c r="H3953" s="88">
        <f t="shared" si="61"/>
        <v>460.09</v>
      </c>
    </row>
    <row r="3954" spans="1:8" s="89" customFormat="1" ht="20.399999999999999">
      <c r="A3954" s="31" t="s">
        <v>3866</v>
      </c>
      <c r="B3954" s="31" t="s">
        <v>1853</v>
      </c>
      <c r="C3954" s="50" t="s">
        <v>7545</v>
      </c>
      <c r="D3954" s="87" t="s">
        <v>8431</v>
      </c>
      <c r="E3954" s="27" t="s">
        <v>3926</v>
      </c>
      <c r="F3954" s="29" t="s">
        <v>11654</v>
      </c>
      <c r="G3954" s="88">
        <v>5199.58</v>
      </c>
      <c r="H3954" s="88">
        <f t="shared" si="61"/>
        <v>5199.58</v>
      </c>
    </row>
    <row r="3955" spans="1:8" s="89" customFormat="1" ht="20.399999999999999">
      <c r="A3955" s="31" t="s">
        <v>3866</v>
      </c>
      <c r="B3955" s="31" t="s">
        <v>1853</v>
      </c>
      <c r="C3955" s="50" t="s">
        <v>7546</v>
      </c>
      <c r="D3955" s="87" t="s">
        <v>8431</v>
      </c>
      <c r="E3955" s="27" t="s">
        <v>3927</v>
      </c>
      <c r="F3955" s="29" t="s">
        <v>11654</v>
      </c>
      <c r="G3955" s="88">
        <v>3131.3</v>
      </c>
      <c r="H3955" s="88">
        <f t="shared" si="61"/>
        <v>3131.3</v>
      </c>
    </row>
    <row r="3956" spans="1:8" s="89" customFormat="1" ht="20.399999999999999">
      <c r="A3956" s="31" t="s">
        <v>3866</v>
      </c>
      <c r="B3956" s="31" t="s">
        <v>1853</v>
      </c>
      <c r="C3956" s="50" t="s">
        <v>7547</v>
      </c>
      <c r="D3956" s="87" t="s">
        <v>8431</v>
      </c>
      <c r="E3956" s="27" t="s">
        <v>3928</v>
      </c>
      <c r="F3956" s="29" t="s">
        <v>11654</v>
      </c>
      <c r="G3956" s="88">
        <v>3868.75</v>
      </c>
      <c r="H3956" s="88">
        <f t="shared" si="61"/>
        <v>3868.75</v>
      </c>
    </row>
    <row r="3957" spans="1:8" s="89" customFormat="1">
      <c r="A3957" s="31" t="s">
        <v>3866</v>
      </c>
      <c r="B3957" s="31" t="s">
        <v>1853</v>
      </c>
      <c r="C3957" s="50" t="s">
        <v>7548</v>
      </c>
      <c r="D3957" s="87" t="s">
        <v>8431</v>
      </c>
      <c r="E3957" s="27" t="s">
        <v>3929</v>
      </c>
      <c r="F3957" s="31" t="str" cm="1">
        <f t="array" ref="F3957">NumLetras(H3957,2)</f>
        <v>Cuatro mil ciento treinta euros</v>
      </c>
      <c r="G3957" s="88">
        <v>4130</v>
      </c>
      <c r="H3957" s="88">
        <f t="shared" ref="H3957:H3961" si="62">G3957*(1-$H$2)</f>
        <v>4130</v>
      </c>
    </row>
    <row r="3958" spans="1:8" s="89" customFormat="1" ht="20.399999999999999">
      <c r="A3958" s="31" t="s">
        <v>3866</v>
      </c>
      <c r="B3958" s="31" t="s">
        <v>1853</v>
      </c>
      <c r="C3958" s="50" t="s">
        <v>7549</v>
      </c>
      <c r="D3958" s="87" t="s">
        <v>8431</v>
      </c>
      <c r="E3958" s="27" t="s">
        <v>3930</v>
      </c>
      <c r="F3958" s="31" t="str" cm="1">
        <f t="array" ref="F3958">NumLetras(H3958,2)</f>
        <v>Veinticinco mil seiscientos ochenta y un euros con veinticinco céntimos</v>
      </c>
      <c r="G3958" s="88">
        <v>25681.25</v>
      </c>
      <c r="H3958" s="88">
        <f t="shared" si="62"/>
        <v>25681.25</v>
      </c>
    </row>
    <row r="3959" spans="1:8" s="89" customFormat="1" ht="20.399999999999999">
      <c r="A3959" s="31" t="s">
        <v>3866</v>
      </c>
      <c r="B3959" s="31" t="s">
        <v>1853</v>
      </c>
      <c r="C3959" s="50" t="s">
        <v>7550</v>
      </c>
      <c r="D3959" s="87" t="s">
        <v>8431</v>
      </c>
      <c r="E3959" s="27" t="s">
        <v>3931</v>
      </c>
      <c r="F3959" s="31" t="str" cm="1">
        <f t="array" ref="F3959">NumLetras(H3959,2)</f>
        <v>Veintidós mil ochocientos setenta y cinco euros</v>
      </c>
      <c r="G3959" s="88">
        <v>22875</v>
      </c>
      <c r="H3959" s="88">
        <f t="shared" si="62"/>
        <v>22875</v>
      </c>
    </row>
    <row r="3960" spans="1:8" s="89" customFormat="1" ht="20.399999999999999">
      <c r="A3960" s="31" t="s">
        <v>3866</v>
      </c>
      <c r="B3960" s="31" t="s">
        <v>1853</v>
      </c>
      <c r="C3960" s="50" t="s">
        <v>7551</v>
      </c>
      <c r="D3960" s="87" t="s">
        <v>8431</v>
      </c>
      <c r="E3960" s="27" t="s">
        <v>3932</v>
      </c>
      <c r="F3960" s="31" t="str" cm="1">
        <f t="array" ref="F3960">NumLetras(H3960,2)</f>
        <v>Diez mil ochocientos veintiocho euros con sesenta y cuatro céntimos</v>
      </c>
      <c r="G3960" s="88">
        <v>10828.64</v>
      </c>
      <c r="H3960" s="88">
        <f t="shared" si="62"/>
        <v>10828.64</v>
      </c>
    </row>
    <row r="3961" spans="1:8" s="89" customFormat="1" ht="20.399999999999999">
      <c r="A3961" s="31" t="s">
        <v>3866</v>
      </c>
      <c r="B3961" s="31" t="s">
        <v>1853</v>
      </c>
      <c r="C3961" s="50" t="s">
        <v>7552</v>
      </c>
      <c r="D3961" s="87" t="s">
        <v>8431</v>
      </c>
      <c r="E3961" s="27" t="s">
        <v>3933</v>
      </c>
      <c r="F3961" s="31" t="str" cm="1">
        <f t="array" ref="F3961">NumLetras(H3961,2)</f>
        <v>Diecinueve mil seiscientos sesenta euros con veintitrés céntimos</v>
      </c>
      <c r="G3961" s="88">
        <v>19660.23</v>
      </c>
      <c r="H3961" s="88">
        <f t="shared" si="62"/>
        <v>19660.23</v>
      </c>
    </row>
    <row r="3962" spans="1:8" s="89" customFormat="1" ht="20.399999999999999">
      <c r="A3962" s="31" t="s">
        <v>3866</v>
      </c>
      <c r="B3962" s="31" t="s">
        <v>1853</v>
      </c>
      <c r="C3962" s="50" t="s">
        <v>7553</v>
      </c>
      <c r="D3962" s="87" t="s">
        <v>8431</v>
      </c>
      <c r="E3962" s="27" t="s">
        <v>7427</v>
      </c>
      <c r="F3962" s="29" t="str" cm="1">
        <f t="array" ref="F3962">NumLetras(H3962,2)</f>
        <v>Dos mil cien euros con ochenta y cuatro céntimos</v>
      </c>
      <c r="G3962" s="88">
        <v>2100.84</v>
      </c>
      <c r="H3962" s="88">
        <f t="shared" ref="H3962:H4008" si="63">G3962*(1-$H$2)</f>
        <v>2100.84</v>
      </c>
    </row>
    <row r="3963" spans="1:8" s="89" customFormat="1" ht="20.399999999999999">
      <c r="A3963" s="31" t="s">
        <v>3866</v>
      </c>
      <c r="B3963" s="31" t="s">
        <v>1853</v>
      </c>
      <c r="C3963" s="50" t="s">
        <v>7554</v>
      </c>
      <c r="D3963" s="87" t="s">
        <v>8431</v>
      </c>
      <c r="E3963" s="27" t="s">
        <v>3934</v>
      </c>
      <c r="F3963" s="29" t="str" cm="1">
        <f t="array" ref="F3963">NumLetras(H3963,2)</f>
        <v>Siete mil cincuenta euros con once céntimos</v>
      </c>
      <c r="G3963" s="88">
        <v>7050.11</v>
      </c>
      <c r="H3963" s="88">
        <f t="shared" si="63"/>
        <v>7050.11</v>
      </c>
    </row>
    <row r="3964" spans="1:8" s="89" customFormat="1" ht="20.399999999999999">
      <c r="A3964" s="31" t="s">
        <v>3866</v>
      </c>
      <c r="B3964" s="31" t="s">
        <v>1853</v>
      </c>
      <c r="C3964" s="50" t="s">
        <v>7555</v>
      </c>
      <c r="D3964" s="87" t="s">
        <v>8431</v>
      </c>
      <c r="E3964" s="27" t="s">
        <v>3935</v>
      </c>
      <c r="F3964" s="29" t="str" cm="1">
        <f t="array" ref="F3964">NumLetras(H3964,2)</f>
        <v>Trescientos sesenta y dos euros con sesenta y cuatro céntimos</v>
      </c>
      <c r="G3964" s="88">
        <v>362.64</v>
      </c>
      <c r="H3964" s="88">
        <f t="shared" si="63"/>
        <v>362.64</v>
      </c>
    </row>
    <row r="3965" spans="1:8" s="89" customFormat="1" ht="20.399999999999999">
      <c r="A3965" s="31" t="s">
        <v>3866</v>
      </c>
      <c r="B3965" s="31" t="s">
        <v>7601</v>
      </c>
      <c r="C3965" s="50" t="s">
        <v>7603</v>
      </c>
      <c r="D3965" s="31" t="s">
        <v>8786</v>
      </c>
      <c r="E3965" s="44" t="s">
        <v>10868</v>
      </c>
      <c r="F3965" s="31" t="str" cm="1">
        <f t="array" ref="F3965">NumLetras(H3965,2)</f>
        <v>Diecinueve mil trescientos setenta y un euros con veinticinco céntimos</v>
      </c>
      <c r="G3965" s="22">
        <v>19371.25</v>
      </c>
      <c r="H3965" s="88">
        <f t="shared" si="63"/>
        <v>19371.25</v>
      </c>
    </row>
    <row r="3966" spans="1:8" s="89" customFormat="1" ht="30.6">
      <c r="A3966" s="31" t="s">
        <v>3866</v>
      </c>
      <c r="B3966" s="31" t="s">
        <v>7601</v>
      </c>
      <c r="C3966" s="50" t="s">
        <v>7604</v>
      </c>
      <c r="D3966" s="31" t="s">
        <v>8786</v>
      </c>
      <c r="E3966" s="44" t="s">
        <v>10869</v>
      </c>
      <c r="F3966" s="31" t="str" cm="1">
        <f t="array" ref="F3966">NumLetras(H3966,2)</f>
        <v>Cuarenta y ocho mil trescientos setenta y cinco euros</v>
      </c>
      <c r="G3966" s="22">
        <v>48375</v>
      </c>
      <c r="H3966" s="88">
        <f t="shared" si="63"/>
        <v>48375</v>
      </c>
    </row>
    <row r="3967" spans="1:8" s="89" customFormat="1" ht="20.399999999999999">
      <c r="A3967" s="31" t="s">
        <v>3866</v>
      </c>
      <c r="B3967" s="31" t="s">
        <v>7601</v>
      </c>
      <c r="C3967" s="50" t="s">
        <v>7605</v>
      </c>
      <c r="D3967" s="31" t="s">
        <v>8786</v>
      </c>
      <c r="E3967" s="44" t="s">
        <v>10870</v>
      </c>
      <c r="F3967" s="31" t="str" cm="1">
        <f t="array" ref="F3967">NumLetras(H3967,2)</f>
        <v>Treinta y siete mil doscientos setenta y siete euros con cincuenta céntimos</v>
      </c>
      <c r="G3967" s="22">
        <v>37277.5</v>
      </c>
      <c r="H3967" s="88">
        <f t="shared" si="63"/>
        <v>37277.5</v>
      </c>
    </row>
    <row r="3968" spans="1:8" s="89" customFormat="1" ht="20.399999999999999">
      <c r="A3968" s="31" t="s">
        <v>3866</v>
      </c>
      <c r="B3968" s="31" t="s">
        <v>7601</v>
      </c>
      <c r="C3968" s="50" t="s">
        <v>7606</v>
      </c>
      <c r="D3968" s="31" t="s">
        <v>8786</v>
      </c>
      <c r="E3968" s="44" t="s">
        <v>10871</v>
      </c>
      <c r="F3968" s="31" t="str" cm="1">
        <f t="array" ref="F3968">NumLetras(H3968,2)</f>
        <v>Cincuenta mil trescientos cuarenta y un euros con cincuenta y un céntimos</v>
      </c>
      <c r="G3968" s="22">
        <v>50341.51</v>
      </c>
      <c r="H3968" s="88">
        <f t="shared" si="63"/>
        <v>50341.51</v>
      </c>
    </row>
    <row r="3969" spans="1:8" s="89" customFormat="1" ht="20.399999999999999">
      <c r="A3969" s="31" t="s">
        <v>3866</v>
      </c>
      <c r="B3969" s="31" t="s">
        <v>7601</v>
      </c>
      <c r="C3969" s="50" t="s">
        <v>7607</v>
      </c>
      <c r="D3969" s="31" t="s">
        <v>8786</v>
      </c>
      <c r="E3969" s="43" t="s">
        <v>10872</v>
      </c>
      <c r="F3969" s="31" t="str" cm="1">
        <f t="array" ref="F3969">NumLetras(H3969,2)</f>
        <v>Ochenta y tres mil doscientos cincuenta euros</v>
      </c>
      <c r="G3969" s="22">
        <v>83250</v>
      </c>
      <c r="H3969" s="88">
        <f t="shared" si="63"/>
        <v>83250</v>
      </c>
    </row>
    <row r="3970" spans="1:8" s="89" customFormat="1" ht="20.399999999999999">
      <c r="A3970" s="31" t="s">
        <v>3866</v>
      </c>
      <c r="B3970" s="31" t="s">
        <v>7601</v>
      </c>
      <c r="C3970" s="50" t="s">
        <v>7608</v>
      </c>
      <c r="D3970" s="31" t="s">
        <v>8786</v>
      </c>
      <c r="E3970" s="44" t="s">
        <v>10873</v>
      </c>
      <c r="F3970" s="31" t="str" cm="1">
        <f t="array" ref="F3970">NumLetras(H3970,2)</f>
        <v>Mil doscientos treinta y tres euros con setenta y cinco céntimos</v>
      </c>
      <c r="G3970" s="22">
        <v>1233.75</v>
      </c>
      <c r="H3970" s="88">
        <f t="shared" si="63"/>
        <v>1233.75</v>
      </c>
    </row>
    <row r="3971" spans="1:8" s="89" customFormat="1" ht="30.6">
      <c r="A3971" s="31" t="s">
        <v>3866</v>
      </c>
      <c r="B3971" s="31" t="s">
        <v>7601</v>
      </c>
      <c r="C3971" s="50" t="s">
        <v>7609</v>
      </c>
      <c r="D3971" s="31" t="s">
        <v>8786</v>
      </c>
      <c r="E3971" s="44" t="s">
        <v>10874</v>
      </c>
      <c r="F3971" s="31" t="str" cm="1">
        <f t="array" ref="F3971">NumLetras(H3971,2)</f>
        <v>Cincuenta y siete mil setecientos cincuenta euros</v>
      </c>
      <c r="G3971" s="22">
        <v>57750</v>
      </c>
      <c r="H3971" s="88">
        <f t="shared" si="63"/>
        <v>57750</v>
      </c>
    </row>
    <row r="3972" spans="1:8" s="89" customFormat="1" ht="20.399999999999999">
      <c r="A3972" s="31" t="s">
        <v>3866</v>
      </c>
      <c r="B3972" s="31" t="s">
        <v>7601</v>
      </c>
      <c r="C3972" s="50" t="s">
        <v>7610</v>
      </c>
      <c r="D3972" s="31" t="s">
        <v>8786</v>
      </c>
      <c r="E3972" s="44" t="s">
        <v>10875</v>
      </c>
      <c r="F3972" s="31" t="str" cm="1">
        <f t="array" ref="F3972">NumLetras(H3972,2)</f>
        <v>Treinta y dos mil ciento setenta y cinco euros</v>
      </c>
      <c r="G3972" s="22">
        <v>32175</v>
      </c>
      <c r="H3972" s="88">
        <f t="shared" si="63"/>
        <v>32175</v>
      </c>
    </row>
    <row r="3973" spans="1:8" s="89" customFormat="1" ht="20.399999999999999">
      <c r="A3973" s="31" t="s">
        <v>3866</v>
      </c>
      <c r="B3973" s="31" t="s">
        <v>7601</v>
      </c>
      <c r="C3973" s="50" t="s">
        <v>7611</v>
      </c>
      <c r="D3973" s="31" t="s">
        <v>8786</v>
      </c>
      <c r="E3973" s="44" t="s">
        <v>10876</v>
      </c>
      <c r="F3973" s="31" t="str" cm="1">
        <f t="array" ref="F3973">NumLetras(H3973,2)</f>
        <v>Treinta y tres mil treinta y siete euros con cincuenta céntimos</v>
      </c>
      <c r="G3973" s="22">
        <v>33037.5</v>
      </c>
      <c r="H3973" s="88">
        <f t="shared" si="63"/>
        <v>33037.5</v>
      </c>
    </row>
    <row r="3974" spans="1:8" s="89" customFormat="1" ht="20.399999999999999">
      <c r="A3974" s="31" t="s">
        <v>3866</v>
      </c>
      <c r="B3974" s="31" t="s">
        <v>7601</v>
      </c>
      <c r="C3974" s="50" t="s">
        <v>7612</v>
      </c>
      <c r="D3974" s="31" t="s">
        <v>8786</v>
      </c>
      <c r="E3974" s="44" t="s">
        <v>10877</v>
      </c>
      <c r="F3974" s="31" t="str" cm="1">
        <f t="array" ref="F3974">NumLetras(H3974,2)</f>
        <v>Diecinueve mil trescientos setenta y un euros con veinticinco céntimos</v>
      </c>
      <c r="G3974" s="22">
        <v>19371.25</v>
      </c>
      <c r="H3974" s="88">
        <f t="shared" si="63"/>
        <v>19371.25</v>
      </c>
    </row>
    <row r="3975" spans="1:8" s="89" customFormat="1" ht="20.399999999999999">
      <c r="A3975" s="31" t="s">
        <v>3866</v>
      </c>
      <c r="B3975" s="31" t="s">
        <v>7601</v>
      </c>
      <c r="C3975" s="50" t="s">
        <v>7613</v>
      </c>
      <c r="D3975" s="31" t="s">
        <v>8786</v>
      </c>
      <c r="E3975" s="44" t="s">
        <v>10878</v>
      </c>
      <c r="F3975" s="31" t="str" cm="1">
        <f t="array" ref="F3975">NumLetras(H3975,2)</f>
        <v>Treinta y siete mil doscientos setenta y siete euros con cincuenta céntimos</v>
      </c>
      <c r="G3975" s="22">
        <v>37277.5</v>
      </c>
      <c r="H3975" s="88">
        <f t="shared" si="63"/>
        <v>37277.5</v>
      </c>
    </row>
    <row r="3976" spans="1:8" s="89" customFormat="1" ht="20.399999999999999">
      <c r="A3976" s="31" t="s">
        <v>3866</v>
      </c>
      <c r="B3976" s="31" t="s">
        <v>7601</v>
      </c>
      <c r="C3976" s="50" t="s">
        <v>7614</v>
      </c>
      <c r="D3976" s="31" t="s">
        <v>8786</v>
      </c>
      <c r="E3976" s="45" t="s">
        <v>10879</v>
      </c>
      <c r="F3976" s="31" t="str" cm="1">
        <f t="array" ref="F3976">NumLetras(H3976,2)</f>
        <v>Cuarenta y siete mil veintidós euros con treinta y nueve céntimos</v>
      </c>
      <c r="G3976" s="22">
        <v>47022.39</v>
      </c>
      <c r="H3976" s="88">
        <f t="shared" si="63"/>
        <v>47022.39</v>
      </c>
    </row>
    <row r="3977" spans="1:8" s="89" customFormat="1" ht="20.399999999999999">
      <c r="A3977" s="31" t="s">
        <v>3866</v>
      </c>
      <c r="B3977" s="31" t="s">
        <v>7601</v>
      </c>
      <c r="C3977" s="50" t="s">
        <v>7615</v>
      </c>
      <c r="D3977" s="31" t="s">
        <v>8786</v>
      </c>
      <c r="E3977" s="43" t="s">
        <v>10880</v>
      </c>
      <c r="F3977" s="31" t="str" cm="1">
        <f t="array" ref="F3977">NumLetras(H3977,2)</f>
        <v>Noventa y cuatro mil ciento veinticinco euros</v>
      </c>
      <c r="G3977" s="22">
        <v>94125</v>
      </c>
      <c r="H3977" s="88">
        <f t="shared" si="63"/>
        <v>94125</v>
      </c>
    </row>
    <row r="3978" spans="1:8" s="89" customFormat="1" ht="20.399999999999999">
      <c r="A3978" s="31" t="s">
        <v>3866</v>
      </c>
      <c r="B3978" s="31" t="s">
        <v>7601</v>
      </c>
      <c r="C3978" s="50" t="s">
        <v>7616</v>
      </c>
      <c r="D3978" s="31" t="s">
        <v>8786</v>
      </c>
      <c r="E3978" s="44" t="s">
        <v>10881</v>
      </c>
      <c r="F3978" s="31" t="str" cm="1">
        <f t="array" ref="F3978">NumLetras(H3978,2)</f>
        <v>Mil doscientos treinta y tres euros con setenta y cinco céntimos</v>
      </c>
      <c r="G3978" s="22">
        <v>1233.75</v>
      </c>
      <c r="H3978" s="88">
        <f t="shared" si="63"/>
        <v>1233.75</v>
      </c>
    </row>
    <row r="3979" spans="1:8" s="89" customFormat="1" ht="30.6">
      <c r="A3979" s="31" t="s">
        <v>3866</v>
      </c>
      <c r="B3979" s="31" t="s">
        <v>7601</v>
      </c>
      <c r="C3979" s="50" t="s">
        <v>7617</v>
      </c>
      <c r="D3979" s="31" t="s">
        <v>8786</v>
      </c>
      <c r="E3979" s="44" t="s">
        <v>10882</v>
      </c>
      <c r="F3979" s="31" t="str" cm="1">
        <f t="array" ref="F3979">NumLetras(H3979,2)</f>
        <v>Sesenta y dos mil seiscientos veinticinco euros</v>
      </c>
      <c r="G3979" s="22">
        <v>62625</v>
      </c>
      <c r="H3979" s="88">
        <f t="shared" si="63"/>
        <v>62625</v>
      </c>
    </row>
    <row r="3980" spans="1:8" s="89" customFormat="1" ht="20.399999999999999">
      <c r="A3980" s="31" t="s">
        <v>3866</v>
      </c>
      <c r="B3980" s="31" t="s">
        <v>7601</v>
      </c>
      <c r="C3980" s="50" t="s">
        <v>7618</v>
      </c>
      <c r="D3980" s="31" t="s">
        <v>8786</v>
      </c>
      <c r="E3980" s="44" t="s">
        <v>10883</v>
      </c>
      <c r="F3980" s="31" t="str" cm="1">
        <f t="array" ref="F3980">NumLetras(H3980,2)</f>
        <v>Treinta y cinco mil quinientos cincuenta euros</v>
      </c>
      <c r="G3980" s="22">
        <v>35550</v>
      </c>
      <c r="H3980" s="88">
        <f t="shared" si="63"/>
        <v>35550</v>
      </c>
    </row>
    <row r="3981" spans="1:8" s="89" customFormat="1" ht="30.6">
      <c r="A3981" s="31" t="s">
        <v>3866</v>
      </c>
      <c r="B3981" s="31" t="s">
        <v>7601</v>
      </c>
      <c r="C3981" s="50" t="s">
        <v>7619</v>
      </c>
      <c r="D3981" s="31" t="s">
        <v>8786</v>
      </c>
      <c r="E3981" s="44" t="s">
        <v>10884</v>
      </c>
      <c r="F3981" s="31" t="str" cm="1">
        <f t="array" ref="F3981">NumLetras(H3981,2)</f>
        <v>Treinta y cuatro mil setecientos sesenta y dos euros con cincuenta céntimos</v>
      </c>
      <c r="G3981" s="22">
        <v>34762.5</v>
      </c>
      <c r="H3981" s="88">
        <f t="shared" si="63"/>
        <v>34762.5</v>
      </c>
    </row>
    <row r="3982" spans="1:8" s="89" customFormat="1" ht="20.399999999999999">
      <c r="A3982" s="31" t="s">
        <v>3866</v>
      </c>
      <c r="B3982" s="31" t="s">
        <v>7601</v>
      </c>
      <c r="C3982" s="50" t="s">
        <v>7620</v>
      </c>
      <c r="D3982" s="31" t="s">
        <v>8786</v>
      </c>
      <c r="E3982" s="44" t="s">
        <v>10885</v>
      </c>
      <c r="F3982" s="31" t="str" cm="1">
        <f t="array" ref="F3982">NumLetras(H3982,2)</f>
        <v>Veintiún mil ciento sesenta y dos euros con cincuenta céntimos</v>
      </c>
      <c r="G3982" s="22">
        <v>21162.5</v>
      </c>
      <c r="H3982" s="88">
        <f t="shared" si="63"/>
        <v>21162.5</v>
      </c>
    </row>
    <row r="3983" spans="1:8" s="89" customFormat="1" ht="20.399999999999999">
      <c r="A3983" s="31" t="s">
        <v>3866</v>
      </c>
      <c r="B3983" s="31" t="s">
        <v>7601</v>
      </c>
      <c r="C3983" s="50" t="s">
        <v>7621</v>
      </c>
      <c r="D3983" s="31" t="s">
        <v>8786</v>
      </c>
      <c r="E3983" s="49" t="s">
        <v>10886</v>
      </c>
      <c r="F3983" s="31" t="str" cm="1">
        <f t="array" ref="F3983">NumLetras(H3983,2)</f>
        <v>Cuarenta mil ciento cincuenta euros</v>
      </c>
      <c r="G3983" s="22">
        <v>40150</v>
      </c>
      <c r="H3983" s="88">
        <f t="shared" si="63"/>
        <v>40150</v>
      </c>
    </row>
    <row r="3984" spans="1:8" s="89" customFormat="1" ht="30.6">
      <c r="A3984" s="31" t="s">
        <v>3866</v>
      </c>
      <c r="B3984" s="31" t="s">
        <v>7601</v>
      </c>
      <c r="C3984" s="50" t="s">
        <v>7622</v>
      </c>
      <c r="D3984" s="31" t="s">
        <v>8786</v>
      </c>
      <c r="E3984" s="107" t="s">
        <v>10887</v>
      </c>
      <c r="F3984" s="31" t="str" cm="1">
        <f t="array" ref="F3984">NumLetras(H3984,2)</f>
        <v>Cuarenta y nueve mil novecientos cuarenta y siete euros con veintitrés céntimos</v>
      </c>
      <c r="G3984" s="22">
        <v>49947.23</v>
      </c>
      <c r="H3984" s="88">
        <f t="shared" si="63"/>
        <v>49947.23</v>
      </c>
    </row>
    <row r="3985" spans="1:8" s="89" customFormat="1" ht="20.399999999999999">
      <c r="A3985" s="31" t="s">
        <v>3866</v>
      </c>
      <c r="B3985" s="31" t="s">
        <v>7601</v>
      </c>
      <c r="C3985" s="50" t="s">
        <v>7623</v>
      </c>
      <c r="D3985" s="31" t="s">
        <v>8786</v>
      </c>
      <c r="E3985" s="44" t="s">
        <v>10888</v>
      </c>
      <c r="F3985" s="31" t="str" cm="1">
        <f t="array" ref="F3985">NumLetras(H3985,2)</f>
        <v>Ciento cuatro mil doscientos cincuenta euros</v>
      </c>
      <c r="G3985" s="22">
        <v>104250</v>
      </c>
      <c r="H3985" s="88">
        <f t="shared" si="63"/>
        <v>104250</v>
      </c>
    </row>
    <row r="3986" spans="1:8" s="89" customFormat="1" ht="30.6">
      <c r="A3986" s="31" t="s">
        <v>3866</v>
      </c>
      <c r="B3986" s="31" t="s">
        <v>7601</v>
      </c>
      <c r="C3986" s="50" t="s">
        <v>7624</v>
      </c>
      <c r="D3986" s="31" t="s">
        <v>8431</v>
      </c>
      <c r="E3986" s="27" t="s">
        <v>3936</v>
      </c>
      <c r="F3986" s="31" t="str" cm="1">
        <f t="array" ref="F3986">NumLetras(H3986,2)</f>
        <v>Setenta y cinco mil ochocientos cuarenta y cuatro euros con veintiún céntimos</v>
      </c>
      <c r="G3986" s="32">
        <v>75844.210000000006</v>
      </c>
      <c r="H3986" s="88">
        <f t="shared" si="63"/>
        <v>75844.210000000006</v>
      </c>
    </row>
    <row r="3987" spans="1:8" s="89" customFormat="1" ht="20.399999999999999">
      <c r="A3987" s="31" t="s">
        <v>3866</v>
      </c>
      <c r="B3987" s="31" t="s">
        <v>7601</v>
      </c>
      <c r="C3987" s="50" t="s">
        <v>8264</v>
      </c>
      <c r="D3987" s="31" t="s">
        <v>8431</v>
      </c>
      <c r="E3987" s="27" t="s">
        <v>8268</v>
      </c>
      <c r="F3987" s="31" t="str" cm="1">
        <f t="array" ref="F3987">NumLetras(H3987,2)</f>
        <v>Veinticuatro mil ciento setenta y un euros con once céntimos</v>
      </c>
      <c r="G3987" s="32">
        <v>24171.11</v>
      </c>
      <c r="H3987" s="88">
        <f t="shared" si="63"/>
        <v>24171.11</v>
      </c>
    </row>
    <row r="3988" spans="1:8" s="89" customFormat="1" ht="20.399999999999999">
      <c r="A3988" s="31" t="s">
        <v>3866</v>
      </c>
      <c r="B3988" s="31" t="s">
        <v>7601</v>
      </c>
      <c r="C3988" s="50" t="s">
        <v>8265</v>
      </c>
      <c r="D3988" s="31" t="s">
        <v>8431</v>
      </c>
      <c r="E3988" s="27" t="s">
        <v>8269</v>
      </c>
      <c r="F3988" s="31" t="str" cm="1">
        <f t="array" ref="F3988">NumLetras(H3988,2)</f>
        <v>Veintidós mil cuatrocientos cincuenta y dos euros con cuatro céntimos</v>
      </c>
      <c r="G3988" s="32">
        <v>22452.04</v>
      </c>
      <c r="H3988" s="88">
        <f t="shared" si="63"/>
        <v>22452.04</v>
      </c>
    </row>
    <row r="3989" spans="1:8" s="89" customFormat="1" ht="20.399999999999999">
      <c r="A3989" s="31" t="s">
        <v>3866</v>
      </c>
      <c r="B3989" s="31" t="s">
        <v>7601</v>
      </c>
      <c r="C3989" s="50" t="s">
        <v>8266</v>
      </c>
      <c r="D3989" s="31" t="s">
        <v>8431</v>
      </c>
      <c r="E3989" s="27" t="s">
        <v>8270</v>
      </c>
      <c r="F3989" s="31" t="str" cm="1">
        <f t="array" ref="F3989">NumLetras(H3989,2)</f>
        <v>Veintisiete mil ochenta y nueve euros con setenta y un céntimos</v>
      </c>
      <c r="G3989" s="32">
        <v>27089.71</v>
      </c>
      <c r="H3989" s="88">
        <f t="shared" si="63"/>
        <v>27089.71</v>
      </c>
    </row>
    <row r="3990" spans="1:8" s="89" customFormat="1" ht="30.6">
      <c r="A3990" s="31" t="s">
        <v>3866</v>
      </c>
      <c r="B3990" s="31" t="s">
        <v>7601</v>
      </c>
      <c r="C3990" s="50" t="s">
        <v>8267</v>
      </c>
      <c r="D3990" s="31" t="s">
        <v>8431</v>
      </c>
      <c r="E3990" s="27" t="s">
        <v>8271</v>
      </c>
      <c r="F3990" s="31" t="str" cm="1">
        <f t="array" ref="F3990">NumLetras(H3990,2)</f>
        <v>Veintisiete mil ochocientos setenta y ocho euros con ochenta y nueve céntimos</v>
      </c>
      <c r="G3990" s="32">
        <v>27878.89</v>
      </c>
      <c r="H3990" s="88">
        <f t="shared" si="63"/>
        <v>27878.89</v>
      </c>
    </row>
    <row r="3991" spans="1:8" s="89" customFormat="1" ht="20.399999999999999">
      <c r="A3991" s="31" t="s">
        <v>3866</v>
      </c>
      <c r="B3991" s="31" t="s">
        <v>1875</v>
      </c>
      <c r="C3991" s="50" t="s">
        <v>7575</v>
      </c>
      <c r="D3991" s="87" t="s">
        <v>8431</v>
      </c>
      <c r="E3991" s="27" t="s">
        <v>3894</v>
      </c>
      <c r="F3991" s="31" t="str" cm="1">
        <f t="array" ref="F3991">NumLetras(H3991,2)</f>
        <v>Dos mil doscientos veintitrés euros con ochenta y un céntimos</v>
      </c>
      <c r="G3991" s="88">
        <v>2223.81</v>
      </c>
      <c r="H3991" s="88">
        <f t="shared" si="63"/>
        <v>2223.81</v>
      </c>
    </row>
    <row r="3992" spans="1:8" s="89" customFormat="1" ht="20.399999999999999">
      <c r="A3992" s="31" t="s">
        <v>3866</v>
      </c>
      <c r="B3992" s="31" t="s">
        <v>1875</v>
      </c>
      <c r="C3992" s="50" t="s">
        <v>7576</v>
      </c>
      <c r="D3992" s="87" t="s">
        <v>8431</v>
      </c>
      <c r="E3992" s="27" t="s">
        <v>3895</v>
      </c>
      <c r="F3992" s="31" t="str" cm="1">
        <f t="array" ref="F3992">NumLetras(H3992,2)</f>
        <v>Dos mil trescientos ochenta y un euros con noventa y cuatro céntimos</v>
      </c>
      <c r="G3992" s="88">
        <v>2381.94</v>
      </c>
      <c r="H3992" s="88">
        <f t="shared" si="63"/>
        <v>2381.94</v>
      </c>
    </row>
    <row r="3993" spans="1:8" s="89" customFormat="1" ht="20.399999999999999">
      <c r="A3993" s="31" t="s">
        <v>3866</v>
      </c>
      <c r="B3993" s="31" t="s">
        <v>1875</v>
      </c>
      <c r="C3993" s="50" t="s">
        <v>7577</v>
      </c>
      <c r="D3993" s="87" t="s">
        <v>8431</v>
      </c>
      <c r="E3993" s="27" t="s">
        <v>3896</v>
      </c>
      <c r="F3993" s="31" t="str" cm="1">
        <f t="array" ref="F3993">NumLetras(H3993,2)</f>
        <v>Dos mil quinientos ochenta y tres euros con diecinueve céntimos</v>
      </c>
      <c r="G3993" s="88">
        <v>2583.19</v>
      </c>
      <c r="H3993" s="88">
        <f t="shared" si="63"/>
        <v>2583.19</v>
      </c>
    </row>
    <row r="3994" spans="1:8" s="89" customFormat="1" ht="20.399999999999999">
      <c r="A3994" s="31" t="s">
        <v>3866</v>
      </c>
      <c r="B3994" s="31" t="s">
        <v>1875</v>
      </c>
      <c r="C3994" s="50" t="s">
        <v>7578</v>
      </c>
      <c r="D3994" s="87" t="s">
        <v>8431</v>
      </c>
      <c r="E3994" s="27" t="s">
        <v>3897</v>
      </c>
      <c r="F3994" s="31" t="str" cm="1">
        <f t="array" ref="F3994">NumLetras(H3994,2)</f>
        <v>Mil cuatrocientos veintiséis euros</v>
      </c>
      <c r="G3994" s="88">
        <v>1426</v>
      </c>
      <c r="H3994" s="88">
        <f t="shared" si="63"/>
        <v>1426</v>
      </c>
    </row>
    <row r="3995" spans="1:8" s="89" customFormat="1" ht="20.399999999999999">
      <c r="A3995" s="31" t="s">
        <v>3866</v>
      </c>
      <c r="B3995" s="31" t="s">
        <v>1875</v>
      </c>
      <c r="C3995" s="50" t="s">
        <v>7579</v>
      </c>
      <c r="D3995" s="87" t="s">
        <v>8431</v>
      </c>
      <c r="E3995" s="27" t="s">
        <v>3898</v>
      </c>
      <c r="F3995" s="31" t="str" cm="1">
        <f t="array" ref="F3995">NumLetras(H3995,2)</f>
        <v>Mil setecientos noventa y cinco euros con cuarenta y cuatro céntimos</v>
      </c>
      <c r="G3995" s="88">
        <v>1795.44</v>
      </c>
      <c r="H3995" s="88">
        <f t="shared" si="63"/>
        <v>1795.44</v>
      </c>
    </row>
    <row r="3996" spans="1:8" s="89" customFormat="1" ht="20.399999999999999">
      <c r="A3996" s="31" t="s">
        <v>3866</v>
      </c>
      <c r="B3996" s="31" t="s">
        <v>1875</v>
      </c>
      <c r="C3996" s="50" t="s">
        <v>7580</v>
      </c>
      <c r="D3996" s="87" t="s">
        <v>8431</v>
      </c>
      <c r="E3996" s="27" t="s">
        <v>3899</v>
      </c>
      <c r="F3996" s="31" t="str" cm="1">
        <f t="array" ref="F3996">NumLetras(H3996,2)</f>
        <v>Mil ochocientos sesenta y cuatro euros con cuarenta y cuatro céntimos</v>
      </c>
      <c r="G3996" s="88">
        <v>1864.44</v>
      </c>
      <c r="H3996" s="88">
        <f t="shared" si="63"/>
        <v>1864.44</v>
      </c>
    </row>
    <row r="3997" spans="1:8" s="89" customFormat="1" ht="20.399999999999999">
      <c r="A3997" s="31" t="s">
        <v>3866</v>
      </c>
      <c r="B3997" s="31" t="s">
        <v>1875</v>
      </c>
      <c r="C3997" s="50" t="s">
        <v>7581</v>
      </c>
      <c r="D3997" s="87" t="s">
        <v>8431</v>
      </c>
      <c r="E3997" s="27" t="s">
        <v>3900</v>
      </c>
      <c r="F3997" s="31" t="str" cm="1">
        <f t="array" ref="F3997">NumLetras(H3997,2)</f>
        <v>Dos mil ocho euros con diecinueve céntimos</v>
      </c>
      <c r="G3997" s="88">
        <v>2008.19</v>
      </c>
      <c r="H3997" s="88">
        <f t="shared" si="63"/>
        <v>2008.19</v>
      </c>
    </row>
    <row r="3998" spans="1:8" s="89" customFormat="1" ht="20.399999999999999">
      <c r="A3998" s="31" t="s">
        <v>3866</v>
      </c>
      <c r="B3998" s="31" t="s">
        <v>1875</v>
      </c>
      <c r="C3998" s="50" t="s">
        <v>7582</v>
      </c>
      <c r="D3998" s="87" t="s">
        <v>8431</v>
      </c>
      <c r="E3998" s="27" t="s">
        <v>3901</v>
      </c>
      <c r="F3998" s="31" t="str" cm="1">
        <f t="array" ref="F3998">NumLetras(H3998,2)</f>
        <v>Dos mil ciento cincuenta y un euros con noventa y cuatro céntimos</v>
      </c>
      <c r="G3998" s="88">
        <v>2151.94</v>
      </c>
      <c r="H3998" s="88">
        <f t="shared" si="63"/>
        <v>2151.94</v>
      </c>
    </row>
    <row r="3999" spans="1:8" s="89" customFormat="1" ht="20.399999999999999">
      <c r="A3999" s="31" t="s">
        <v>3866</v>
      </c>
      <c r="B3999" s="31" t="s">
        <v>1875</v>
      </c>
      <c r="C3999" s="50" t="s">
        <v>7583</v>
      </c>
      <c r="D3999" s="87" t="s">
        <v>8431</v>
      </c>
      <c r="E3999" s="27" t="s">
        <v>3902</v>
      </c>
      <c r="F3999" s="31" t="str" cm="1">
        <f t="array" ref="F3999">NumLetras(H3999,2)</f>
        <v>Dos mil doscientos noventa y cinco euros con sesenta y nueve céntimos</v>
      </c>
      <c r="G3999" s="88">
        <v>2295.69</v>
      </c>
      <c r="H3999" s="88">
        <f t="shared" si="63"/>
        <v>2295.69</v>
      </c>
    </row>
    <row r="4000" spans="1:8" s="89" customFormat="1" ht="20.399999999999999">
      <c r="A4000" s="31" t="s">
        <v>3866</v>
      </c>
      <c r="B4000" s="31" t="s">
        <v>1875</v>
      </c>
      <c r="C4000" s="50" t="s">
        <v>7584</v>
      </c>
      <c r="D4000" s="87" t="s">
        <v>8431</v>
      </c>
      <c r="E4000" s="27" t="s">
        <v>3903</v>
      </c>
      <c r="F4000" s="31" t="str" cm="1">
        <f t="array" ref="F4000">NumLetras(H4000,2)</f>
        <v>Dos mil seiscientos ochenta y seis euros con sesenta y nueve céntimos</v>
      </c>
      <c r="G4000" s="88">
        <v>2686.69</v>
      </c>
      <c r="H4000" s="88">
        <f t="shared" si="63"/>
        <v>2686.69</v>
      </c>
    </row>
    <row r="4001" spans="1:8" s="89" customFormat="1" ht="20.399999999999999">
      <c r="A4001" s="31" t="s">
        <v>3866</v>
      </c>
      <c r="B4001" s="31" t="s">
        <v>1875</v>
      </c>
      <c r="C4001" s="50" t="s">
        <v>7585</v>
      </c>
      <c r="D4001" s="87" t="s">
        <v>8431</v>
      </c>
      <c r="E4001" s="27" t="s">
        <v>3904</v>
      </c>
      <c r="F4001" s="31" t="str" cm="1">
        <f t="array" ref="F4001">NumLetras(H4001,2)</f>
        <v>Dos mil quinientos catorce euros con diecinueve céntimos</v>
      </c>
      <c r="G4001" s="88">
        <v>2514.19</v>
      </c>
      <c r="H4001" s="88">
        <f t="shared" si="63"/>
        <v>2514.19</v>
      </c>
    </row>
    <row r="4002" spans="1:8" s="89" customFormat="1" ht="20.399999999999999">
      <c r="A4002" s="31" t="s">
        <v>3866</v>
      </c>
      <c r="B4002" s="31" t="s">
        <v>1875</v>
      </c>
      <c r="C4002" s="50" t="s">
        <v>7586</v>
      </c>
      <c r="D4002" s="87" t="s">
        <v>8431</v>
      </c>
      <c r="E4002" s="27" t="s">
        <v>3905</v>
      </c>
      <c r="F4002" s="31" t="str" cm="1">
        <f t="array" ref="F4002">NumLetras(H4002,2)</f>
        <v>Mil ochocientos treinta y ocho euros con cincuenta y seis céntimos</v>
      </c>
      <c r="G4002" s="88">
        <v>1838.56</v>
      </c>
      <c r="H4002" s="88">
        <f t="shared" si="63"/>
        <v>1838.56</v>
      </c>
    </row>
    <row r="4003" spans="1:8" s="89" customFormat="1" ht="20.399999999999999">
      <c r="A4003" s="31" t="s">
        <v>3866</v>
      </c>
      <c r="B4003" s="31" t="s">
        <v>1875</v>
      </c>
      <c r="C4003" s="50" t="s">
        <v>7587</v>
      </c>
      <c r="D4003" s="87" t="s">
        <v>8431</v>
      </c>
      <c r="E4003" s="27" t="s">
        <v>3906</v>
      </c>
      <c r="F4003" s="31" t="str" cm="1">
        <f t="array" ref="F4003">NumLetras(H4003,2)</f>
        <v>Dos mil ocho euros con diecinueve céntimos</v>
      </c>
      <c r="G4003" s="88">
        <v>2008.19</v>
      </c>
      <c r="H4003" s="88">
        <f t="shared" si="63"/>
        <v>2008.19</v>
      </c>
    </row>
    <row r="4004" spans="1:8" s="89" customFormat="1" ht="20.399999999999999">
      <c r="A4004" s="31" t="s">
        <v>3866</v>
      </c>
      <c r="B4004" s="31" t="s">
        <v>1875</v>
      </c>
      <c r="C4004" s="50" t="s">
        <v>7588</v>
      </c>
      <c r="D4004" s="87" t="s">
        <v>8431</v>
      </c>
      <c r="E4004" s="27" t="s">
        <v>3907</v>
      </c>
      <c r="F4004" s="31" t="str" cm="1">
        <f t="array" ref="F4004">NumLetras(H4004,2)</f>
        <v>Dos mil ochenta y dos euros con noventa y cuatro céntimos</v>
      </c>
      <c r="G4004" s="88">
        <v>2082.94</v>
      </c>
      <c r="H4004" s="88">
        <f t="shared" si="63"/>
        <v>2082.94</v>
      </c>
    </row>
    <row r="4005" spans="1:8" s="89" customFormat="1" ht="20.399999999999999">
      <c r="A4005" s="31" t="s">
        <v>3866</v>
      </c>
      <c r="B4005" s="31" t="s">
        <v>1875</v>
      </c>
      <c r="C4005" s="50" t="s">
        <v>7589</v>
      </c>
      <c r="D4005" s="87" t="s">
        <v>8431</v>
      </c>
      <c r="E4005" s="27" t="s">
        <v>3908</v>
      </c>
      <c r="F4005" s="31" t="str" cm="1">
        <f t="array" ref="F4005">NumLetras(H4005,2)</f>
        <v>Dos mil doscientos noventa y cinco euros con sesenta y nueve céntimos</v>
      </c>
      <c r="G4005" s="88">
        <v>2295.69</v>
      </c>
      <c r="H4005" s="88">
        <f t="shared" si="63"/>
        <v>2295.69</v>
      </c>
    </row>
    <row r="4006" spans="1:8" s="89" customFormat="1" ht="20.399999999999999">
      <c r="A4006" s="31" t="s">
        <v>3866</v>
      </c>
      <c r="B4006" s="31" t="s">
        <v>1875</v>
      </c>
      <c r="C4006" s="50" t="s">
        <v>7590</v>
      </c>
      <c r="D4006" s="87" t="s">
        <v>8431</v>
      </c>
      <c r="E4006" s="27" t="s">
        <v>3909</v>
      </c>
      <c r="F4006" s="31" t="str" cm="1">
        <f t="array" ref="F4006">NumLetras(H4006,2)</f>
        <v>Dos mil trescientos setenta y un euros con ochenta y ocho céntimos</v>
      </c>
      <c r="G4006" s="88">
        <v>2371.88</v>
      </c>
      <c r="H4006" s="88">
        <f t="shared" si="63"/>
        <v>2371.88</v>
      </c>
    </row>
    <row r="4007" spans="1:8" s="89" customFormat="1" ht="20.399999999999999">
      <c r="A4007" s="31" t="s">
        <v>3866</v>
      </c>
      <c r="B4007" s="31" t="s">
        <v>1875</v>
      </c>
      <c r="C4007" s="50" t="s">
        <v>7591</v>
      </c>
      <c r="D4007" s="87" t="s">
        <v>8431</v>
      </c>
      <c r="E4007" s="27" t="s">
        <v>3910</v>
      </c>
      <c r="F4007" s="31" t="str" cm="1">
        <f t="array" ref="F4007">NumLetras(H4007,2)</f>
        <v>Dos mil cuatrocientos treinta y nueve euros con cuarenta y cuatro céntimos</v>
      </c>
      <c r="G4007" s="88">
        <v>2439.44</v>
      </c>
      <c r="H4007" s="88">
        <f t="shared" si="63"/>
        <v>2439.44</v>
      </c>
    </row>
    <row r="4008" spans="1:8" s="89" customFormat="1" ht="20.399999999999999">
      <c r="A4008" s="31" t="s">
        <v>3866</v>
      </c>
      <c r="B4008" s="31" t="s">
        <v>1875</v>
      </c>
      <c r="C4008" s="50" t="s">
        <v>7592</v>
      </c>
      <c r="D4008" s="87" t="s">
        <v>8431</v>
      </c>
      <c r="E4008" s="27" t="s">
        <v>3911</v>
      </c>
      <c r="F4008" s="31" t="str" cm="1">
        <f t="array" ref="F4008">NumLetras(H4008,2)</f>
        <v>Dos mil ochocientos un euros con sesenta y nueve céntimos</v>
      </c>
      <c r="G4008" s="88">
        <v>2801.69</v>
      </c>
      <c r="H4008" s="88">
        <f t="shared" si="63"/>
        <v>2801.69</v>
      </c>
    </row>
    <row r="4009" spans="1:8" s="89" customFormat="1" ht="20.399999999999999">
      <c r="A4009" s="31" t="s">
        <v>3866</v>
      </c>
      <c r="B4009" s="31" t="s">
        <v>1875</v>
      </c>
      <c r="C4009" s="50" t="s">
        <v>7593</v>
      </c>
      <c r="D4009" s="87" t="s">
        <v>8431</v>
      </c>
      <c r="E4009" s="27" t="s">
        <v>3912</v>
      </c>
      <c r="F4009" s="31" t="str" cm="1">
        <f t="array" ref="F4009">NumLetras(H4009,2)</f>
        <v>Dos mil ochocientos setenta euros con sesenta y nueve céntimos</v>
      </c>
      <c r="G4009" s="88">
        <v>2870.69</v>
      </c>
      <c r="H4009" s="88">
        <f t="shared" ref="H4009:H4072" si="64">G4009*(1-$H$2)</f>
        <v>2870.69</v>
      </c>
    </row>
    <row r="4010" spans="1:8" s="89" customFormat="1" ht="20.399999999999999">
      <c r="A4010" s="31" t="s">
        <v>3866</v>
      </c>
      <c r="B4010" s="31" t="s">
        <v>1875</v>
      </c>
      <c r="C4010" s="50" t="s">
        <v>7594</v>
      </c>
      <c r="D4010" s="87" t="s">
        <v>8431</v>
      </c>
      <c r="E4010" s="27" t="s">
        <v>3913</v>
      </c>
      <c r="F4010" s="31" t="str" cm="1">
        <f t="array" ref="F4010">NumLetras(H4010,2)</f>
        <v>Tres mil cuatrocientos setenta y siete euros con treinta y un céntimos</v>
      </c>
      <c r="G4010" s="88">
        <v>3477.31</v>
      </c>
      <c r="H4010" s="88">
        <f t="shared" si="64"/>
        <v>3477.31</v>
      </c>
    </row>
    <row r="4011" spans="1:8" s="89" customFormat="1" ht="20.399999999999999">
      <c r="A4011" s="31" t="s">
        <v>3866</v>
      </c>
      <c r="B4011" s="31" t="s">
        <v>1875</v>
      </c>
      <c r="C4011" s="50" t="s">
        <v>7595</v>
      </c>
      <c r="D4011" s="87" t="s">
        <v>8431</v>
      </c>
      <c r="E4011" s="27" t="s">
        <v>3914</v>
      </c>
      <c r="F4011" s="31" t="str" cm="1">
        <f t="array" ref="F4011">NumLetras(H4011,2)</f>
        <v>Seis mil ciento noventa euros con treinta y nueve céntimos</v>
      </c>
      <c r="G4011" s="88">
        <v>6190.39</v>
      </c>
      <c r="H4011" s="88">
        <f t="shared" si="64"/>
        <v>6190.39</v>
      </c>
    </row>
    <row r="4012" spans="1:8" s="89" customFormat="1" ht="20.399999999999999">
      <c r="A4012" s="31" t="s">
        <v>3866</v>
      </c>
      <c r="B4012" s="31" t="s">
        <v>1875</v>
      </c>
      <c r="C4012" s="50" t="s">
        <v>7596</v>
      </c>
      <c r="D4012" s="87" t="s">
        <v>8431</v>
      </c>
      <c r="E4012" s="27" t="s">
        <v>3915</v>
      </c>
      <c r="F4012" s="31" t="str" cm="1">
        <f t="array" ref="F4012">NumLetras(H4012,2)</f>
        <v>Nueve mil ciento sesenta y siete euros con ochenta y tres céntimos</v>
      </c>
      <c r="G4012" s="88">
        <v>9167.83</v>
      </c>
      <c r="H4012" s="88">
        <f t="shared" si="64"/>
        <v>9167.83</v>
      </c>
    </row>
    <row r="4013" spans="1:8" s="89" customFormat="1" ht="20.399999999999999">
      <c r="A4013" s="31" t="s">
        <v>3866</v>
      </c>
      <c r="B4013" s="31" t="s">
        <v>1875</v>
      </c>
      <c r="C4013" s="50" t="s">
        <v>7597</v>
      </c>
      <c r="D4013" s="87" t="s">
        <v>8431</v>
      </c>
      <c r="E4013" s="27" t="s">
        <v>3916</v>
      </c>
      <c r="F4013" s="31" t="str" cm="1">
        <f t="array" ref="F4013">NumLetras(H4013,2)</f>
        <v>Tres mil seiscientos sesenta y tres euros con noventa y nueve céntimos</v>
      </c>
      <c r="G4013" s="88">
        <v>3663.99</v>
      </c>
      <c r="H4013" s="88">
        <f t="shared" si="64"/>
        <v>3663.99</v>
      </c>
    </row>
    <row r="4014" spans="1:8" s="89" customFormat="1" ht="20.399999999999999">
      <c r="A4014" s="31" t="s">
        <v>3866</v>
      </c>
      <c r="B4014" s="31" t="s">
        <v>1875</v>
      </c>
      <c r="C4014" s="50" t="s">
        <v>7598</v>
      </c>
      <c r="D4014" s="87" t="s">
        <v>8431</v>
      </c>
      <c r="E4014" s="27" t="s">
        <v>3917</v>
      </c>
      <c r="F4014" s="31" t="str" cm="1">
        <f t="array" ref="F4014">NumLetras(H4014,2)</f>
        <v>Cuatro mil ciento cincuenta euros con setenta y un céntimos</v>
      </c>
      <c r="G4014" s="88">
        <v>4150.71</v>
      </c>
      <c r="H4014" s="88">
        <f t="shared" si="64"/>
        <v>4150.71</v>
      </c>
    </row>
    <row r="4015" spans="1:8" s="89" customFormat="1" ht="20.399999999999999">
      <c r="A4015" s="31" t="s">
        <v>3866</v>
      </c>
      <c r="B4015" s="31" t="s">
        <v>1875</v>
      </c>
      <c r="C4015" s="50" t="s">
        <v>7599</v>
      </c>
      <c r="D4015" s="87" t="s">
        <v>8431</v>
      </c>
      <c r="E4015" s="27" t="s">
        <v>3918</v>
      </c>
      <c r="F4015" s="31" t="str" cm="1">
        <f t="array" ref="F4015">NumLetras(H4015,2)</f>
        <v>Cinco mil doscientos nueve euros con setenta y nueve céntimos</v>
      </c>
      <c r="G4015" s="88">
        <v>5209.79</v>
      </c>
      <c r="H4015" s="88">
        <f t="shared" si="64"/>
        <v>5209.79</v>
      </c>
    </row>
    <row r="4016" spans="1:8" s="89" customFormat="1" ht="20.399999999999999">
      <c r="A4016" s="31" t="s">
        <v>3866</v>
      </c>
      <c r="B4016" s="31" t="s">
        <v>1875</v>
      </c>
      <c r="C4016" s="50" t="s">
        <v>7600</v>
      </c>
      <c r="D4016" s="87" t="s">
        <v>8431</v>
      </c>
      <c r="E4016" s="27" t="s">
        <v>3919</v>
      </c>
      <c r="F4016" s="31" t="str" cm="1">
        <f t="array" ref="F4016">NumLetras(H4016,2)</f>
        <v>Setecientos treinta y seis euros con cincuenta céntimos</v>
      </c>
      <c r="G4016" s="88">
        <v>736.5</v>
      </c>
      <c r="H4016" s="88">
        <f t="shared" si="64"/>
        <v>736.5</v>
      </c>
    </row>
    <row r="4017" spans="1:8" s="89" customFormat="1" ht="40.799999999999997">
      <c r="A4017" s="31" t="s">
        <v>3866</v>
      </c>
      <c r="B4017" s="31" t="s">
        <v>215</v>
      </c>
      <c r="C4017" s="50" t="s">
        <v>3867</v>
      </c>
      <c r="D4017" s="87" t="s">
        <v>8431</v>
      </c>
      <c r="E4017" s="27" t="s">
        <v>3868</v>
      </c>
      <c r="F4017" s="31" t="str" cm="1">
        <f t="array" ref="F4017">NumLetras(H4017,2)</f>
        <v>Ochocientos sesenta y seis euros con veinticinco céntimos</v>
      </c>
      <c r="G4017" s="88">
        <v>866.25</v>
      </c>
      <c r="H4017" s="88">
        <f t="shared" si="64"/>
        <v>866.25</v>
      </c>
    </row>
    <row r="4018" spans="1:8" s="89" customFormat="1" ht="20.399999999999999">
      <c r="A4018" s="31" t="s">
        <v>3866</v>
      </c>
      <c r="B4018" s="31" t="s">
        <v>215</v>
      </c>
      <c r="C4018" s="50" t="s">
        <v>3869</v>
      </c>
      <c r="D4018" s="87" t="s">
        <v>8431</v>
      </c>
      <c r="E4018" s="27" t="s">
        <v>3870</v>
      </c>
      <c r="F4018" s="29" t="str" cm="1">
        <f t="array" ref="F4018">NumLetras(H4018,2)</f>
        <v>Doscientos doce euros con cincuenta céntimos</v>
      </c>
      <c r="G4018" s="88">
        <v>212.5</v>
      </c>
      <c r="H4018" s="88">
        <f t="shared" si="64"/>
        <v>212.5</v>
      </c>
    </row>
    <row r="4019" spans="1:8" s="89" customFormat="1" ht="40.799999999999997">
      <c r="A4019" s="31" t="s">
        <v>3866</v>
      </c>
      <c r="B4019" s="31" t="s">
        <v>215</v>
      </c>
      <c r="C4019" s="50" t="s">
        <v>3871</v>
      </c>
      <c r="D4019" s="87" t="s">
        <v>8431</v>
      </c>
      <c r="E4019" s="27" t="s">
        <v>3872</v>
      </c>
      <c r="F4019" s="29" t="str" cm="1">
        <f t="array" ref="F4019">NumLetras(H4019,2)</f>
        <v>Ochocientos noventa euros con diez céntimos</v>
      </c>
      <c r="G4019" s="88">
        <v>890.1</v>
      </c>
      <c r="H4019" s="88">
        <f t="shared" si="64"/>
        <v>890.1</v>
      </c>
    </row>
    <row r="4020" spans="1:8" s="89" customFormat="1" ht="40.799999999999997">
      <c r="A4020" s="31" t="s">
        <v>3866</v>
      </c>
      <c r="B4020" s="31" t="s">
        <v>215</v>
      </c>
      <c r="C4020" s="50" t="s">
        <v>3873</v>
      </c>
      <c r="D4020" s="87" t="s">
        <v>8431</v>
      </c>
      <c r="E4020" s="27" t="s">
        <v>3874</v>
      </c>
      <c r="F4020" s="29" t="str" cm="1">
        <f t="array" ref="F4020">NumLetras(H4020,2)</f>
        <v>Mil trescientos treinta y ocho euros con catorce céntimos</v>
      </c>
      <c r="G4020" s="88">
        <v>1338.14</v>
      </c>
      <c r="H4020" s="88">
        <f t="shared" si="64"/>
        <v>1338.14</v>
      </c>
    </row>
    <row r="4021" spans="1:8" s="89" customFormat="1" ht="40.799999999999997">
      <c r="A4021" s="31" t="s">
        <v>3866</v>
      </c>
      <c r="B4021" s="31" t="s">
        <v>215</v>
      </c>
      <c r="C4021" s="50" t="s">
        <v>3875</v>
      </c>
      <c r="D4021" s="87" t="s">
        <v>8431</v>
      </c>
      <c r="E4021" s="27" t="s">
        <v>3876</v>
      </c>
      <c r="F4021" s="29" t="str" cm="1">
        <f t="array" ref="F4021">NumLetras(H4021,2)</f>
        <v>Dos mil diez euros con veinte céntimos</v>
      </c>
      <c r="G4021" s="88">
        <v>2010.2</v>
      </c>
      <c r="H4021" s="88">
        <f t="shared" si="64"/>
        <v>2010.2</v>
      </c>
    </row>
    <row r="4022" spans="1:8" s="89" customFormat="1" ht="20.399999999999999">
      <c r="A4022" s="31" t="s">
        <v>3866</v>
      </c>
      <c r="B4022" s="31" t="s">
        <v>215</v>
      </c>
      <c r="C4022" s="50" t="s">
        <v>3877</v>
      </c>
      <c r="D4022" s="87" t="s">
        <v>8431</v>
      </c>
      <c r="E4022" s="27" t="s">
        <v>3878</v>
      </c>
      <c r="F4022" s="29" t="str" cm="1">
        <f t="array" ref="F4022">NumLetras(H4022,2)</f>
        <v>Mil trescientos treinta y cinco euros con veinticinco céntimos</v>
      </c>
      <c r="G4022" s="88">
        <v>1335.25</v>
      </c>
      <c r="H4022" s="88">
        <f t="shared" si="64"/>
        <v>1335.25</v>
      </c>
    </row>
    <row r="4023" spans="1:8" s="89" customFormat="1" ht="20.399999999999999">
      <c r="A4023" s="31" t="s">
        <v>3866</v>
      </c>
      <c r="B4023" s="31" t="s">
        <v>215</v>
      </c>
      <c r="C4023" s="50" t="s">
        <v>3879</v>
      </c>
      <c r="D4023" s="87" t="s">
        <v>8431</v>
      </c>
      <c r="E4023" s="27" t="s">
        <v>3880</v>
      </c>
      <c r="F4023" s="29" t="str" cm="1">
        <f t="array" ref="F4023">NumLetras(H4023,2)</f>
        <v>Quinientos setenta y cinco euros con ochenta y ocho céntimos</v>
      </c>
      <c r="G4023" s="88">
        <v>575.88</v>
      </c>
      <c r="H4023" s="88">
        <f t="shared" si="64"/>
        <v>575.88</v>
      </c>
    </row>
    <row r="4024" spans="1:8" s="89" customFormat="1" ht="112.2">
      <c r="A4024" s="31" t="s">
        <v>3866</v>
      </c>
      <c r="B4024" s="31" t="s">
        <v>215</v>
      </c>
      <c r="C4024" s="50" t="s">
        <v>3881</v>
      </c>
      <c r="D4024" s="87" t="s">
        <v>3882</v>
      </c>
      <c r="E4024" s="27" t="s">
        <v>10344</v>
      </c>
      <c r="F4024" s="29" t="str" cm="1">
        <f t="array" ref="F4024">NumLetras(H4024,2)</f>
        <v>Mil ochocientos setenta y cinco euros</v>
      </c>
      <c r="G4024" s="88">
        <v>1875</v>
      </c>
      <c r="H4024" s="88">
        <f t="shared" si="64"/>
        <v>1875</v>
      </c>
    </row>
    <row r="4025" spans="1:8" s="89" customFormat="1" ht="39.6" customHeight="1">
      <c r="A4025" s="31" t="s">
        <v>3866</v>
      </c>
      <c r="B4025" s="31" t="s">
        <v>215</v>
      </c>
      <c r="C4025" s="50" t="s">
        <v>3883</v>
      </c>
      <c r="D4025" s="87" t="s">
        <v>8431</v>
      </c>
      <c r="E4025" s="27" t="s">
        <v>3884</v>
      </c>
      <c r="F4025" s="29" t="str" cm="1">
        <f t="array" ref="F4025">NumLetras(H4025,2)</f>
        <v>Dos mil quinientos setenta y un euros con veinticinco céntimos</v>
      </c>
      <c r="G4025" s="88">
        <v>2571.25</v>
      </c>
      <c r="H4025" s="88">
        <f t="shared" si="64"/>
        <v>2571.25</v>
      </c>
    </row>
    <row r="4026" spans="1:8" s="89" customFormat="1">
      <c r="A4026" s="31" t="s">
        <v>3866</v>
      </c>
      <c r="B4026" s="31" t="s">
        <v>215</v>
      </c>
      <c r="C4026" s="50" t="s">
        <v>7321</v>
      </c>
      <c r="D4026" s="87" t="s">
        <v>8431</v>
      </c>
      <c r="E4026" s="27" t="s">
        <v>7313</v>
      </c>
      <c r="F4026" s="29" t="str" cm="1">
        <f t="array" ref="F4026">NumLetras(H4026,2)</f>
        <v>Seiscientos sesenta euros</v>
      </c>
      <c r="G4026" s="88">
        <v>660</v>
      </c>
      <c r="H4026" s="88">
        <f t="shared" si="64"/>
        <v>660</v>
      </c>
    </row>
    <row r="4027" spans="1:8" s="89" customFormat="1">
      <c r="A4027" s="31" t="s">
        <v>3866</v>
      </c>
      <c r="B4027" s="31" t="s">
        <v>215</v>
      </c>
      <c r="C4027" s="50" t="s">
        <v>7322</v>
      </c>
      <c r="D4027" s="87" t="s">
        <v>8431</v>
      </c>
      <c r="E4027" s="27" t="s">
        <v>7314</v>
      </c>
      <c r="F4027" s="29" t="str" cm="1">
        <f t="array" ref="F4027">NumLetras(H4027,2)</f>
        <v>Ochocientos veintinueve euros</v>
      </c>
      <c r="G4027" s="88">
        <v>829</v>
      </c>
      <c r="H4027" s="88">
        <f t="shared" si="64"/>
        <v>829</v>
      </c>
    </row>
    <row r="4028" spans="1:8" s="89" customFormat="1" ht="20.399999999999999">
      <c r="A4028" s="31" t="s">
        <v>3866</v>
      </c>
      <c r="B4028" s="31" t="s">
        <v>215</v>
      </c>
      <c r="C4028" s="50" t="s">
        <v>7323</v>
      </c>
      <c r="D4028" s="87" t="s">
        <v>8431</v>
      </c>
      <c r="E4028" s="27" t="s">
        <v>7315</v>
      </c>
      <c r="F4028" s="29" t="str" cm="1">
        <f t="array" ref="F4028">NumLetras(H4028,2)</f>
        <v>Mil cinco euros con setenta y ocho céntimos</v>
      </c>
      <c r="G4028" s="88">
        <v>1005.78</v>
      </c>
      <c r="H4028" s="88">
        <f t="shared" si="64"/>
        <v>1005.78</v>
      </c>
    </row>
    <row r="4029" spans="1:8" s="89" customFormat="1" ht="20.399999999999999">
      <c r="A4029" s="31" t="s">
        <v>3866</v>
      </c>
      <c r="B4029" s="31" t="s">
        <v>215</v>
      </c>
      <c r="C4029" s="50" t="s">
        <v>7324</v>
      </c>
      <c r="D4029" s="87" t="s">
        <v>8431</v>
      </c>
      <c r="E4029" s="27" t="s">
        <v>7316</v>
      </c>
      <c r="F4029" s="29" t="str" cm="1">
        <f t="array" ref="F4029">NumLetras(H4029,2)</f>
        <v>Doscientos setenta y nueve euros con cuarenta y cuatro céntimos</v>
      </c>
      <c r="G4029" s="88">
        <v>279.44</v>
      </c>
      <c r="H4029" s="88">
        <f t="shared" si="64"/>
        <v>279.44</v>
      </c>
    </row>
    <row r="4030" spans="1:8" s="89" customFormat="1">
      <c r="A4030" s="31" t="s">
        <v>3866</v>
      </c>
      <c r="B4030" s="31" t="s">
        <v>215</v>
      </c>
      <c r="C4030" s="50" t="s">
        <v>7325</v>
      </c>
      <c r="D4030" s="87" t="s">
        <v>8431</v>
      </c>
      <c r="E4030" s="27" t="s">
        <v>7317</v>
      </c>
      <c r="F4030" s="29" t="str" cm="1">
        <f t="array" ref="F4030">NumLetras(H4030,2)</f>
        <v>Cincuenta euros</v>
      </c>
      <c r="G4030" s="88">
        <v>50</v>
      </c>
      <c r="H4030" s="88">
        <f t="shared" si="64"/>
        <v>50</v>
      </c>
    </row>
    <row r="4031" spans="1:8" s="89" customFormat="1">
      <c r="A4031" s="31" t="s">
        <v>3866</v>
      </c>
      <c r="B4031" s="31" t="s">
        <v>215</v>
      </c>
      <c r="C4031" s="50" t="s">
        <v>7326</v>
      </c>
      <c r="D4031" s="87" t="s">
        <v>8431</v>
      </c>
      <c r="E4031" s="27" t="s">
        <v>7318</v>
      </c>
      <c r="F4031" s="29" t="str" cm="1">
        <f t="array" ref="F4031">NumLetras(H4031,2)</f>
        <v>Doscientos cincuenta euros</v>
      </c>
      <c r="G4031" s="88">
        <v>250</v>
      </c>
      <c r="H4031" s="88">
        <f t="shared" si="64"/>
        <v>250</v>
      </c>
    </row>
    <row r="4032" spans="1:8" s="89" customFormat="1" ht="30.6">
      <c r="A4032" s="31" t="s">
        <v>3866</v>
      </c>
      <c r="B4032" s="31" t="s">
        <v>215</v>
      </c>
      <c r="C4032" s="50" t="s">
        <v>7327</v>
      </c>
      <c r="D4032" s="87" t="s">
        <v>8431</v>
      </c>
      <c r="E4032" s="27" t="s">
        <v>7319</v>
      </c>
      <c r="F4032" s="29" t="str" cm="1">
        <f t="array" ref="F4032">NumLetras(H4032,2)</f>
        <v>Quinientos euros</v>
      </c>
      <c r="G4032" s="88">
        <v>500</v>
      </c>
      <c r="H4032" s="88">
        <f t="shared" si="64"/>
        <v>500</v>
      </c>
    </row>
    <row r="4033" spans="1:8" s="89" customFormat="1" ht="20.399999999999999">
      <c r="A4033" s="31" t="s">
        <v>3866</v>
      </c>
      <c r="B4033" s="31" t="s">
        <v>215</v>
      </c>
      <c r="C4033" s="50" t="s">
        <v>7328</v>
      </c>
      <c r="D4033" s="87" t="s">
        <v>8431</v>
      </c>
      <c r="E4033" s="27" t="s">
        <v>10834</v>
      </c>
      <c r="F4033" s="29" t="str" cm="1">
        <f t="array" ref="F4033">NumLetras(H4033,2)</f>
        <v>Ciento sesenta y un euros con cincuenta y tres céntimos</v>
      </c>
      <c r="G4033" s="88">
        <v>161.53</v>
      </c>
      <c r="H4033" s="88">
        <f t="shared" si="64"/>
        <v>161.53</v>
      </c>
    </row>
    <row r="4034" spans="1:8" s="89" customFormat="1" ht="179.4" customHeight="1">
      <c r="A4034" s="31" t="s">
        <v>3866</v>
      </c>
      <c r="B4034" s="31" t="s">
        <v>215</v>
      </c>
      <c r="C4034" s="50" t="s">
        <v>7329</v>
      </c>
      <c r="D4034" s="87" t="s">
        <v>8431</v>
      </c>
      <c r="E4034" s="27" t="s">
        <v>7320</v>
      </c>
      <c r="F4034" s="29" t="str" cm="1">
        <f t="array" ref="F4034">NumLetras(H4034,2)</f>
        <v>Tres mil ciento sesenta y seis euros con dieciséis céntimos</v>
      </c>
      <c r="G4034" s="88">
        <v>3166.16</v>
      </c>
      <c r="H4034" s="88">
        <f t="shared" si="64"/>
        <v>3166.16</v>
      </c>
    </row>
    <row r="4035" spans="1:8" s="89" customFormat="1" ht="20.399999999999999">
      <c r="A4035" s="31" t="s">
        <v>3866</v>
      </c>
      <c r="B4035" s="31" t="s">
        <v>10</v>
      </c>
      <c r="C4035" s="50" t="s">
        <v>3885</v>
      </c>
      <c r="D4035" s="87" t="s">
        <v>8431</v>
      </c>
      <c r="E4035" s="27" t="s">
        <v>3920</v>
      </c>
      <c r="F4035" s="31" t="str" cm="1">
        <f t="array" ref="F4035">NumLetras(H4035,2)</f>
        <v>Dos mil setecientos cincuenta euros</v>
      </c>
      <c r="G4035" s="88">
        <v>2750</v>
      </c>
      <c r="H4035" s="88">
        <f t="shared" si="64"/>
        <v>2750</v>
      </c>
    </row>
    <row r="4036" spans="1:8" s="89" customFormat="1" ht="30.6">
      <c r="A4036" s="31" t="s">
        <v>3866</v>
      </c>
      <c r="B4036" s="31" t="s">
        <v>10</v>
      </c>
      <c r="C4036" s="50" t="s">
        <v>3886</v>
      </c>
      <c r="D4036" s="87" t="s">
        <v>8431</v>
      </c>
      <c r="E4036" s="27" t="s">
        <v>10345</v>
      </c>
      <c r="F4036" s="29" t="str" cm="1">
        <f t="array" ref="F4036">NumLetras(H4036,2)</f>
        <v>Veintiocho mil setecientos ochenta y cinco euros con noventa y cuatro céntimos</v>
      </c>
      <c r="G4036" s="88">
        <v>28785.94</v>
      </c>
      <c r="H4036" s="88">
        <f t="shared" si="64"/>
        <v>28785.94</v>
      </c>
    </row>
    <row r="4037" spans="1:8" s="89" customFormat="1" ht="122.4">
      <c r="A4037" s="31" t="s">
        <v>3866</v>
      </c>
      <c r="B4037" s="31" t="s">
        <v>10</v>
      </c>
      <c r="C4037" s="50" t="s">
        <v>3888</v>
      </c>
      <c r="D4037" s="87" t="s">
        <v>8431</v>
      </c>
      <c r="E4037" s="27" t="s">
        <v>3937</v>
      </c>
      <c r="F4037" s="29" t="str" cm="1">
        <f t="array" ref="F4037">NumLetras(H4037,2)</f>
        <v>Seis mil doscientos cincuenta euros</v>
      </c>
      <c r="G4037" s="108">
        <v>6250</v>
      </c>
      <c r="H4037" s="88">
        <f t="shared" si="64"/>
        <v>6250</v>
      </c>
    </row>
    <row r="4038" spans="1:8" s="89" customFormat="1" ht="20.399999999999999">
      <c r="A4038" s="31" t="s">
        <v>3866</v>
      </c>
      <c r="B4038" s="31" t="s">
        <v>7633</v>
      </c>
      <c r="C4038" s="50" t="s">
        <v>7634</v>
      </c>
      <c r="D4038" s="87" t="s">
        <v>8431</v>
      </c>
      <c r="E4038" s="27" t="s">
        <v>3921</v>
      </c>
      <c r="F4038" s="31" t="str" cm="1">
        <f t="array" ref="F4038">NumLetras(H4038,2)</f>
        <v>Novecientos ochenta y un euros con nueve céntimos</v>
      </c>
      <c r="G4038" s="88">
        <v>981.09</v>
      </c>
      <c r="H4038" s="88">
        <f t="shared" si="64"/>
        <v>981.09</v>
      </c>
    </row>
    <row r="4039" spans="1:8" s="89" customFormat="1" ht="11.4">
      <c r="A4039" s="31" t="s">
        <v>3866</v>
      </c>
      <c r="B4039" s="31" t="s">
        <v>7633</v>
      </c>
      <c r="C4039" s="50" t="s">
        <v>7636</v>
      </c>
      <c r="D4039" s="87" t="s">
        <v>8431</v>
      </c>
      <c r="E4039" s="27" t="s">
        <v>3887</v>
      </c>
      <c r="F4039" s="31" t="str" cm="1">
        <f t="array" ref="F4039">NumLetras(H4039,2)</f>
        <v>Mil doscientos cincuenta euros</v>
      </c>
      <c r="G4039" s="88">
        <v>1250</v>
      </c>
      <c r="H4039" s="88">
        <f t="shared" si="64"/>
        <v>1250</v>
      </c>
    </row>
    <row r="4040" spans="1:8" s="89" customFormat="1">
      <c r="A4040" s="31" t="s">
        <v>3866</v>
      </c>
      <c r="B4040" s="31" t="s">
        <v>7633</v>
      </c>
      <c r="C4040" s="50" t="s">
        <v>7637</v>
      </c>
      <c r="D4040" s="87" t="s">
        <v>8431</v>
      </c>
      <c r="E4040" s="27" t="s">
        <v>3889</v>
      </c>
      <c r="F4040" s="31" t="str" cm="1">
        <f t="array" ref="F4040">NumLetras(H4040,2)</f>
        <v>Dos mil doscientos cincuenta euros</v>
      </c>
      <c r="G4040" s="88">
        <v>2250</v>
      </c>
      <c r="H4040" s="88">
        <f t="shared" si="64"/>
        <v>2250</v>
      </c>
    </row>
    <row r="4041" spans="1:8" s="89" customFormat="1" ht="11.4">
      <c r="A4041" s="31" t="s">
        <v>3866</v>
      </c>
      <c r="B4041" s="31" t="s">
        <v>7633</v>
      </c>
      <c r="C4041" s="50" t="s">
        <v>7638</v>
      </c>
      <c r="D4041" s="87" t="s">
        <v>8431</v>
      </c>
      <c r="E4041" s="27" t="s">
        <v>3890</v>
      </c>
      <c r="F4041" s="31" t="str" cm="1">
        <f t="array" ref="F4041">NumLetras(H4041,2)</f>
        <v>Tres mil ciento veinticinco euros</v>
      </c>
      <c r="G4041" s="88">
        <v>3125</v>
      </c>
      <c r="H4041" s="88">
        <f t="shared" si="64"/>
        <v>3125</v>
      </c>
    </row>
    <row r="4042" spans="1:8" s="89" customFormat="1" ht="21.6">
      <c r="A4042" s="31" t="s">
        <v>3866</v>
      </c>
      <c r="B4042" s="31" t="s">
        <v>7633</v>
      </c>
      <c r="C4042" s="50" t="s">
        <v>7639</v>
      </c>
      <c r="D4042" s="87" t="s">
        <v>8431</v>
      </c>
      <c r="E4042" s="27" t="s">
        <v>3891</v>
      </c>
      <c r="F4042" s="31" t="str" cm="1">
        <f t="array" ref="F4042">NumLetras(H4042,2)</f>
        <v>Doscientos cincuenta euros</v>
      </c>
      <c r="G4042" s="88">
        <v>250</v>
      </c>
      <c r="H4042" s="88">
        <f t="shared" si="64"/>
        <v>250</v>
      </c>
    </row>
    <row r="4043" spans="1:8" s="89" customFormat="1" ht="21.6">
      <c r="A4043" s="31" t="s">
        <v>3866</v>
      </c>
      <c r="B4043" s="31" t="s">
        <v>7633</v>
      </c>
      <c r="C4043" s="50" t="s">
        <v>7640</v>
      </c>
      <c r="D4043" s="87" t="s">
        <v>8431</v>
      </c>
      <c r="E4043" s="27" t="s">
        <v>3892</v>
      </c>
      <c r="F4043" s="31" t="str" cm="1">
        <f t="array" ref="F4043">NumLetras(H4043,2)</f>
        <v>Quinientos euros</v>
      </c>
      <c r="G4043" s="88">
        <v>500</v>
      </c>
      <c r="H4043" s="88">
        <f t="shared" si="64"/>
        <v>500</v>
      </c>
    </row>
    <row r="4044" spans="1:8" s="89" customFormat="1" ht="21.6">
      <c r="A4044" s="31" t="s">
        <v>3866</v>
      </c>
      <c r="B4044" s="31" t="s">
        <v>7633</v>
      </c>
      <c r="C4044" s="50" t="s">
        <v>7641</v>
      </c>
      <c r="D4044" s="87" t="s">
        <v>8431</v>
      </c>
      <c r="E4044" s="27" t="s">
        <v>3893</v>
      </c>
      <c r="F4044" s="31" t="str" cm="1">
        <f t="array" ref="F4044">NumLetras(H4044,2)</f>
        <v>Setecientos cincuenta euros</v>
      </c>
      <c r="G4044" s="88">
        <v>750</v>
      </c>
      <c r="H4044" s="88">
        <f t="shared" si="64"/>
        <v>750</v>
      </c>
    </row>
    <row r="4045" spans="1:8" s="89" customFormat="1" ht="20.399999999999999">
      <c r="A4045" s="31" t="s">
        <v>3866</v>
      </c>
      <c r="B4045" s="31" t="s">
        <v>7633</v>
      </c>
      <c r="C4045" s="50" t="s">
        <v>7757</v>
      </c>
      <c r="D4045" s="87" t="s">
        <v>8431</v>
      </c>
      <c r="E4045" s="27" t="s">
        <v>7642</v>
      </c>
      <c r="F4045" s="29" t="str" cm="1">
        <f t="array" ref="F4045">NumLetras(H4045,2)</f>
        <v>Noventa y ocho euros con nueve céntimos</v>
      </c>
      <c r="G4045" s="91">
        <v>98.09</v>
      </c>
      <c r="H4045" s="88">
        <f t="shared" si="64"/>
        <v>98.09</v>
      </c>
    </row>
    <row r="4046" spans="1:8" s="89" customFormat="1" ht="20.399999999999999">
      <c r="A4046" s="31" t="s">
        <v>3866</v>
      </c>
      <c r="B4046" s="31" t="s">
        <v>7633</v>
      </c>
      <c r="C4046" s="50" t="s">
        <v>7758</v>
      </c>
      <c r="D4046" s="87" t="s">
        <v>8431</v>
      </c>
      <c r="E4046" s="27" t="s">
        <v>7643</v>
      </c>
      <c r="F4046" s="29" t="str" cm="1">
        <f t="array" ref="F4046">NumLetras(H4046,2)</f>
        <v>Noventa y nueve euros con quince céntimos</v>
      </c>
      <c r="G4046" s="91">
        <v>99.15</v>
      </c>
      <c r="H4046" s="88">
        <f t="shared" si="64"/>
        <v>99.15</v>
      </c>
    </row>
    <row r="4047" spans="1:8" s="89" customFormat="1" ht="20.399999999999999">
      <c r="A4047" s="31" t="s">
        <v>3866</v>
      </c>
      <c r="B4047" s="31" t="s">
        <v>7633</v>
      </c>
      <c r="C4047" s="50" t="s">
        <v>7759</v>
      </c>
      <c r="D4047" s="87" t="s">
        <v>8431</v>
      </c>
      <c r="E4047" s="27" t="s">
        <v>7644</v>
      </c>
      <c r="F4047" s="29" t="str" cm="1">
        <f t="array" ref="F4047">NumLetras(H4047,2)</f>
        <v>Ciento treinta y ocho euros con sesenta céntimos</v>
      </c>
      <c r="G4047" s="91">
        <v>138.6</v>
      </c>
      <c r="H4047" s="88">
        <f t="shared" si="64"/>
        <v>138.6</v>
      </c>
    </row>
    <row r="4048" spans="1:8" s="89" customFormat="1" ht="20.399999999999999">
      <c r="A4048" s="31" t="s">
        <v>3866</v>
      </c>
      <c r="B4048" s="31" t="s">
        <v>7633</v>
      </c>
      <c r="C4048" s="50" t="s">
        <v>7760</v>
      </c>
      <c r="D4048" s="87" t="s">
        <v>8431</v>
      </c>
      <c r="E4048" s="27" t="s">
        <v>7645</v>
      </c>
      <c r="F4048" s="29" t="str" cm="1">
        <f t="array" ref="F4048">NumLetras(H4048,2)</f>
        <v>Ciento cincuenta y siete euros con ochenta céntimos</v>
      </c>
      <c r="G4048" s="91">
        <v>157.80000000000001</v>
      </c>
      <c r="H4048" s="88">
        <f t="shared" si="64"/>
        <v>157.80000000000001</v>
      </c>
    </row>
    <row r="4049" spans="1:8" s="89" customFormat="1" ht="20.399999999999999">
      <c r="A4049" s="31" t="s">
        <v>3866</v>
      </c>
      <c r="B4049" s="31" t="s">
        <v>7633</v>
      </c>
      <c r="C4049" s="50" t="s">
        <v>7761</v>
      </c>
      <c r="D4049" s="87" t="s">
        <v>8431</v>
      </c>
      <c r="E4049" s="27" t="s">
        <v>7646</v>
      </c>
      <c r="F4049" s="29" t="str" cm="1">
        <f t="array" ref="F4049">NumLetras(H4049,2)</f>
        <v>Ciento ochenta y cuatro euros con cuarenta y cinco céntimos</v>
      </c>
      <c r="G4049" s="91">
        <v>184.45</v>
      </c>
      <c r="H4049" s="88">
        <f t="shared" si="64"/>
        <v>184.45</v>
      </c>
    </row>
    <row r="4050" spans="1:8" s="89" customFormat="1" ht="20.399999999999999">
      <c r="A4050" s="31" t="s">
        <v>3866</v>
      </c>
      <c r="B4050" s="31" t="s">
        <v>7633</v>
      </c>
      <c r="C4050" s="50" t="s">
        <v>7762</v>
      </c>
      <c r="D4050" s="87" t="s">
        <v>8431</v>
      </c>
      <c r="E4050" s="27" t="s">
        <v>7647</v>
      </c>
      <c r="F4050" s="29" t="str" cm="1">
        <f t="array" ref="F4050">NumLetras(H4050,2)</f>
        <v>Doscientos tres euros con sesenta y cuatro céntimos</v>
      </c>
      <c r="G4050" s="91">
        <v>203.64</v>
      </c>
      <c r="H4050" s="88">
        <f t="shared" si="64"/>
        <v>203.64</v>
      </c>
    </row>
    <row r="4051" spans="1:8" s="89" customFormat="1" ht="20.399999999999999">
      <c r="A4051" s="31" t="s">
        <v>3866</v>
      </c>
      <c r="B4051" s="31" t="s">
        <v>7633</v>
      </c>
      <c r="C4051" s="50" t="s">
        <v>7763</v>
      </c>
      <c r="D4051" s="87" t="s">
        <v>8431</v>
      </c>
      <c r="E4051" s="27" t="s">
        <v>7648</v>
      </c>
      <c r="F4051" s="29" t="str" cm="1">
        <f t="array" ref="F4051">NumLetras(H4051,2)</f>
        <v>Doscientos veintinueve euros con veintitrés céntimos</v>
      </c>
      <c r="G4051" s="91">
        <v>229.23</v>
      </c>
      <c r="H4051" s="88">
        <f t="shared" si="64"/>
        <v>229.23</v>
      </c>
    </row>
    <row r="4052" spans="1:8" s="89" customFormat="1" ht="20.399999999999999">
      <c r="A4052" s="31" t="s">
        <v>3866</v>
      </c>
      <c r="B4052" s="31" t="s">
        <v>7633</v>
      </c>
      <c r="C4052" s="50" t="s">
        <v>7764</v>
      </c>
      <c r="D4052" s="87" t="s">
        <v>8431</v>
      </c>
      <c r="E4052" s="27" t="s">
        <v>7649</v>
      </c>
      <c r="F4052" s="29" t="str" cm="1">
        <f t="array" ref="F4052">NumLetras(H4052,2)</f>
        <v>Doscientos cincuenta y tres euros con setenta y cinco céntimos</v>
      </c>
      <c r="G4052" s="91">
        <v>253.75</v>
      </c>
      <c r="H4052" s="88">
        <f t="shared" si="64"/>
        <v>253.75</v>
      </c>
    </row>
    <row r="4053" spans="1:8" s="89" customFormat="1" ht="20.399999999999999">
      <c r="A4053" s="31" t="s">
        <v>3866</v>
      </c>
      <c r="B4053" s="31" t="s">
        <v>7633</v>
      </c>
      <c r="C4053" s="50" t="s">
        <v>7765</v>
      </c>
      <c r="D4053" s="87" t="s">
        <v>8431</v>
      </c>
      <c r="E4053" s="27" t="s">
        <v>7650</v>
      </c>
      <c r="F4053" s="29" t="str" cm="1">
        <f t="array" ref="F4053">NumLetras(H4053,2)</f>
        <v>Trescientos cuarenta y nueve euros con setenta céntimos</v>
      </c>
      <c r="G4053" s="91">
        <v>349.7</v>
      </c>
      <c r="H4053" s="88">
        <f t="shared" si="64"/>
        <v>349.7</v>
      </c>
    </row>
    <row r="4054" spans="1:8" s="89" customFormat="1" ht="20.399999999999999">
      <c r="A4054" s="31" t="s">
        <v>3866</v>
      </c>
      <c r="B4054" s="31" t="s">
        <v>7633</v>
      </c>
      <c r="C4054" s="50" t="s">
        <v>7766</v>
      </c>
      <c r="D4054" s="87" t="s">
        <v>8431</v>
      </c>
      <c r="E4054" s="27" t="s">
        <v>7651</v>
      </c>
      <c r="F4054" s="29" t="str" cm="1">
        <f t="array" ref="F4054">NumLetras(H4054,2)</f>
        <v>Trescientos ochenta euros con sesenta y tres céntimos</v>
      </c>
      <c r="G4054" s="91">
        <v>380.63</v>
      </c>
      <c r="H4054" s="88">
        <f t="shared" si="64"/>
        <v>380.63</v>
      </c>
    </row>
    <row r="4055" spans="1:8" s="89" customFormat="1" ht="20.399999999999999">
      <c r="A4055" s="31" t="s">
        <v>3866</v>
      </c>
      <c r="B4055" s="31" t="s">
        <v>7633</v>
      </c>
      <c r="C4055" s="50" t="s">
        <v>7767</v>
      </c>
      <c r="D4055" s="87" t="s">
        <v>8431</v>
      </c>
      <c r="E4055" s="27" t="s">
        <v>7652</v>
      </c>
      <c r="F4055" s="29" t="str" cm="1">
        <f t="array" ref="F4055">NumLetras(H4055,2)</f>
        <v>Cuatrocientos setenta euros con diecinueve céntimos</v>
      </c>
      <c r="G4055" s="91">
        <v>470.19</v>
      </c>
      <c r="H4055" s="88">
        <f t="shared" si="64"/>
        <v>470.19</v>
      </c>
    </row>
    <row r="4056" spans="1:8" s="89" customFormat="1" ht="20.399999999999999">
      <c r="A4056" s="31" t="s">
        <v>3866</v>
      </c>
      <c r="B4056" s="31" t="s">
        <v>7633</v>
      </c>
      <c r="C4056" s="50" t="s">
        <v>7768</v>
      </c>
      <c r="D4056" s="87" t="s">
        <v>8431</v>
      </c>
      <c r="E4056" s="27" t="s">
        <v>7653</v>
      </c>
      <c r="F4056" s="29" t="str" cm="1">
        <f t="array" ref="F4056">NumLetras(H4056,2)</f>
        <v>Quinientos cincuenta y ocho euros con sesenta y ocho céntimos</v>
      </c>
      <c r="G4056" s="91">
        <v>558.67999999999995</v>
      </c>
      <c r="H4056" s="88">
        <f t="shared" si="64"/>
        <v>558.67999999999995</v>
      </c>
    </row>
    <row r="4057" spans="1:8" s="89" customFormat="1" ht="20.399999999999999">
      <c r="A4057" s="31" t="s">
        <v>3866</v>
      </c>
      <c r="B4057" s="31" t="s">
        <v>7633</v>
      </c>
      <c r="C4057" s="50" t="s">
        <v>7769</v>
      </c>
      <c r="D4057" s="87" t="s">
        <v>8431</v>
      </c>
      <c r="E4057" s="27" t="s">
        <v>7654</v>
      </c>
      <c r="F4057" s="29" t="str" cm="1">
        <f t="array" ref="F4057">NumLetras(H4057,2)</f>
        <v>Seiscientos veintidós euros con sesenta y cinco céntimos</v>
      </c>
      <c r="G4057" s="91">
        <v>622.65</v>
      </c>
      <c r="H4057" s="88">
        <f t="shared" si="64"/>
        <v>622.65</v>
      </c>
    </row>
    <row r="4058" spans="1:8" s="89" customFormat="1" ht="20.399999999999999">
      <c r="A4058" s="31" t="s">
        <v>3866</v>
      </c>
      <c r="B4058" s="31" t="s">
        <v>7633</v>
      </c>
      <c r="C4058" s="50" t="s">
        <v>7770</v>
      </c>
      <c r="D4058" s="87" t="s">
        <v>8431</v>
      </c>
      <c r="E4058" s="27" t="s">
        <v>7655</v>
      </c>
      <c r="F4058" s="29" t="str" cm="1">
        <f t="array" ref="F4058">NumLetras(H4058,2)</f>
        <v>Setecientos diecisiete euros con cincuenta y cuatro céntimos</v>
      </c>
      <c r="G4058" s="91">
        <v>717.54</v>
      </c>
      <c r="H4058" s="88">
        <f t="shared" si="64"/>
        <v>717.54</v>
      </c>
    </row>
    <row r="4059" spans="1:8" s="89" customFormat="1" ht="20.399999999999999">
      <c r="A4059" s="31" t="s">
        <v>3866</v>
      </c>
      <c r="B4059" s="31" t="s">
        <v>7633</v>
      </c>
      <c r="C4059" s="50" t="s">
        <v>7771</v>
      </c>
      <c r="D4059" s="87" t="s">
        <v>8431</v>
      </c>
      <c r="E4059" s="27" t="s">
        <v>7656</v>
      </c>
      <c r="F4059" s="29" t="str" cm="1">
        <f t="array" ref="F4059">NumLetras(H4059,2)</f>
        <v>Ochocientos veinticinco euros con veintitrés céntimos</v>
      </c>
      <c r="G4059" s="91">
        <v>825.23</v>
      </c>
      <c r="H4059" s="88">
        <f t="shared" si="64"/>
        <v>825.23</v>
      </c>
    </row>
    <row r="4060" spans="1:8" s="89" customFormat="1" ht="20.399999999999999">
      <c r="A4060" s="31" t="s">
        <v>3866</v>
      </c>
      <c r="B4060" s="31" t="s">
        <v>7633</v>
      </c>
      <c r="C4060" s="50" t="s">
        <v>7772</v>
      </c>
      <c r="D4060" s="87" t="s">
        <v>8431</v>
      </c>
      <c r="E4060" s="27" t="s">
        <v>7657</v>
      </c>
      <c r="F4060" s="29" t="str" cm="1">
        <f t="array" ref="F4060">NumLetras(H4060,2)</f>
        <v>Novecientos setenta y un euros con veintinueve céntimos</v>
      </c>
      <c r="G4060" s="91">
        <v>971.29</v>
      </c>
      <c r="H4060" s="88">
        <f t="shared" si="64"/>
        <v>971.29</v>
      </c>
    </row>
    <row r="4061" spans="1:8" s="89" customFormat="1">
      <c r="A4061" s="31" t="s">
        <v>3866</v>
      </c>
      <c r="B4061" s="31" t="s">
        <v>7633</v>
      </c>
      <c r="C4061" s="50" t="s">
        <v>7773</v>
      </c>
      <c r="D4061" s="87" t="s">
        <v>8431</v>
      </c>
      <c r="E4061" s="27" t="s">
        <v>7658</v>
      </c>
      <c r="F4061" s="29" t="str" cm="1">
        <f t="array" ref="F4061">NumLetras(H4061,2)</f>
        <v>Mil quince euros</v>
      </c>
      <c r="G4061" s="91">
        <v>1015</v>
      </c>
      <c r="H4061" s="88">
        <f t="shared" si="64"/>
        <v>1015</v>
      </c>
    </row>
    <row r="4062" spans="1:8" s="89" customFormat="1" ht="20.399999999999999">
      <c r="A4062" s="31" t="s">
        <v>3866</v>
      </c>
      <c r="B4062" s="31" t="s">
        <v>7633</v>
      </c>
      <c r="C4062" s="50" t="s">
        <v>7774</v>
      </c>
      <c r="D4062" s="87" t="s">
        <v>8431</v>
      </c>
      <c r="E4062" s="27" t="s">
        <v>7659</v>
      </c>
      <c r="F4062" s="29" t="str" cm="1">
        <f t="array" ref="F4062">NumLetras(H4062,2)</f>
        <v>Mil trescientos noventa y cinco euros con sesenta y tres céntimos</v>
      </c>
      <c r="G4062" s="91">
        <v>1395.63</v>
      </c>
      <c r="H4062" s="88">
        <f t="shared" si="64"/>
        <v>1395.63</v>
      </c>
    </row>
    <row r="4063" spans="1:8" s="89" customFormat="1" ht="20.399999999999999">
      <c r="A4063" s="31" t="s">
        <v>3866</v>
      </c>
      <c r="B4063" s="31" t="s">
        <v>7633</v>
      </c>
      <c r="C4063" s="50" t="s">
        <v>7775</v>
      </c>
      <c r="D4063" s="87" t="s">
        <v>8431</v>
      </c>
      <c r="E4063" s="27" t="s">
        <v>7660</v>
      </c>
      <c r="F4063" s="29" t="str" cm="1">
        <f t="array" ref="F4063">NumLetras(H4063,2)</f>
        <v>Mil quinientos ochenta y seis euros con cuarenta y ocho céntimos</v>
      </c>
      <c r="G4063" s="91">
        <v>1586.48</v>
      </c>
      <c r="H4063" s="88">
        <f t="shared" si="64"/>
        <v>1586.48</v>
      </c>
    </row>
    <row r="4064" spans="1:8" s="89" customFormat="1" ht="20.399999999999999">
      <c r="A4064" s="31" t="s">
        <v>3866</v>
      </c>
      <c r="B4064" s="31" t="s">
        <v>7633</v>
      </c>
      <c r="C4064" s="50" t="s">
        <v>7776</v>
      </c>
      <c r="D4064" s="87" t="s">
        <v>8431</v>
      </c>
      <c r="E4064" s="27" t="s">
        <v>7661</v>
      </c>
      <c r="F4064" s="29" t="str" cm="1">
        <f t="array" ref="F4064">NumLetras(H4064,2)</f>
        <v>Mil seiscientos quince euros con veintiséis céntimos</v>
      </c>
      <c r="G4064" s="91">
        <v>1615.26</v>
      </c>
      <c r="H4064" s="88">
        <f t="shared" si="64"/>
        <v>1615.26</v>
      </c>
    </row>
    <row r="4065" spans="1:8" s="89" customFormat="1" ht="20.399999999999999">
      <c r="A4065" s="31" t="s">
        <v>3866</v>
      </c>
      <c r="B4065" s="31" t="s">
        <v>7633</v>
      </c>
      <c r="C4065" s="50" t="s">
        <v>7777</v>
      </c>
      <c r="D4065" s="87" t="s">
        <v>8431</v>
      </c>
      <c r="E4065" s="27" t="s">
        <v>7662</v>
      </c>
      <c r="F4065" s="29" t="str" cm="1">
        <f t="array" ref="F4065">NumLetras(H4065,2)</f>
        <v>Ciento veintidós euros con sesenta y un céntimos</v>
      </c>
      <c r="G4065" s="91">
        <v>122.61</v>
      </c>
      <c r="H4065" s="88">
        <f t="shared" si="64"/>
        <v>122.61</v>
      </c>
    </row>
    <row r="4066" spans="1:8" s="89" customFormat="1" ht="20.399999999999999">
      <c r="A4066" s="31" t="s">
        <v>3866</v>
      </c>
      <c r="B4066" s="31" t="s">
        <v>7633</v>
      </c>
      <c r="C4066" s="50" t="s">
        <v>7778</v>
      </c>
      <c r="D4066" s="87" t="s">
        <v>8431</v>
      </c>
      <c r="E4066" s="27" t="s">
        <v>7663</v>
      </c>
      <c r="F4066" s="29" t="str" cm="1">
        <f t="array" ref="F4066">NumLetras(H4066,2)</f>
        <v>Ciento veintisiete euros con noventa y cuatro céntimos</v>
      </c>
      <c r="G4066" s="91">
        <v>127.94</v>
      </c>
      <c r="H4066" s="88">
        <f t="shared" si="64"/>
        <v>127.94</v>
      </c>
    </row>
    <row r="4067" spans="1:8" s="89" customFormat="1" ht="20.399999999999999">
      <c r="A4067" s="31" t="s">
        <v>3866</v>
      </c>
      <c r="B4067" s="31" t="s">
        <v>7633</v>
      </c>
      <c r="C4067" s="50" t="s">
        <v>7779</v>
      </c>
      <c r="D4067" s="87" t="s">
        <v>8431</v>
      </c>
      <c r="E4067" s="27" t="s">
        <v>7664</v>
      </c>
      <c r="F4067" s="29" t="str" cm="1">
        <f t="array" ref="F4067">NumLetras(H4067,2)</f>
        <v>Ciento setenta y cinco euros con noventa y tres céntimos</v>
      </c>
      <c r="G4067" s="91">
        <v>175.93</v>
      </c>
      <c r="H4067" s="88">
        <f t="shared" si="64"/>
        <v>175.93</v>
      </c>
    </row>
    <row r="4068" spans="1:8" s="89" customFormat="1" ht="20.399999999999999">
      <c r="A4068" s="31" t="s">
        <v>3866</v>
      </c>
      <c r="B4068" s="31" t="s">
        <v>7633</v>
      </c>
      <c r="C4068" s="50" t="s">
        <v>7780</v>
      </c>
      <c r="D4068" s="87" t="s">
        <v>8431</v>
      </c>
      <c r="E4068" s="27" t="s">
        <v>7665</v>
      </c>
      <c r="F4068" s="29" t="str" cm="1">
        <f t="array" ref="F4068">NumLetras(H4068,2)</f>
        <v>Ciento noventa y siete euros con veinticuatro céntimos</v>
      </c>
      <c r="G4068" s="91">
        <v>197.24</v>
      </c>
      <c r="H4068" s="88">
        <f t="shared" si="64"/>
        <v>197.24</v>
      </c>
    </row>
    <row r="4069" spans="1:8" s="89" customFormat="1" ht="20.399999999999999">
      <c r="A4069" s="31" t="s">
        <v>3866</v>
      </c>
      <c r="B4069" s="31" t="s">
        <v>7633</v>
      </c>
      <c r="C4069" s="50" t="s">
        <v>7781</v>
      </c>
      <c r="D4069" s="87" t="s">
        <v>8431</v>
      </c>
      <c r="E4069" s="27" t="s">
        <v>7666</v>
      </c>
      <c r="F4069" s="29" t="str" cm="1">
        <f t="array" ref="F4069">NumLetras(H4069,2)</f>
        <v>Doscientos cinco euros con setenta y ocho céntimos</v>
      </c>
      <c r="G4069" s="91">
        <v>205.78</v>
      </c>
      <c r="H4069" s="88">
        <f t="shared" si="64"/>
        <v>205.78</v>
      </c>
    </row>
    <row r="4070" spans="1:8" s="89" customFormat="1" ht="20.399999999999999">
      <c r="A4070" s="31" t="s">
        <v>3866</v>
      </c>
      <c r="B4070" s="31" t="s">
        <v>7633</v>
      </c>
      <c r="C4070" s="50" t="s">
        <v>7782</v>
      </c>
      <c r="D4070" s="87" t="s">
        <v>8431</v>
      </c>
      <c r="E4070" s="27" t="s">
        <v>7667</v>
      </c>
      <c r="F4070" s="29" t="str" cm="1">
        <f t="array" ref="F4070">NumLetras(H4070,2)</f>
        <v>Doscientos cincuenta y tres euros con setenta y cinco céntimos</v>
      </c>
      <c r="G4070" s="91">
        <v>253.75</v>
      </c>
      <c r="H4070" s="88">
        <f t="shared" si="64"/>
        <v>253.75</v>
      </c>
    </row>
    <row r="4071" spans="1:8" s="89" customFormat="1" ht="20.399999999999999">
      <c r="A4071" s="31" t="s">
        <v>3866</v>
      </c>
      <c r="B4071" s="31" t="s">
        <v>7633</v>
      </c>
      <c r="C4071" s="50" t="s">
        <v>7783</v>
      </c>
      <c r="D4071" s="87" t="s">
        <v>8431</v>
      </c>
      <c r="E4071" s="27" t="s">
        <v>7668</v>
      </c>
      <c r="F4071" s="29" t="str" cm="1">
        <f t="array" ref="F4071">NumLetras(H4071,2)</f>
        <v>Doscientos sesenta y seis euros con cincuenta y cinco céntimos</v>
      </c>
      <c r="G4071" s="91">
        <v>266.55</v>
      </c>
      <c r="H4071" s="88">
        <f t="shared" si="64"/>
        <v>266.55</v>
      </c>
    </row>
    <row r="4072" spans="1:8" s="89" customFormat="1" ht="20.399999999999999">
      <c r="A4072" s="31" t="s">
        <v>3866</v>
      </c>
      <c r="B4072" s="31" t="s">
        <v>7633</v>
      </c>
      <c r="C4072" s="50" t="s">
        <v>7784</v>
      </c>
      <c r="D4072" s="87" t="s">
        <v>8431</v>
      </c>
      <c r="E4072" s="27" t="s">
        <v>7669</v>
      </c>
      <c r="F4072" s="29" t="str" cm="1">
        <f t="array" ref="F4072">NumLetras(H4072,2)</f>
        <v>Trescientos diecisiete euros con setenta y tres céntimos</v>
      </c>
      <c r="G4072" s="91">
        <v>317.73</v>
      </c>
      <c r="H4072" s="88">
        <f t="shared" si="64"/>
        <v>317.73</v>
      </c>
    </row>
    <row r="4073" spans="1:8" s="89" customFormat="1" ht="20.399999999999999">
      <c r="A4073" s="31" t="s">
        <v>3866</v>
      </c>
      <c r="B4073" s="31" t="s">
        <v>7633</v>
      </c>
      <c r="C4073" s="50" t="s">
        <v>7785</v>
      </c>
      <c r="D4073" s="87" t="s">
        <v>8431</v>
      </c>
      <c r="E4073" s="27" t="s">
        <v>7670</v>
      </c>
      <c r="F4073" s="29" t="str" cm="1">
        <f t="array" ref="F4073">NumLetras(H4073,2)</f>
        <v>Trescientos noventa y nueve euros con ochenta y un céntimos</v>
      </c>
      <c r="G4073" s="91">
        <v>399.81</v>
      </c>
      <c r="H4073" s="88">
        <f t="shared" ref="H4073:H4136" si="65">G4073*(1-$H$2)</f>
        <v>399.81</v>
      </c>
    </row>
    <row r="4074" spans="1:8" s="89" customFormat="1" ht="20.399999999999999">
      <c r="A4074" s="31" t="s">
        <v>3866</v>
      </c>
      <c r="B4074" s="31" t="s">
        <v>7633</v>
      </c>
      <c r="C4074" s="50" t="s">
        <v>7786</v>
      </c>
      <c r="D4074" s="87" t="s">
        <v>8431</v>
      </c>
      <c r="E4074" s="27" t="s">
        <v>7671</v>
      </c>
      <c r="F4074" s="29" t="str" cm="1">
        <f t="array" ref="F4074">NumLetras(H4074,2)</f>
        <v>Cuatrocientos ochenta y dos euros con noventa y ocho céntimos</v>
      </c>
      <c r="G4074" s="91">
        <v>482.98</v>
      </c>
      <c r="H4074" s="88">
        <f t="shared" si="65"/>
        <v>482.98</v>
      </c>
    </row>
    <row r="4075" spans="1:8" s="89" customFormat="1" ht="20.399999999999999">
      <c r="A4075" s="31" t="s">
        <v>3866</v>
      </c>
      <c r="B4075" s="31" t="s">
        <v>7633</v>
      </c>
      <c r="C4075" s="50" t="s">
        <v>7787</v>
      </c>
      <c r="D4075" s="87" t="s">
        <v>8431</v>
      </c>
      <c r="E4075" s="27" t="s">
        <v>7672</v>
      </c>
      <c r="F4075" s="29" t="str" cm="1">
        <f t="array" ref="F4075">NumLetras(H4075,2)</f>
        <v>Quinientos treinta y nueve euros con cuarenta y nueve céntimos</v>
      </c>
      <c r="G4075" s="91">
        <v>539.49</v>
      </c>
      <c r="H4075" s="88">
        <f t="shared" si="65"/>
        <v>539.49</v>
      </c>
    </row>
    <row r="4076" spans="1:8" s="89" customFormat="1" ht="20.399999999999999">
      <c r="A4076" s="31" t="s">
        <v>3866</v>
      </c>
      <c r="B4076" s="31" t="s">
        <v>7633</v>
      </c>
      <c r="C4076" s="50" t="s">
        <v>7788</v>
      </c>
      <c r="D4076" s="87" t="s">
        <v>8431</v>
      </c>
      <c r="E4076" s="27" t="s">
        <v>7673</v>
      </c>
      <c r="F4076" s="29" t="str" cm="1">
        <f t="array" ref="F4076">NumLetras(H4076,2)</f>
        <v>Seiscientos treinta y cuatro euros con treinta y ocho céntimos</v>
      </c>
      <c r="G4076" s="91">
        <v>634.38</v>
      </c>
      <c r="H4076" s="88">
        <f t="shared" si="65"/>
        <v>634.38</v>
      </c>
    </row>
    <row r="4077" spans="1:8" s="89" customFormat="1" ht="20.399999999999999">
      <c r="A4077" s="31" t="s">
        <v>3866</v>
      </c>
      <c r="B4077" s="31" t="s">
        <v>7633</v>
      </c>
      <c r="C4077" s="50" t="s">
        <v>7789</v>
      </c>
      <c r="D4077" s="87" t="s">
        <v>8431</v>
      </c>
      <c r="E4077" s="27" t="s">
        <v>7674</v>
      </c>
      <c r="F4077" s="29" t="str" cm="1">
        <f t="array" ref="F4077">NumLetras(H4077,2)</f>
        <v>Seiscientos noventa y cinco euros con quince céntimos</v>
      </c>
      <c r="G4077" s="91">
        <v>695.15</v>
      </c>
      <c r="H4077" s="88">
        <f t="shared" si="65"/>
        <v>695.15</v>
      </c>
    </row>
    <row r="4078" spans="1:8" s="89" customFormat="1" ht="20.399999999999999">
      <c r="A4078" s="31" t="s">
        <v>3866</v>
      </c>
      <c r="B4078" s="31" t="s">
        <v>7633</v>
      </c>
      <c r="C4078" s="50" t="s">
        <v>7790</v>
      </c>
      <c r="D4078" s="87" t="s">
        <v>8431</v>
      </c>
      <c r="E4078" s="27" t="s">
        <v>7675</v>
      </c>
      <c r="F4078" s="29" t="str" cm="1">
        <f t="array" ref="F4078">NumLetras(H4078,2)</f>
        <v>Ochocientos setenta y seis euros con cuarenta céntimos</v>
      </c>
      <c r="G4078" s="91">
        <v>876.4</v>
      </c>
      <c r="H4078" s="88">
        <f t="shared" si="65"/>
        <v>876.4</v>
      </c>
    </row>
    <row r="4079" spans="1:8" s="89" customFormat="1" ht="20.399999999999999">
      <c r="A4079" s="31" t="s">
        <v>3866</v>
      </c>
      <c r="B4079" s="31" t="s">
        <v>7633</v>
      </c>
      <c r="C4079" s="50" t="s">
        <v>7791</v>
      </c>
      <c r="D4079" s="87" t="s">
        <v>8431</v>
      </c>
      <c r="E4079" s="27" t="s">
        <v>7676</v>
      </c>
      <c r="F4079" s="29" t="str" cm="1">
        <f t="array" ref="F4079">NumLetras(H4079,2)</f>
        <v>Novecientos noventa euros con cuarenta y ocho céntimos</v>
      </c>
      <c r="G4079" s="91">
        <v>990.48</v>
      </c>
      <c r="H4079" s="88">
        <f t="shared" si="65"/>
        <v>990.48</v>
      </c>
    </row>
    <row r="4080" spans="1:8" s="89" customFormat="1" ht="20.399999999999999">
      <c r="A4080" s="31" t="s">
        <v>3866</v>
      </c>
      <c r="B4080" s="31" t="s">
        <v>7633</v>
      </c>
      <c r="C4080" s="50" t="s">
        <v>7792</v>
      </c>
      <c r="D4080" s="87" t="s">
        <v>8431</v>
      </c>
      <c r="E4080" s="27" t="s">
        <v>7677</v>
      </c>
      <c r="F4080" s="29" t="str" cm="1">
        <f t="array" ref="F4080">NumLetras(H4080,2)</f>
        <v>Mil ciento sesenta y un euros con seis céntimos</v>
      </c>
      <c r="G4080" s="91">
        <v>1161.06</v>
      </c>
      <c r="H4080" s="88">
        <f t="shared" si="65"/>
        <v>1161.06</v>
      </c>
    </row>
    <row r="4081" spans="1:8" s="89" customFormat="1" ht="20.399999999999999">
      <c r="A4081" s="31" t="s">
        <v>3866</v>
      </c>
      <c r="B4081" s="31" t="s">
        <v>7633</v>
      </c>
      <c r="C4081" s="50" t="s">
        <v>7793</v>
      </c>
      <c r="D4081" s="87" t="s">
        <v>8431</v>
      </c>
      <c r="E4081" s="27" t="s">
        <v>7678</v>
      </c>
      <c r="F4081" s="29" t="str" cm="1">
        <f t="array" ref="F4081">NumLetras(H4081,2)</f>
        <v>Mil doscientos treinta y siete euros con ochenta y tres céntimos</v>
      </c>
      <c r="G4081" s="91">
        <v>1237.83</v>
      </c>
      <c r="H4081" s="88">
        <f t="shared" si="65"/>
        <v>1237.83</v>
      </c>
    </row>
    <row r="4082" spans="1:8" s="89" customFormat="1" ht="20.399999999999999">
      <c r="A4082" s="31" t="s">
        <v>3866</v>
      </c>
      <c r="B4082" s="31" t="s">
        <v>7633</v>
      </c>
      <c r="C4082" s="50" t="s">
        <v>7794</v>
      </c>
      <c r="D4082" s="87" t="s">
        <v>8431</v>
      </c>
      <c r="E4082" s="27" t="s">
        <v>7679</v>
      </c>
      <c r="F4082" s="29" t="str" cm="1">
        <f t="array" ref="F4082">NumLetras(H4082,2)</f>
        <v>Mil setecientos trece euros con treinta y cinco céntimos</v>
      </c>
      <c r="G4082" s="91">
        <v>1713.35</v>
      </c>
      <c r="H4082" s="88">
        <f t="shared" si="65"/>
        <v>1713.35</v>
      </c>
    </row>
    <row r="4083" spans="1:8" s="89" customFormat="1" ht="20.399999999999999">
      <c r="A4083" s="31" t="s">
        <v>3866</v>
      </c>
      <c r="B4083" s="31" t="s">
        <v>7633</v>
      </c>
      <c r="C4083" s="50" t="s">
        <v>7795</v>
      </c>
      <c r="D4083" s="87" t="s">
        <v>8431</v>
      </c>
      <c r="E4083" s="27" t="s">
        <v>7680</v>
      </c>
      <c r="F4083" s="29" t="str" cm="1">
        <f t="array" ref="F4083">NumLetras(H4083,2)</f>
        <v>Mil novecientos sesenta y siete euros con diez céntimos</v>
      </c>
      <c r="G4083" s="91">
        <v>1967.1</v>
      </c>
      <c r="H4083" s="88">
        <f t="shared" si="65"/>
        <v>1967.1</v>
      </c>
    </row>
    <row r="4084" spans="1:8" s="89" customFormat="1" ht="20.399999999999999">
      <c r="A4084" s="31" t="s">
        <v>3866</v>
      </c>
      <c r="B4084" s="31" t="s">
        <v>7633</v>
      </c>
      <c r="C4084" s="50" t="s">
        <v>7796</v>
      </c>
      <c r="D4084" s="87" t="s">
        <v>8431</v>
      </c>
      <c r="E4084" s="27" t="s">
        <v>7681</v>
      </c>
      <c r="F4084" s="29" t="str" cm="1">
        <f t="array" ref="F4084">NumLetras(H4084,2)</f>
        <v>Dos mil noventa y tres euros con noventa y ocho céntimos</v>
      </c>
      <c r="G4084" s="91">
        <v>2093.98</v>
      </c>
      <c r="H4084" s="88">
        <f t="shared" si="65"/>
        <v>2093.98</v>
      </c>
    </row>
    <row r="4085" spans="1:8" s="89" customFormat="1" ht="20.399999999999999">
      <c r="A4085" s="31" t="s">
        <v>3866</v>
      </c>
      <c r="B4085" s="31" t="s">
        <v>7633</v>
      </c>
      <c r="C4085" s="50" t="s">
        <v>7797</v>
      </c>
      <c r="D4085" s="87" t="s">
        <v>8431</v>
      </c>
      <c r="E4085" s="27" t="s">
        <v>7682</v>
      </c>
      <c r="F4085" s="29" t="str" cm="1">
        <f t="array" ref="F4085">NumLetras(H4085,2)</f>
        <v>Cincuenta y siete euros con cincuenta y ocho céntimos</v>
      </c>
      <c r="G4085" s="91">
        <v>57.58</v>
      </c>
      <c r="H4085" s="88">
        <f t="shared" si="65"/>
        <v>57.58</v>
      </c>
    </row>
    <row r="4086" spans="1:8" s="89" customFormat="1" ht="20.399999999999999">
      <c r="A4086" s="31" t="s">
        <v>3866</v>
      </c>
      <c r="B4086" s="31" t="s">
        <v>7633</v>
      </c>
      <c r="C4086" s="50" t="s">
        <v>7798</v>
      </c>
      <c r="D4086" s="87" t="s">
        <v>8431</v>
      </c>
      <c r="E4086" s="27" t="s">
        <v>7683</v>
      </c>
      <c r="F4086" s="29" t="str" cm="1">
        <f t="array" ref="F4086">NumLetras(H4086,2)</f>
        <v>Cincuenta y ocho euros con sesenta y cuatro céntimos</v>
      </c>
      <c r="G4086" s="91">
        <v>58.64</v>
      </c>
      <c r="H4086" s="88">
        <f t="shared" si="65"/>
        <v>58.64</v>
      </c>
    </row>
    <row r="4087" spans="1:8" s="89" customFormat="1" ht="20.399999999999999">
      <c r="A4087" s="31" t="s">
        <v>3866</v>
      </c>
      <c r="B4087" s="31" t="s">
        <v>7633</v>
      </c>
      <c r="C4087" s="50" t="s">
        <v>7799</v>
      </c>
      <c r="D4087" s="87" t="s">
        <v>8431</v>
      </c>
      <c r="E4087" s="27" t="s">
        <v>7684</v>
      </c>
      <c r="F4087" s="29" t="str" cm="1">
        <f t="array" ref="F4087">NumLetras(H4087,2)</f>
        <v>Sesenta y un euros con ochenta y cuatro céntimos</v>
      </c>
      <c r="G4087" s="91">
        <v>61.84</v>
      </c>
      <c r="H4087" s="88">
        <f t="shared" si="65"/>
        <v>61.84</v>
      </c>
    </row>
    <row r="4088" spans="1:8" s="89" customFormat="1" ht="20.399999999999999">
      <c r="A4088" s="31" t="s">
        <v>3866</v>
      </c>
      <c r="B4088" s="31" t="s">
        <v>7633</v>
      </c>
      <c r="C4088" s="50" t="s">
        <v>7800</v>
      </c>
      <c r="D4088" s="87" t="s">
        <v>8431</v>
      </c>
      <c r="E4088" s="27" t="s">
        <v>7685</v>
      </c>
      <c r="F4088" s="29" t="str" cm="1">
        <f t="array" ref="F4088">NumLetras(H4088,2)</f>
        <v>Ochenta y cinco euros con treinta céntimos</v>
      </c>
      <c r="G4088" s="91">
        <v>85.3</v>
      </c>
      <c r="H4088" s="88">
        <f t="shared" si="65"/>
        <v>85.3</v>
      </c>
    </row>
    <row r="4089" spans="1:8" s="89" customFormat="1">
      <c r="A4089" s="31" t="s">
        <v>3866</v>
      </c>
      <c r="B4089" s="31" t="s">
        <v>7633</v>
      </c>
      <c r="C4089" s="50" t="s">
        <v>7801</v>
      </c>
      <c r="D4089" s="87" t="s">
        <v>8431</v>
      </c>
      <c r="E4089" s="27" t="s">
        <v>7686</v>
      </c>
      <c r="F4089" s="29" t="str" cm="1">
        <f t="array" ref="F4089">NumLetras(H4089,2)</f>
        <v>Sesenta y seis euros con diez céntimos</v>
      </c>
      <c r="G4089" s="91">
        <v>66.099999999999994</v>
      </c>
      <c r="H4089" s="88">
        <f t="shared" si="65"/>
        <v>66.099999999999994</v>
      </c>
    </row>
    <row r="4090" spans="1:8" s="89" customFormat="1" ht="20.399999999999999">
      <c r="A4090" s="31" t="s">
        <v>3866</v>
      </c>
      <c r="B4090" s="31" t="s">
        <v>7633</v>
      </c>
      <c r="C4090" s="50" t="s">
        <v>7802</v>
      </c>
      <c r="D4090" s="87" t="s">
        <v>8431</v>
      </c>
      <c r="E4090" s="27" t="s">
        <v>7687</v>
      </c>
      <c r="F4090" s="29" t="str" cm="1">
        <f t="array" ref="F4090">NumLetras(H4090,2)</f>
        <v>Sesenta y nueve euros con treinta céntimos</v>
      </c>
      <c r="G4090" s="91">
        <v>69.3</v>
      </c>
      <c r="H4090" s="88">
        <f t="shared" si="65"/>
        <v>69.3</v>
      </c>
    </row>
    <row r="4091" spans="1:8" s="89" customFormat="1" ht="20.399999999999999">
      <c r="A4091" s="31" t="s">
        <v>3866</v>
      </c>
      <c r="B4091" s="31" t="s">
        <v>7633</v>
      </c>
      <c r="C4091" s="50" t="s">
        <v>7803</v>
      </c>
      <c r="D4091" s="87" t="s">
        <v>8431</v>
      </c>
      <c r="E4091" s="27" t="s">
        <v>7688</v>
      </c>
      <c r="F4091" s="29" t="str" cm="1">
        <f t="array" ref="F4091">NumLetras(H4091,2)</f>
        <v>Ciento ocho euros con setenta y cinco céntimos</v>
      </c>
      <c r="G4091" s="91">
        <v>108.75</v>
      </c>
      <c r="H4091" s="88">
        <f t="shared" si="65"/>
        <v>108.75</v>
      </c>
    </row>
    <row r="4092" spans="1:8" s="89" customFormat="1" ht="20.399999999999999">
      <c r="A4092" s="31" t="s">
        <v>3866</v>
      </c>
      <c r="B4092" s="31" t="s">
        <v>7633</v>
      </c>
      <c r="C4092" s="50" t="s">
        <v>7804</v>
      </c>
      <c r="D4092" s="87" t="s">
        <v>8431</v>
      </c>
      <c r="E4092" s="27" t="s">
        <v>7689</v>
      </c>
      <c r="F4092" s="29" t="str" cm="1">
        <f t="array" ref="F4092">NumLetras(H4092,2)</f>
        <v>Ciento veintiséis euros con ochenta y ocho céntimos</v>
      </c>
      <c r="G4092" s="91">
        <v>126.88</v>
      </c>
      <c r="H4092" s="88">
        <f t="shared" si="65"/>
        <v>126.88</v>
      </c>
    </row>
    <row r="4093" spans="1:8" s="89" customFormat="1" ht="20.399999999999999">
      <c r="A4093" s="31" t="s">
        <v>3866</v>
      </c>
      <c r="B4093" s="31" t="s">
        <v>7633</v>
      </c>
      <c r="C4093" s="50" t="s">
        <v>7805</v>
      </c>
      <c r="D4093" s="87" t="s">
        <v>8431</v>
      </c>
      <c r="E4093" s="27" t="s">
        <v>7690</v>
      </c>
      <c r="F4093" s="29" t="str" cm="1">
        <f t="array" ref="F4093">NumLetras(H4093,2)</f>
        <v>Ciento treinta y nueve euros con sesenta y ocho céntimos</v>
      </c>
      <c r="G4093" s="91">
        <v>139.68</v>
      </c>
      <c r="H4093" s="88">
        <f t="shared" si="65"/>
        <v>139.68</v>
      </c>
    </row>
    <row r="4094" spans="1:8" s="89" customFormat="1" ht="20.399999999999999">
      <c r="A4094" s="31" t="s">
        <v>3866</v>
      </c>
      <c r="B4094" s="31" t="s">
        <v>7633</v>
      </c>
      <c r="C4094" s="50" t="s">
        <v>7806</v>
      </c>
      <c r="D4094" s="87" t="s">
        <v>8431</v>
      </c>
      <c r="E4094" s="27" t="s">
        <v>7691</v>
      </c>
      <c r="F4094" s="29" t="str" cm="1">
        <f t="array" ref="F4094">NumLetras(H4094,2)</f>
        <v>Ciento treinta y nueve euros con sesenta y ocho céntimos</v>
      </c>
      <c r="G4094" s="91">
        <v>139.68</v>
      </c>
      <c r="H4094" s="88">
        <f t="shared" si="65"/>
        <v>139.68</v>
      </c>
    </row>
    <row r="4095" spans="1:8" s="89" customFormat="1" ht="20.399999999999999">
      <c r="A4095" s="31" t="s">
        <v>3866</v>
      </c>
      <c r="B4095" s="31" t="s">
        <v>7633</v>
      </c>
      <c r="C4095" s="50" t="s">
        <v>7807</v>
      </c>
      <c r="D4095" s="87" t="s">
        <v>8431</v>
      </c>
      <c r="E4095" s="27" t="s">
        <v>7692</v>
      </c>
      <c r="F4095" s="29" t="str" cm="1">
        <f t="array" ref="F4095">NumLetras(H4095,2)</f>
        <v>Ciento setenta y seis euros con noventa y nueve céntimos</v>
      </c>
      <c r="G4095" s="91">
        <v>176.99</v>
      </c>
      <c r="H4095" s="88">
        <f t="shared" si="65"/>
        <v>176.99</v>
      </c>
    </row>
    <row r="4096" spans="1:8" s="89" customFormat="1" ht="20.399999999999999">
      <c r="A4096" s="31" t="s">
        <v>3866</v>
      </c>
      <c r="B4096" s="31" t="s">
        <v>7633</v>
      </c>
      <c r="C4096" s="50" t="s">
        <v>7808</v>
      </c>
      <c r="D4096" s="87" t="s">
        <v>8431</v>
      </c>
      <c r="E4096" s="27" t="s">
        <v>7693</v>
      </c>
      <c r="F4096" s="29" t="str" cm="1">
        <f t="array" ref="F4096">NumLetras(H4096,2)</f>
        <v>Ciento treinta y seis euros con cuarenta y ocho céntimos</v>
      </c>
      <c r="G4096" s="91">
        <v>136.47999999999999</v>
      </c>
      <c r="H4096" s="88">
        <f t="shared" si="65"/>
        <v>136.47999999999999</v>
      </c>
    </row>
    <row r="4097" spans="1:8" s="89" customFormat="1" ht="20.399999999999999">
      <c r="A4097" s="31" t="s">
        <v>3866</v>
      </c>
      <c r="B4097" s="31" t="s">
        <v>7633</v>
      </c>
      <c r="C4097" s="50" t="s">
        <v>7809</v>
      </c>
      <c r="D4097" s="87" t="s">
        <v>8431</v>
      </c>
      <c r="E4097" s="27" t="s">
        <v>7694</v>
      </c>
      <c r="F4097" s="29" t="str" cm="1">
        <f t="array" ref="F4097">NumLetras(H4097,2)</f>
        <v>Ciento ochenta y ocho euros con setenta y un céntimos</v>
      </c>
      <c r="G4097" s="91">
        <v>188.71</v>
      </c>
      <c r="H4097" s="88">
        <f t="shared" si="65"/>
        <v>188.71</v>
      </c>
    </row>
    <row r="4098" spans="1:8" s="89" customFormat="1" ht="20.399999999999999">
      <c r="A4098" s="31" t="s">
        <v>3866</v>
      </c>
      <c r="B4098" s="31" t="s">
        <v>7633</v>
      </c>
      <c r="C4098" s="50" t="s">
        <v>7810</v>
      </c>
      <c r="D4098" s="87" t="s">
        <v>8431</v>
      </c>
      <c r="E4098" s="27" t="s">
        <v>7695</v>
      </c>
      <c r="F4098" s="29" t="str" cm="1">
        <f t="array" ref="F4098">NumLetras(H4098,2)</f>
        <v>Ciento noventa euros con ochenta y cinco céntimos</v>
      </c>
      <c r="G4098" s="91">
        <v>190.85</v>
      </c>
      <c r="H4098" s="88">
        <f t="shared" si="65"/>
        <v>190.85</v>
      </c>
    </row>
    <row r="4099" spans="1:8" s="89" customFormat="1" ht="20.399999999999999">
      <c r="A4099" s="31" t="s">
        <v>3866</v>
      </c>
      <c r="B4099" s="31" t="s">
        <v>7633</v>
      </c>
      <c r="C4099" s="50" t="s">
        <v>7811</v>
      </c>
      <c r="D4099" s="87" t="s">
        <v>8431</v>
      </c>
      <c r="E4099" s="27" t="s">
        <v>7696</v>
      </c>
      <c r="F4099" s="29" t="str" cm="1">
        <f t="array" ref="F4099">NumLetras(H4099,2)</f>
        <v>Doscientos sesenta y tres euros con treinta y cinco céntimos</v>
      </c>
      <c r="G4099" s="91">
        <v>263.35000000000002</v>
      </c>
      <c r="H4099" s="88">
        <f t="shared" si="65"/>
        <v>263.35000000000002</v>
      </c>
    </row>
    <row r="4100" spans="1:8" s="89" customFormat="1" ht="20.399999999999999">
      <c r="A4100" s="31" t="s">
        <v>3866</v>
      </c>
      <c r="B4100" s="31" t="s">
        <v>7633</v>
      </c>
      <c r="C4100" s="50" t="s">
        <v>7812</v>
      </c>
      <c r="D4100" s="87" t="s">
        <v>8431</v>
      </c>
      <c r="E4100" s="27" t="s">
        <v>7697</v>
      </c>
      <c r="F4100" s="29" t="str" cm="1">
        <f t="array" ref="F4100">NumLetras(H4100,2)</f>
        <v>Doscientos sesenta y seis euros con cincuenta y cinco céntimos</v>
      </c>
      <c r="G4100" s="91">
        <v>266.55</v>
      </c>
      <c r="H4100" s="88">
        <f t="shared" si="65"/>
        <v>266.55</v>
      </c>
    </row>
    <row r="4101" spans="1:8" s="89" customFormat="1" ht="20.399999999999999">
      <c r="A4101" s="31" t="s">
        <v>3866</v>
      </c>
      <c r="B4101" s="31" t="s">
        <v>7633</v>
      </c>
      <c r="C4101" s="50" t="s">
        <v>7813</v>
      </c>
      <c r="D4101" s="87" t="s">
        <v>8431</v>
      </c>
      <c r="E4101" s="27" t="s">
        <v>7698</v>
      </c>
      <c r="F4101" s="29" t="str" cm="1">
        <f t="array" ref="F4101">NumLetras(H4101,2)</f>
        <v>Trescientos cuatro euros con noventa y tres céntimos</v>
      </c>
      <c r="G4101" s="91">
        <v>304.93</v>
      </c>
      <c r="H4101" s="88">
        <f t="shared" si="65"/>
        <v>304.93</v>
      </c>
    </row>
    <row r="4102" spans="1:8" s="89" customFormat="1" ht="20.399999999999999">
      <c r="A4102" s="31" t="s">
        <v>3866</v>
      </c>
      <c r="B4102" s="31" t="s">
        <v>7633</v>
      </c>
      <c r="C4102" s="50" t="s">
        <v>7814</v>
      </c>
      <c r="D4102" s="87" t="s">
        <v>8431</v>
      </c>
      <c r="E4102" s="27" t="s">
        <v>7699</v>
      </c>
      <c r="F4102" s="29" t="str" cm="1">
        <f t="array" ref="F4102">NumLetras(H4102,2)</f>
        <v>Trescientos cincuenta y tres euros con noventa y ocho céntimos</v>
      </c>
      <c r="G4102" s="91">
        <v>353.98</v>
      </c>
      <c r="H4102" s="88">
        <f t="shared" si="65"/>
        <v>353.98</v>
      </c>
    </row>
    <row r="4103" spans="1:8" s="89" customFormat="1" ht="20.399999999999999">
      <c r="A4103" s="31" t="s">
        <v>3866</v>
      </c>
      <c r="B4103" s="31" t="s">
        <v>7633</v>
      </c>
      <c r="C4103" s="50" t="s">
        <v>7815</v>
      </c>
      <c r="D4103" s="87" t="s">
        <v>8431</v>
      </c>
      <c r="E4103" s="27" t="s">
        <v>7700</v>
      </c>
      <c r="F4103" s="29" t="str" cm="1">
        <f t="array" ref="F4103">NumLetras(H4103,2)</f>
        <v>Cuatrocientos ochenta y seis euros con dieciocho céntimos</v>
      </c>
      <c r="G4103" s="91">
        <v>486.18</v>
      </c>
      <c r="H4103" s="88">
        <f t="shared" si="65"/>
        <v>486.18</v>
      </c>
    </row>
    <row r="4104" spans="1:8" s="89" customFormat="1" ht="20.399999999999999">
      <c r="A4104" s="31" t="s">
        <v>3866</v>
      </c>
      <c r="B4104" s="31" t="s">
        <v>7633</v>
      </c>
      <c r="C4104" s="50" t="s">
        <v>7816</v>
      </c>
      <c r="D4104" s="87" t="s">
        <v>8431</v>
      </c>
      <c r="E4104" s="27" t="s">
        <v>7701</v>
      </c>
      <c r="F4104" s="29" t="str" cm="1">
        <f t="array" ref="F4104">NumLetras(H4104,2)</f>
        <v>Cuatrocientos ochenta y ocho euros con treinta y un céntimos</v>
      </c>
      <c r="G4104" s="91">
        <v>488.31</v>
      </c>
      <c r="H4104" s="88">
        <f t="shared" si="65"/>
        <v>488.31</v>
      </c>
    </row>
    <row r="4105" spans="1:8" s="89" customFormat="1" ht="20.399999999999999">
      <c r="A4105" s="31" t="s">
        <v>3866</v>
      </c>
      <c r="B4105" s="31" t="s">
        <v>7633</v>
      </c>
      <c r="C4105" s="50" t="s">
        <v>7817</v>
      </c>
      <c r="D4105" s="87" t="s">
        <v>8431</v>
      </c>
      <c r="E4105" s="27" t="s">
        <v>7702</v>
      </c>
      <c r="F4105" s="29" t="str" cm="1">
        <f t="array" ref="F4105">NumLetras(H4105,2)</f>
        <v>Cincuenta y un euros con dieciocho céntimos</v>
      </c>
      <c r="G4105" s="91">
        <v>51.18</v>
      </c>
      <c r="H4105" s="88">
        <f t="shared" si="65"/>
        <v>51.18</v>
      </c>
    </row>
    <row r="4106" spans="1:8" s="89" customFormat="1" ht="20.399999999999999">
      <c r="A4106" s="31" t="s">
        <v>3866</v>
      </c>
      <c r="B4106" s="31" t="s">
        <v>7633</v>
      </c>
      <c r="C4106" s="50" t="s">
        <v>7818</v>
      </c>
      <c r="D4106" s="87" t="s">
        <v>8431</v>
      </c>
      <c r="E4106" s="27" t="s">
        <v>7703</v>
      </c>
      <c r="F4106" s="29" t="str" cm="1">
        <f t="array" ref="F4106">NumLetras(H4106,2)</f>
        <v>Cincuenta y un euros con dieciocho céntimos</v>
      </c>
      <c r="G4106" s="91">
        <v>51.18</v>
      </c>
      <c r="H4106" s="88">
        <f t="shared" si="65"/>
        <v>51.18</v>
      </c>
    </row>
    <row r="4107" spans="1:8" s="89" customFormat="1" ht="20.399999999999999">
      <c r="A4107" s="31" t="s">
        <v>3866</v>
      </c>
      <c r="B4107" s="31" t="s">
        <v>7633</v>
      </c>
      <c r="C4107" s="50" t="s">
        <v>7819</v>
      </c>
      <c r="D4107" s="87" t="s">
        <v>8431</v>
      </c>
      <c r="E4107" s="27" t="s">
        <v>7704</v>
      </c>
      <c r="F4107" s="29" t="str" cm="1">
        <f t="array" ref="F4107">NumLetras(H4107,2)</f>
        <v>Cincuenta y un euros con dieciocho céntimos</v>
      </c>
      <c r="G4107" s="91">
        <v>51.18</v>
      </c>
      <c r="H4107" s="88">
        <f t="shared" si="65"/>
        <v>51.18</v>
      </c>
    </row>
    <row r="4108" spans="1:8" s="89" customFormat="1" ht="20.399999999999999">
      <c r="A4108" s="31" t="s">
        <v>3866</v>
      </c>
      <c r="B4108" s="31" t="s">
        <v>7633</v>
      </c>
      <c r="C4108" s="50" t="s">
        <v>7820</v>
      </c>
      <c r="D4108" s="87" t="s">
        <v>8431</v>
      </c>
      <c r="E4108" s="27" t="s">
        <v>7705</v>
      </c>
      <c r="F4108" s="29" t="str" cm="1">
        <f t="array" ref="F4108">NumLetras(H4108,2)</f>
        <v>Cincuenta y un euros con dieciocho céntimos</v>
      </c>
      <c r="G4108" s="91">
        <v>51.18</v>
      </c>
      <c r="H4108" s="88">
        <f t="shared" si="65"/>
        <v>51.18</v>
      </c>
    </row>
    <row r="4109" spans="1:8" s="89" customFormat="1" ht="20.399999999999999">
      <c r="A4109" s="31" t="s">
        <v>3866</v>
      </c>
      <c r="B4109" s="31" t="s">
        <v>7633</v>
      </c>
      <c r="C4109" s="50" t="s">
        <v>7821</v>
      </c>
      <c r="D4109" s="87" t="s">
        <v>8431</v>
      </c>
      <c r="E4109" s="27" t="s">
        <v>7706</v>
      </c>
      <c r="F4109" s="29" t="str" cm="1">
        <f t="array" ref="F4109">NumLetras(H4109,2)</f>
        <v>Cincuenta y siete euros con cincuenta y ocho céntimos</v>
      </c>
      <c r="G4109" s="91">
        <v>57.58</v>
      </c>
      <c r="H4109" s="88">
        <f t="shared" si="65"/>
        <v>57.58</v>
      </c>
    </row>
    <row r="4110" spans="1:8" s="89" customFormat="1" ht="20.399999999999999">
      <c r="A4110" s="31" t="s">
        <v>3866</v>
      </c>
      <c r="B4110" s="31" t="s">
        <v>7633</v>
      </c>
      <c r="C4110" s="50" t="s">
        <v>7822</v>
      </c>
      <c r="D4110" s="87" t="s">
        <v>8431</v>
      </c>
      <c r="E4110" s="27" t="s">
        <v>7707</v>
      </c>
      <c r="F4110" s="29" t="str" cm="1">
        <f t="array" ref="F4110">NumLetras(H4110,2)</f>
        <v>Cincuenta y siete euros con cincuenta y ocho céntimos</v>
      </c>
      <c r="G4110" s="91">
        <v>57.58</v>
      </c>
      <c r="H4110" s="88">
        <f t="shared" si="65"/>
        <v>57.58</v>
      </c>
    </row>
    <row r="4111" spans="1:8" s="89" customFormat="1" ht="20.399999999999999">
      <c r="A4111" s="31" t="s">
        <v>3866</v>
      </c>
      <c r="B4111" s="31" t="s">
        <v>7633</v>
      </c>
      <c r="C4111" s="50" t="s">
        <v>7823</v>
      </c>
      <c r="D4111" s="87" t="s">
        <v>8431</v>
      </c>
      <c r="E4111" s="27" t="s">
        <v>7708</v>
      </c>
      <c r="F4111" s="29" t="str" cm="1">
        <f t="array" ref="F4111">NumLetras(H4111,2)</f>
        <v>Cincuenta y seis euros con cincuenta y un céntimos</v>
      </c>
      <c r="G4111" s="91">
        <v>56.51</v>
      </c>
      <c r="H4111" s="88">
        <f t="shared" si="65"/>
        <v>56.51</v>
      </c>
    </row>
    <row r="4112" spans="1:8" s="89" customFormat="1" ht="20.399999999999999">
      <c r="A4112" s="31" t="s">
        <v>3866</v>
      </c>
      <c r="B4112" s="31" t="s">
        <v>7633</v>
      </c>
      <c r="C4112" s="50" t="s">
        <v>7824</v>
      </c>
      <c r="D4112" s="87" t="s">
        <v>8431</v>
      </c>
      <c r="E4112" s="27" t="s">
        <v>7709</v>
      </c>
      <c r="F4112" s="29" t="str" cm="1">
        <f t="array" ref="F4112">NumLetras(H4112,2)</f>
        <v>Sesenta y un euros con ochenta y cuatro céntimos</v>
      </c>
      <c r="G4112" s="91">
        <v>61.84</v>
      </c>
      <c r="H4112" s="88">
        <f t="shared" si="65"/>
        <v>61.84</v>
      </c>
    </row>
    <row r="4113" spans="1:8" s="89" customFormat="1" ht="20.399999999999999">
      <c r="A4113" s="31" t="s">
        <v>3866</v>
      </c>
      <c r="B4113" s="31" t="s">
        <v>7633</v>
      </c>
      <c r="C4113" s="50" t="s">
        <v>7825</v>
      </c>
      <c r="D4113" s="87" t="s">
        <v>8431</v>
      </c>
      <c r="E4113" s="27" t="s">
        <v>7710</v>
      </c>
      <c r="F4113" s="29" t="str" cm="1">
        <f t="array" ref="F4113">NumLetras(H4113,2)</f>
        <v>Sesenta y tres euros con noventa y ocho céntimos</v>
      </c>
      <c r="G4113" s="91">
        <v>63.98</v>
      </c>
      <c r="H4113" s="88">
        <f t="shared" si="65"/>
        <v>63.98</v>
      </c>
    </row>
    <row r="4114" spans="1:8" s="89" customFormat="1">
      <c r="A4114" s="31" t="s">
        <v>3866</v>
      </c>
      <c r="B4114" s="31" t="s">
        <v>7633</v>
      </c>
      <c r="C4114" s="50" t="s">
        <v>7826</v>
      </c>
      <c r="D4114" s="87" t="s">
        <v>8431</v>
      </c>
      <c r="E4114" s="27" t="s">
        <v>7711</v>
      </c>
      <c r="F4114" s="29" t="str" cm="1">
        <f t="array" ref="F4114">NumLetras(H4114,2)</f>
        <v>Sesenta y seis euros con diez céntimos</v>
      </c>
      <c r="G4114" s="91">
        <v>66.099999999999994</v>
      </c>
      <c r="H4114" s="88">
        <f t="shared" si="65"/>
        <v>66.099999999999994</v>
      </c>
    </row>
    <row r="4115" spans="1:8" s="89" customFormat="1" ht="20.399999999999999">
      <c r="A4115" s="31" t="s">
        <v>3866</v>
      </c>
      <c r="B4115" s="31" t="s">
        <v>7633</v>
      </c>
      <c r="C4115" s="50" t="s">
        <v>7827</v>
      </c>
      <c r="D4115" s="87" t="s">
        <v>8431</v>
      </c>
      <c r="E4115" s="27" t="s">
        <v>7712</v>
      </c>
      <c r="F4115" s="29" t="str" cm="1">
        <f t="array" ref="F4115">NumLetras(H4115,2)</f>
        <v>Sesenta y ocho euros con veinticuatro céntimos</v>
      </c>
      <c r="G4115" s="91">
        <v>68.239999999999995</v>
      </c>
      <c r="H4115" s="88">
        <f t="shared" si="65"/>
        <v>68.239999999999995</v>
      </c>
    </row>
    <row r="4116" spans="1:8" s="89" customFormat="1" ht="20.399999999999999">
      <c r="A4116" s="31" t="s">
        <v>3866</v>
      </c>
      <c r="B4116" s="31" t="s">
        <v>7633</v>
      </c>
      <c r="C4116" s="50" t="s">
        <v>7828</v>
      </c>
      <c r="D4116" s="87" t="s">
        <v>8431</v>
      </c>
      <c r="E4116" s="27" t="s">
        <v>7713</v>
      </c>
      <c r="F4116" s="29" t="str" cm="1">
        <f t="array" ref="F4116">NumLetras(H4116,2)</f>
        <v>Setenta euros con treinta y seis céntimos</v>
      </c>
      <c r="G4116" s="91">
        <v>70.36</v>
      </c>
      <c r="H4116" s="88">
        <f t="shared" si="65"/>
        <v>70.36</v>
      </c>
    </row>
    <row r="4117" spans="1:8" s="89" customFormat="1">
      <c r="A4117" s="31" t="s">
        <v>3866</v>
      </c>
      <c r="B4117" s="31" t="s">
        <v>7633</v>
      </c>
      <c r="C4117" s="50" t="s">
        <v>7829</v>
      </c>
      <c r="D4117" s="87" t="s">
        <v>8431</v>
      </c>
      <c r="E4117" s="27" t="s">
        <v>7714</v>
      </c>
      <c r="F4117" s="29" t="str" cm="1">
        <f t="array" ref="F4117">NumLetras(H4117,2)</f>
        <v>Sesenta y seis euros con diez céntimos</v>
      </c>
      <c r="G4117" s="91">
        <v>66.099999999999994</v>
      </c>
      <c r="H4117" s="88">
        <f t="shared" si="65"/>
        <v>66.099999999999994</v>
      </c>
    </row>
    <row r="4118" spans="1:8" s="89" customFormat="1" ht="20.399999999999999">
      <c r="A4118" s="31" t="s">
        <v>3866</v>
      </c>
      <c r="B4118" s="31" t="s">
        <v>7633</v>
      </c>
      <c r="C4118" s="50" t="s">
        <v>7830</v>
      </c>
      <c r="D4118" s="87" t="s">
        <v>8431</v>
      </c>
      <c r="E4118" s="27" t="s">
        <v>7715</v>
      </c>
      <c r="F4118" s="29" t="str" cm="1">
        <f t="array" ref="F4118">NumLetras(H4118,2)</f>
        <v>Sesenta y siete euros con dieciocho céntimos</v>
      </c>
      <c r="G4118" s="91">
        <v>67.180000000000007</v>
      </c>
      <c r="H4118" s="88">
        <f t="shared" si="65"/>
        <v>67.180000000000007</v>
      </c>
    </row>
    <row r="4119" spans="1:8" s="89" customFormat="1" ht="20.399999999999999">
      <c r="A4119" s="31" t="s">
        <v>3866</v>
      </c>
      <c r="B4119" s="31" t="s">
        <v>7633</v>
      </c>
      <c r="C4119" s="50" t="s">
        <v>7831</v>
      </c>
      <c r="D4119" s="87" t="s">
        <v>8431</v>
      </c>
      <c r="E4119" s="27" t="s">
        <v>7716</v>
      </c>
      <c r="F4119" s="29" t="str" cm="1">
        <f t="array" ref="F4119">NumLetras(H4119,2)</f>
        <v>Noventa y cinco euros con noventa y cinco céntimos</v>
      </c>
      <c r="G4119" s="91">
        <v>95.95</v>
      </c>
      <c r="H4119" s="88">
        <f t="shared" si="65"/>
        <v>95.95</v>
      </c>
    </row>
    <row r="4120" spans="1:8" s="89" customFormat="1" ht="20.399999999999999">
      <c r="A4120" s="31" t="s">
        <v>3866</v>
      </c>
      <c r="B4120" s="31" t="s">
        <v>7633</v>
      </c>
      <c r="C4120" s="50" t="s">
        <v>7832</v>
      </c>
      <c r="D4120" s="87" t="s">
        <v>8431</v>
      </c>
      <c r="E4120" s="27" t="s">
        <v>7717</v>
      </c>
      <c r="F4120" s="29" t="str" cm="1">
        <f t="array" ref="F4120">NumLetras(H4120,2)</f>
        <v>Ciento un euros con veintinueve céntimos</v>
      </c>
      <c r="G4120" s="91">
        <v>101.29</v>
      </c>
      <c r="H4120" s="88">
        <f t="shared" si="65"/>
        <v>101.29</v>
      </c>
    </row>
    <row r="4121" spans="1:8" s="89" customFormat="1">
      <c r="A4121" s="31" t="s">
        <v>3866</v>
      </c>
      <c r="B4121" s="31" t="s">
        <v>7633</v>
      </c>
      <c r="C4121" s="50" t="s">
        <v>7833</v>
      </c>
      <c r="D4121" s="87" t="s">
        <v>8431</v>
      </c>
      <c r="E4121" s="27" t="s">
        <v>7718</v>
      </c>
      <c r="F4121" s="29" t="str" cm="1">
        <f t="array" ref="F4121">NumLetras(H4121,2)</f>
        <v>Ciento veintinueve euros con un céntimo</v>
      </c>
      <c r="G4121" s="91">
        <v>129.01</v>
      </c>
      <c r="H4121" s="88">
        <f t="shared" si="65"/>
        <v>129.01</v>
      </c>
    </row>
    <row r="4122" spans="1:8" s="89" customFormat="1">
      <c r="A4122" s="31" t="s">
        <v>3866</v>
      </c>
      <c r="B4122" s="31" t="s">
        <v>7633</v>
      </c>
      <c r="C4122" s="50" t="s">
        <v>7834</v>
      </c>
      <c r="D4122" s="87" t="s">
        <v>8431</v>
      </c>
      <c r="E4122" s="27" t="s">
        <v>7719</v>
      </c>
      <c r="F4122" s="29" t="str" cm="1">
        <f t="array" ref="F4122">NumLetras(H4122,2)</f>
        <v>Ciento treinta euros con ocho céntimos</v>
      </c>
      <c r="G4122" s="91">
        <v>130.08000000000001</v>
      </c>
      <c r="H4122" s="88">
        <f t="shared" si="65"/>
        <v>130.08000000000001</v>
      </c>
    </row>
    <row r="4123" spans="1:8" s="89" customFormat="1" ht="20.399999999999999">
      <c r="A4123" s="31" t="s">
        <v>3866</v>
      </c>
      <c r="B4123" s="31" t="s">
        <v>7633</v>
      </c>
      <c r="C4123" s="50" t="s">
        <v>7835</v>
      </c>
      <c r="D4123" s="87" t="s">
        <v>8431</v>
      </c>
      <c r="E4123" s="27" t="s">
        <v>7720</v>
      </c>
      <c r="F4123" s="29" t="str" cm="1">
        <f t="array" ref="F4123">NumLetras(H4123,2)</f>
        <v>Ciento treinta y dos euros con veinte céntimos</v>
      </c>
      <c r="G4123" s="91">
        <v>132.19999999999999</v>
      </c>
      <c r="H4123" s="88">
        <f t="shared" si="65"/>
        <v>132.19999999999999</v>
      </c>
    </row>
    <row r="4124" spans="1:8" s="89" customFormat="1" ht="20.399999999999999">
      <c r="A4124" s="31" t="s">
        <v>3866</v>
      </c>
      <c r="B4124" s="31" t="s">
        <v>7633</v>
      </c>
      <c r="C4124" s="50" t="s">
        <v>7836</v>
      </c>
      <c r="D4124" s="87" t="s">
        <v>8431</v>
      </c>
      <c r="E4124" s="27" t="s">
        <v>7721</v>
      </c>
      <c r="F4124" s="29" t="str" cm="1">
        <f t="array" ref="F4124">NumLetras(H4124,2)</f>
        <v>Ciento treinta y cuatro euros con treinta y cuatro céntimos</v>
      </c>
      <c r="G4124" s="91">
        <v>134.34</v>
      </c>
      <c r="H4124" s="88">
        <f t="shared" si="65"/>
        <v>134.34</v>
      </c>
    </row>
    <row r="4125" spans="1:8" s="89" customFormat="1" ht="20.399999999999999">
      <c r="A4125" s="31" t="s">
        <v>3866</v>
      </c>
      <c r="B4125" s="31" t="s">
        <v>7633</v>
      </c>
      <c r="C4125" s="50" t="s">
        <v>7837</v>
      </c>
      <c r="D4125" s="87" t="s">
        <v>8431</v>
      </c>
      <c r="E4125" s="27" t="s">
        <v>7722</v>
      </c>
      <c r="F4125" s="29" t="str" cm="1">
        <f t="array" ref="F4125">NumLetras(H4125,2)</f>
        <v>Ciento treinta y seis euros con cuarenta y ocho céntimos</v>
      </c>
      <c r="G4125" s="91">
        <v>136.47999999999999</v>
      </c>
      <c r="H4125" s="88">
        <f t="shared" si="65"/>
        <v>136.47999999999999</v>
      </c>
    </row>
    <row r="4126" spans="1:8" s="89" customFormat="1" ht="20.399999999999999">
      <c r="A4126" s="31" t="s">
        <v>3866</v>
      </c>
      <c r="B4126" s="31" t="s">
        <v>7633</v>
      </c>
      <c r="C4126" s="50" t="s">
        <v>7838</v>
      </c>
      <c r="D4126" s="87" t="s">
        <v>8431</v>
      </c>
      <c r="E4126" s="27" t="s">
        <v>7723</v>
      </c>
      <c r="F4126" s="29" t="str" cm="1">
        <f t="array" ref="F4126">NumLetras(H4126,2)</f>
        <v>Ciento treinta y siete euros con cincuenta y cuatro céntimos</v>
      </c>
      <c r="G4126" s="91">
        <v>137.54</v>
      </c>
      <c r="H4126" s="88">
        <f t="shared" si="65"/>
        <v>137.54</v>
      </c>
    </row>
    <row r="4127" spans="1:8" s="89" customFormat="1" ht="20.399999999999999">
      <c r="A4127" s="31" t="s">
        <v>3866</v>
      </c>
      <c r="B4127" s="31" t="s">
        <v>7633</v>
      </c>
      <c r="C4127" s="50" t="s">
        <v>7839</v>
      </c>
      <c r="D4127" s="87" t="s">
        <v>8431</v>
      </c>
      <c r="E4127" s="27" t="s">
        <v>7724</v>
      </c>
      <c r="F4127" s="29" t="str" cm="1">
        <f t="array" ref="F4127">NumLetras(H4127,2)</f>
        <v>Ciento nueve euros con ochenta y un céntimos</v>
      </c>
      <c r="G4127" s="91">
        <v>109.81</v>
      </c>
      <c r="H4127" s="88">
        <f t="shared" si="65"/>
        <v>109.81</v>
      </c>
    </row>
    <row r="4128" spans="1:8" s="89" customFormat="1" ht="20.399999999999999">
      <c r="A4128" s="31" t="s">
        <v>3866</v>
      </c>
      <c r="B4128" s="31" t="s">
        <v>7633</v>
      </c>
      <c r="C4128" s="50" t="s">
        <v>7840</v>
      </c>
      <c r="D4128" s="87" t="s">
        <v>8431</v>
      </c>
      <c r="E4128" s="27" t="s">
        <v>7725</v>
      </c>
      <c r="F4128" s="29" t="str" cm="1">
        <f t="array" ref="F4128">NumLetras(H4128,2)</f>
        <v>Ciento sesenta y cinco euros con veintiséis céntimos</v>
      </c>
      <c r="G4128" s="91">
        <v>165.26</v>
      </c>
      <c r="H4128" s="88">
        <f t="shared" si="65"/>
        <v>165.26</v>
      </c>
    </row>
    <row r="4129" spans="1:8" s="89" customFormat="1" ht="20.399999999999999">
      <c r="A4129" s="31" t="s">
        <v>3866</v>
      </c>
      <c r="B4129" s="31" t="s">
        <v>7633</v>
      </c>
      <c r="C4129" s="50" t="s">
        <v>7841</v>
      </c>
      <c r="D4129" s="87" t="s">
        <v>8431</v>
      </c>
      <c r="E4129" s="27" t="s">
        <v>7726</v>
      </c>
      <c r="F4129" s="29" t="str" cm="1">
        <f t="array" ref="F4129">NumLetras(H4129,2)</f>
        <v>Ciento ochenta y cuatro euros con cuarenta y cinco céntimos</v>
      </c>
      <c r="G4129" s="91">
        <v>184.45</v>
      </c>
      <c r="H4129" s="88">
        <f t="shared" si="65"/>
        <v>184.45</v>
      </c>
    </row>
    <row r="4130" spans="1:8" s="89" customFormat="1" ht="20.399999999999999">
      <c r="A4130" s="31" t="s">
        <v>3866</v>
      </c>
      <c r="B4130" s="31" t="s">
        <v>7633</v>
      </c>
      <c r="C4130" s="50" t="s">
        <v>7842</v>
      </c>
      <c r="D4130" s="87" t="s">
        <v>8431</v>
      </c>
      <c r="E4130" s="27" t="s">
        <v>7727</v>
      </c>
      <c r="F4130" s="29" t="str" cm="1">
        <f t="array" ref="F4130">NumLetras(H4130,2)</f>
        <v>Doscientos tres euros con sesenta y cuatro céntimos</v>
      </c>
      <c r="G4130" s="91">
        <v>203.64</v>
      </c>
      <c r="H4130" s="88">
        <f t="shared" si="65"/>
        <v>203.64</v>
      </c>
    </row>
    <row r="4131" spans="1:8" s="89" customFormat="1" ht="20.399999999999999">
      <c r="A4131" s="31" t="s">
        <v>3866</v>
      </c>
      <c r="B4131" s="31" t="s">
        <v>7633</v>
      </c>
      <c r="C4131" s="50" t="s">
        <v>7843</v>
      </c>
      <c r="D4131" s="87" t="s">
        <v>8431</v>
      </c>
      <c r="E4131" s="27" t="s">
        <v>7728</v>
      </c>
      <c r="F4131" s="29" t="str" cm="1">
        <f t="array" ref="F4131">NumLetras(H4131,2)</f>
        <v>Doscientos cuarenta y dos euros con tres céntimos</v>
      </c>
      <c r="G4131" s="91">
        <v>242.03</v>
      </c>
      <c r="H4131" s="88">
        <f t="shared" si="65"/>
        <v>242.03</v>
      </c>
    </row>
    <row r="4132" spans="1:8" s="89" customFormat="1" ht="20.399999999999999">
      <c r="A4132" s="31" t="s">
        <v>3866</v>
      </c>
      <c r="B4132" s="31" t="s">
        <v>7633</v>
      </c>
      <c r="C4132" s="50" t="s">
        <v>7844</v>
      </c>
      <c r="D4132" s="87" t="s">
        <v>8431</v>
      </c>
      <c r="E4132" s="27" t="s">
        <v>7729</v>
      </c>
      <c r="F4132" s="29" t="str" cm="1">
        <f t="array" ref="F4132">NumLetras(H4132,2)</f>
        <v>Doscientos cincuenta y dos euros con sesenta y nueve céntimos</v>
      </c>
      <c r="G4132" s="91">
        <v>252.69</v>
      </c>
      <c r="H4132" s="88">
        <f t="shared" si="65"/>
        <v>252.69</v>
      </c>
    </row>
    <row r="4133" spans="1:8" s="89" customFormat="1" ht="20.399999999999999">
      <c r="A4133" s="31" t="s">
        <v>3866</v>
      </c>
      <c r="B4133" s="31" t="s">
        <v>7633</v>
      </c>
      <c r="C4133" s="50" t="s">
        <v>7845</v>
      </c>
      <c r="D4133" s="87" t="s">
        <v>8431</v>
      </c>
      <c r="E4133" s="27" t="s">
        <v>7730</v>
      </c>
      <c r="F4133" s="29" t="str" cm="1">
        <f t="array" ref="F4133">NumLetras(H4133,2)</f>
        <v>Trescientos treinta y seis euros con noventa y un céntimos</v>
      </c>
      <c r="G4133" s="91">
        <v>336.91</v>
      </c>
      <c r="H4133" s="88">
        <f t="shared" si="65"/>
        <v>336.91</v>
      </c>
    </row>
    <row r="4134" spans="1:8" s="89" customFormat="1" ht="20.399999999999999">
      <c r="A4134" s="31" t="s">
        <v>3866</v>
      </c>
      <c r="B4134" s="31" t="s">
        <v>7633</v>
      </c>
      <c r="C4134" s="50" t="s">
        <v>7846</v>
      </c>
      <c r="D4134" s="87" t="s">
        <v>8431</v>
      </c>
      <c r="E4134" s="27" t="s">
        <v>7731</v>
      </c>
      <c r="F4134" s="29" t="str" cm="1">
        <f t="array" ref="F4134">NumLetras(H4134,2)</f>
        <v>Trescientos ochenta y cinco euros con noventa y cinco céntimos</v>
      </c>
      <c r="G4134" s="91">
        <v>385.95</v>
      </c>
      <c r="H4134" s="88">
        <f t="shared" si="65"/>
        <v>385.95</v>
      </c>
    </row>
    <row r="4135" spans="1:8" s="89" customFormat="1" ht="20.399999999999999">
      <c r="A4135" s="31" t="s">
        <v>3866</v>
      </c>
      <c r="B4135" s="31" t="s">
        <v>7633</v>
      </c>
      <c r="C4135" s="50" t="s">
        <v>7847</v>
      </c>
      <c r="D4135" s="87" t="s">
        <v>8431</v>
      </c>
      <c r="E4135" s="27" t="s">
        <v>7732</v>
      </c>
      <c r="F4135" s="29" t="str" cm="1">
        <f t="array" ref="F4135">NumLetras(H4135,2)</f>
        <v>Cuatrocientos cuarenta y cuatro euros con sesenta céntimos</v>
      </c>
      <c r="G4135" s="91">
        <v>444.6</v>
      </c>
      <c r="H4135" s="88">
        <f t="shared" si="65"/>
        <v>444.6</v>
      </c>
    </row>
    <row r="4136" spans="1:8" s="89" customFormat="1" ht="20.399999999999999">
      <c r="A4136" s="31" t="s">
        <v>3866</v>
      </c>
      <c r="B4136" s="31" t="s">
        <v>7633</v>
      </c>
      <c r="C4136" s="50" t="s">
        <v>7848</v>
      </c>
      <c r="D4136" s="87" t="s">
        <v>8431</v>
      </c>
      <c r="E4136" s="27" t="s">
        <v>7733</v>
      </c>
      <c r="F4136" s="29" t="str" cm="1">
        <f t="array" ref="F4136">NumLetras(H4136,2)</f>
        <v>Quinientos setenta y un euros con cuarenta y ocho céntimos</v>
      </c>
      <c r="G4136" s="91">
        <v>571.48</v>
      </c>
      <c r="H4136" s="88">
        <f t="shared" si="65"/>
        <v>571.48</v>
      </c>
    </row>
    <row r="4137" spans="1:8" s="89" customFormat="1" ht="20.399999999999999">
      <c r="A4137" s="31" t="s">
        <v>3866</v>
      </c>
      <c r="B4137" s="31" t="s">
        <v>7633</v>
      </c>
      <c r="C4137" s="50" t="s">
        <v>7849</v>
      </c>
      <c r="D4137" s="87" t="s">
        <v>8431</v>
      </c>
      <c r="E4137" s="27" t="s">
        <v>7734</v>
      </c>
      <c r="F4137" s="29" t="str" cm="1">
        <f t="array" ref="F4137">NumLetras(H4137,2)</f>
        <v>Seiscientos tres euros con cuarenta y cinco céntimos</v>
      </c>
      <c r="G4137" s="91">
        <v>603.45000000000005</v>
      </c>
      <c r="H4137" s="88">
        <f t="shared" ref="H4137:H4200" si="66">G4137*(1-$H$2)</f>
        <v>603.45000000000005</v>
      </c>
    </row>
    <row r="4138" spans="1:8" s="89" customFormat="1" ht="20.399999999999999">
      <c r="A4138" s="31" t="s">
        <v>3866</v>
      </c>
      <c r="B4138" s="31" t="s">
        <v>7633</v>
      </c>
      <c r="C4138" s="50" t="s">
        <v>7850</v>
      </c>
      <c r="D4138" s="87" t="s">
        <v>8431</v>
      </c>
      <c r="E4138" s="27" t="s">
        <v>7735</v>
      </c>
      <c r="F4138" s="29" t="str" cm="1">
        <f t="array" ref="F4138">NumLetras(H4138,2)</f>
        <v>Setecientos once euros con catorce céntimos</v>
      </c>
      <c r="G4138" s="91">
        <v>711.14</v>
      </c>
      <c r="H4138" s="88">
        <f t="shared" si="66"/>
        <v>711.14</v>
      </c>
    </row>
    <row r="4139" spans="1:8" s="89" customFormat="1" ht="20.399999999999999">
      <c r="A4139" s="31" t="s">
        <v>3866</v>
      </c>
      <c r="B4139" s="31" t="s">
        <v>7633</v>
      </c>
      <c r="C4139" s="50" t="s">
        <v>7851</v>
      </c>
      <c r="D4139" s="87" t="s">
        <v>8431</v>
      </c>
      <c r="E4139" s="27" t="s">
        <v>7736</v>
      </c>
      <c r="F4139" s="29" t="str" cm="1">
        <f t="array" ref="F4139">NumLetras(H4139,2)</f>
        <v>Ochocientos dieciocho euros con ochenta y tres céntimos</v>
      </c>
      <c r="G4139" s="91">
        <v>818.83</v>
      </c>
      <c r="H4139" s="88">
        <f t="shared" si="66"/>
        <v>818.83</v>
      </c>
    </row>
    <row r="4140" spans="1:8" s="89" customFormat="1" ht="20.399999999999999">
      <c r="A4140" s="31" t="s">
        <v>3866</v>
      </c>
      <c r="B4140" s="31" t="s">
        <v>7633</v>
      </c>
      <c r="C4140" s="50" t="s">
        <v>7852</v>
      </c>
      <c r="D4140" s="87" t="s">
        <v>8431</v>
      </c>
      <c r="E4140" s="27" t="s">
        <v>7737</v>
      </c>
      <c r="F4140" s="29" t="str" cm="1">
        <f t="array" ref="F4140">NumLetras(H4140,2)</f>
        <v>Novecientos ochenta y cuatro euros con ocho céntimos</v>
      </c>
      <c r="G4140" s="91">
        <v>984.08</v>
      </c>
      <c r="H4140" s="88">
        <f t="shared" si="66"/>
        <v>984.08</v>
      </c>
    </row>
    <row r="4141" spans="1:8" s="89" customFormat="1" ht="20.399999999999999">
      <c r="A4141" s="31" t="s">
        <v>3866</v>
      </c>
      <c r="B4141" s="31" t="s">
        <v>7633</v>
      </c>
      <c r="C4141" s="50" t="s">
        <v>7853</v>
      </c>
      <c r="D4141" s="87" t="s">
        <v>8431</v>
      </c>
      <c r="E4141" s="27" t="s">
        <v>7738</v>
      </c>
      <c r="F4141" s="29" t="str" cm="1">
        <f t="array" ref="F4141">NumLetras(H4141,2)</f>
        <v>Mil setenta y ocho euros con noventa y ocho céntimos</v>
      </c>
      <c r="G4141" s="91">
        <v>1078.98</v>
      </c>
      <c r="H4141" s="88">
        <f t="shared" si="66"/>
        <v>1078.98</v>
      </c>
    </row>
    <row r="4142" spans="1:8" s="89" customFormat="1" ht="20.399999999999999">
      <c r="A4142" s="31" t="s">
        <v>3866</v>
      </c>
      <c r="B4142" s="31" t="s">
        <v>7633</v>
      </c>
      <c r="C4142" s="50" t="s">
        <v>7854</v>
      </c>
      <c r="D4142" s="87" t="s">
        <v>8431</v>
      </c>
      <c r="E4142" s="27" t="s">
        <v>7739</v>
      </c>
      <c r="F4142" s="29" t="str" cm="1">
        <f t="array" ref="F4142">NumLetras(H4142,2)</f>
        <v>Mil ciento setenta y tres euros con ochenta y seis céntimos</v>
      </c>
      <c r="G4142" s="91">
        <v>1173.8599999999999</v>
      </c>
      <c r="H4142" s="88">
        <f t="shared" si="66"/>
        <v>1173.8599999999999</v>
      </c>
    </row>
    <row r="4143" spans="1:8" s="89" customFormat="1" ht="20.399999999999999">
      <c r="A4143" s="31" t="s">
        <v>3866</v>
      </c>
      <c r="B4143" s="31" t="s">
        <v>7633</v>
      </c>
      <c r="C4143" s="50" t="s">
        <v>7855</v>
      </c>
      <c r="D4143" s="87" t="s">
        <v>8431</v>
      </c>
      <c r="E4143" s="27" t="s">
        <v>10787</v>
      </c>
      <c r="F4143" s="29" t="str" cm="1">
        <f t="array" ref="F4143">NumLetras(H4143,2)</f>
        <v>Mil setecientos cinco euros con ochenta y nueve céntimos</v>
      </c>
      <c r="G4143" s="91">
        <v>1705.89</v>
      </c>
      <c r="H4143" s="88">
        <f t="shared" si="66"/>
        <v>1705.89</v>
      </c>
    </row>
    <row r="4144" spans="1:8" s="89" customFormat="1" ht="20.399999999999999">
      <c r="A4144" s="31" t="s">
        <v>3866</v>
      </c>
      <c r="B4144" s="31" t="s">
        <v>7633</v>
      </c>
      <c r="C4144" s="50" t="s">
        <v>7856</v>
      </c>
      <c r="D4144" s="87" t="s">
        <v>8431</v>
      </c>
      <c r="E4144" s="27" t="s">
        <v>7740</v>
      </c>
      <c r="F4144" s="29" t="str" cm="1">
        <f t="array" ref="F4144">NumLetras(H4144,2)</f>
        <v>Mil trescientos cincuenta y cuatro euros con cinco céntimos</v>
      </c>
      <c r="G4144" s="91">
        <v>1354.05</v>
      </c>
      <c r="H4144" s="88">
        <f t="shared" si="66"/>
        <v>1354.05</v>
      </c>
    </row>
    <row r="4145" spans="1:8" s="89" customFormat="1" ht="20.399999999999999">
      <c r="A4145" s="31" t="s">
        <v>3866</v>
      </c>
      <c r="B4145" s="31" t="s">
        <v>7633</v>
      </c>
      <c r="C4145" s="50" t="s">
        <v>7857</v>
      </c>
      <c r="D4145" s="87" t="s">
        <v>8431</v>
      </c>
      <c r="E4145" s="27" t="s">
        <v>7741</v>
      </c>
      <c r="F4145" s="29" t="str" cm="1">
        <f t="array" ref="F4145">NumLetras(H4145,2)</f>
        <v>Mil trescientos noventa y cinco euros con sesenta y tres céntimos</v>
      </c>
      <c r="G4145" s="91">
        <v>1395.63</v>
      </c>
      <c r="H4145" s="88">
        <f t="shared" si="66"/>
        <v>1395.63</v>
      </c>
    </row>
    <row r="4146" spans="1:8" s="89" customFormat="1" ht="20.399999999999999">
      <c r="A4146" s="31" t="s">
        <v>3866</v>
      </c>
      <c r="B4146" s="31" t="s">
        <v>7633</v>
      </c>
      <c r="C4146" s="50" t="s">
        <v>7858</v>
      </c>
      <c r="D4146" s="87" t="s">
        <v>8431</v>
      </c>
      <c r="E4146" s="27" t="s">
        <v>7742</v>
      </c>
      <c r="F4146" s="29" t="str" cm="1">
        <f t="array" ref="F4146">NumLetras(H4146,2)</f>
        <v>Ciento sesenta y cuatro euros con diecinueve céntimos</v>
      </c>
      <c r="G4146" s="91">
        <v>164.19</v>
      </c>
      <c r="H4146" s="88">
        <f t="shared" si="66"/>
        <v>164.19</v>
      </c>
    </row>
    <row r="4147" spans="1:8" s="89" customFormat="1" ht="20.399999999999999">
      <c r="A4147" s="31" t="s">
        <v>3866</v>
      </c>
      <c r="B4147" s="31" t="s">
        <v>7633</v>
      </c>
      <c r="C4147" s="50" t="s">
        <v>7859</v>
      </c>
      <c r="D4147" s="87" t="s">
        <v>8431</v>
      </c>
      <c r="E4147" s="27" t="s">
        <v>7743</v>
      </c>
      <c r="F4147" s="29" t="str" cm="1">
        <f t="array" ref="F4147">NumLetras(H4147,2)</f>
        <v>Ciento cincuenta y nueve euros con noventa y tres céntimos</v>
      </c>
      <c r="G4147" s="91">
        <v>159.93</v>
      </c>
      <c r="H4147" s="88">
        <f t="shared" si="66"/>
        <v>159.93</v>
      </c>
    </row>
    <row r="4148" spans="1:8" s="89" customFormat="1" ht="20.399999999999999">
      <c r="A4148" s="31" t="s">
        <v>3866</v>
      </c>
      <c r="B4148" s="31" t="s">
        <v>7633</v>
      </c>
      <c r="C4148" s="50" t="s">
        <v>7860</v>
      </c>
      <c r="D4148" s="87" t="s">
        <v>8431</v>
      </c>
      <c r="E4148" s="27" t="s">
        <v>7744</v>
      </c>
      <c r="F4148" s="29" t="str" cm="1">
        <f t="array" ref="F4148">NumLetras(H4148,2)</f>
        <v>Trescientos setenta y tres euros con dieciséis céntimos</v>
      </c>
      <c r="G4148" s="91">
        <v>373.16</v>
      </c>
      <c r="H4148" s="88">
        <f t="shared" si="66"/>
        <v>373.16</v>
      </c>
    </row>
    <row r="4149" spans="1:8" s="89" customFormat="1" ht="20.399999999999999">
      <c r="A4149" s="31" t="s">
        <v>3866</v>
      </c>
      <c r="B4149" s="31" t="s">
        <v>7633</v>
      </c>
      <c r="C4149" s="50" t="s">
        <v>7861</v>
      </c>
      <c r="D4149" s="87" t="s">
        <v>8431</v>
      </c>
      <c r="E4149" s="27" t="s">
        <v>7745</v>
      </c>
      <c r="F4149" s="29" t="str" cm="1">
        <f t="array" ref="F4149">NumLetras(H4149,2)</f>
        <v>Setecientos diecinueve euros con sesenta y ocho céntimos</v>
      </c>
      <c r="G4149" s="91">
        <v>719.68</v>
      </c>
      <c r="H4149" s="88">
        <f t="shared" si="66"/>
        <v>719.68</v>
      </c>
    </row>
    <row r="4150" spans="1:8" s="89" customFormat="1" ht="20.399999999999999">
      <c r="A4150" s="31" t="s">
        <v>3866</v>
      </c>
      <c r="B4150" s="31" t="s">
        <v>7633</v>
      </c>
      <c r="C4150" s="50" t="s">
        <v>7862</v>
      </c>
      <c r="D4150" s="87" t="s">
        <v>8431</v>
      </c>
      <c r="E4150" s="27" t="s">
        <v>7746</v>
      </c>
      <c r="F4150" s="29" t="str" cm="1">
        <f t="array" ref="F4150">NumLetras(H4150,2)</f>
        <v>Cuatrocientos noventa y cinco euros con setenta y ocho céntimos</v>
      </c>
      <c r="G4150" s="91">
        <v>495.78</v>
      </c>
      <c r="H4150" s="88">
        <f t="shared" si="66"/>
        <v>495.78</v>
      </c>
    </row>
    <row r="4151" spans="1:8" s="89" customFormat="1" ht="20.399999999999999">
      <c r="A4151" s="31" t="s">
        <v>3866</v>
      </c>
      <c r="B4151" s="31" t="s">
        <v>7633</v>
      </c>
      <c r="C4151" s="50" t="s">
        <v>7863</v>
      </c>
      <c r="D4151" s="87" t="s">
        <v>8431</v>
      </c>
      <c r="E4151" s="27" t="s">
        <v>7747</v>
      </c>
      <c r="F4151" s="29" t="str" cm="1">
        <f t="array" ref="F4151">NumLetras(H4151,2)</f>
        <v>Trescientos noventa y nueve euros con ochenta y un céntimos</v>
      </c>
      <c r="G4151" s="91">
        <v>399.81</v>
      </c>
      <c r="H4151" s="88">
        <f t="shared" si="66"/>
        <v>399.81</v>
      </c>
    </row>
    <row r="4152" spans="1:8" s="89" customFormat="1" ht="20.399999999999999">
      <c r="A4152" s="31" t="s">
        <v>3866</v>
      </c>
      <c r="B4152" s="31" t="s">
        <v>7633</v>
      </c>
      <c r="C4152" s="50" t="s">
        <v>7864</v>
      </c>
      <c r="D4152" s="87" t="s">
        <v>8431</v>
      </c>
      <c r="E4152" s="27" t="s">
        <v>7748</v>
      </c>
      <c r="F4152" s="29" t="str" cm="1">
        <f t="array" ref="F4152">NumLetras(H4152,2)</f>
        <v>Novecientos cuarenta y cinco euros con setenta céntimos</v>
      </c>
      <c r="G4152" s="91">
        <v>945.7</v>
      </c>
      <c r="H4152" s="88">
        <f t="shared" si="66"/>
        <v>945.7</v>
      </c>
    </row>
    <row r="4153" spans="1:8" s="89" customFormat="1" ht="20.399999999999999">
      <c r="A4153" s="31" t="s">
        <v>3866</v>
      </c>
      <c r="B4153" s="31" t="s">
        <v>7633</v>
      </c>
      <c r="C4153" s="50" t="s">
        <v>7865</v>
      </c>
      <c r="D4153" s="87" t="s">
        <v>8431</v>
      </c>
      <c r="E4153" s="27" t="s">
        <v>7749</v>
      </c>
      <c r="F4153" s="29" t="str" cm="1">
        <f t="array" ref="F4153">NumLetras(H4153,2)</f>
        <v>Mil ciento cuarenta y un euros con ochenta y ocho céntimos</v>
      </c>
      <c r="G4153" s="91">
        <v>1141.8800000000001</v>
      </c>
      <c r="H4153" s="88">
        <f t="shared" si="66"/>
        <v>1141.8800000000001</v>
      </c>
    </row>
    <row r="4154" spans="1:8" s="89" customFormat="1" ht="20.399999999999999">
      <c r="A4154" s="31" t="s">
        <v>3866</v>
      </c>
      <c r="B4154" s="31" t="s">
        <v>7633</v>
      </c>
      <c r="C4154" s="50" t="s">
        <v>7866</v>
      </c>
      <c r="D4154" s="87" t="s">
        <v>8431</v>
      </c>
      <c r="E4154" s="27" t="s">
        <v>7750</v>
      </c>
      <c r="F4154" s="29" t="str" cm="1">
        <f t="array" ref="F4154">NumLetras(H4154,2)</f>
        <v>Mil ochocientos treinta y nueve euros con quince céntimos</v>
      </c>
      <c r="G4154" s="91">
        <v>1839.15</v>
      </c>
      <c r="H4154" s="88">
        <f t="shared" si="66"/>
        <v>1839.15</v>
      </c>
    </row>
    <row r="4155" spans="1:8" s="89" customFormat="1" ht="20.399999999999999">
      <c r="A4155" s="31" t="s">
        <v>3866</v>
      </c>
      <c r="B4155" s="31" t="s">
        <v>7633</v>
      </c>
      <c r="C4155" s="50" t="s">
        <v>7867</v>
      </c>
      <c r="D4155" s="87" t="s">
        <v>8431</v>
      </c>
      <c r="E4155" s="27" t="s">
        <v>7751</v>
      </c>
      <c r="F4155" s="29" t="str" cm="1">
        <f t="array" ref="F4155">NumLetras(H4155,2)</f>
        <v>Mil cuarenta y cuatro euros con ochenta y cinco céntimos</v>
      </c>
      <c r="G4155" s="91">
        <v>1044.8499999999999</v>
      </c>
      <c r="H4155" s="88">
        <f t="shared" si="66"/>
        <v>1044.8499999999999</v>
      </c>
    </row>
    <row r="4156" spans="1:8" s="89" customFormat="1" ht="20.399999999999999">
      <c r="A4156" s="31" t="s">
        <v>3866</v>
      </c>
      <c r="B4156" s="31" t="s">
        <v>7633</v>
      </c>
      <c r="C4156" s="50" t="s">
        <v>7868</v>
      </c>
      <c r="D4156" s="87" t="s">
        <v>8431</v>
      </c>
      <c r="E4156" s="27" t="s">
        <v>7752</v>
      </c>
      <c r="F4156" s="29" t="str" cm="1">
        <f t="array" ref="F4156">NumLetras(H4156,2)</f>
        <v>Seiscientos treinta y nueve euros con setenta céntimos</v>
      </c>
      <c r="G4156" s="91">
        <v>639.70000000000005</v>
      </c>
      <c r="H4156" s="88">
        <f t="shared" si="66"/>
        <v>639.70000000000005</v>
      </c>
    </row>
    <row r="4157" spans="1:8" s="89" customFormat="1" ht="20.399999999999999">
      <c r="A4157" s="31" t="s">
        <v>3866</v>
      </c>
      <c r="B4157" s="31" t="s">
        <v>7633</v>
      </c>
      <c r="C4157" s="50" t="s">
        <v>7869</v>
      </c>
      <c r="D4157" s="87" t="s">
        <v>8431</v>
      </c>
      <c r="E4157" s="27" t="s">
        <v>7753</v>
      </c>
      <c r="F4157" s="29" t="str" cm="1">
        <f t="array" ref="F4157">NumLetras(H4157,2)</f>
        <v>Seiscientos treinta y nueve euros con setenta céntimos</v>
      </c>
      <c r="G4157" s="91">
        <v>639.70000000000005</v>
      </c>
      <c r="H4157" s="88">
        <f t="shared" si="66"/>
        <v>639.70000000000005</v>
      </c>
    </row>
    <row r="4158" spans="1:8" s="89" customFormat="1" ht="20.399999999999999">
      <c r="A4158" s="31" t="s">
        <v>3866</v>
      </c>
      <c r="B4158" s="31" t="s">
        <v>7633</v>
      </c>
      <c r="C4158" s="50" t="s">
        <v>7870</v>
      </c>
      <c r="D4158" s="87" t="s">
        <v>8431</v>
      </c>
      <c r="E4158" s="27" t="s">
        <v>7754</v>
      </c>
      <c r="F4158" s="29" t="str" cm="1">
        <f t="array" ref="F4158">NumLetras(H4158,2)</f>
        <v>Seiscientos setenta y un euros con sesenta y nueve céntimos</v>
      </c>
      <c r="G4158" s="91">
        <v>671.69</v>
      </c>
      <c r="H4158" s="88">
        <f t="shared" si="66"/>
        <v>671.69</v>
      </c>
    </row>
    <row r="4159" spans="1:8" s="89" customFormat="1" ht="20.399999999999999">
      <c r="A4159" s="31" t="s">
        <v>3866</v>
      </c>
      <c r="B4159" s="31" t="s">
        <v>7633</v>
      </c>
      <c r="C4159" s="50" t="s">
        <v>7871</v>
      </c>
      <c r="D4159" s="87" t="s">
        <v>8431</v>
      </c>
      <c r="E4159" s="27" t="s">
        <v>7755</v>
      </c>
      <c r="F4159" s="29" t="str" cm="1">
        <f t="array" ref="F4159">NumLetras(H4159,2)</f>
        <v>Setecientos noventa y nueve euros con sesenta y cuatro céntimos</v>
      </c>
      <c r="G4159" s="91">
        <v>799.64</v>
      </c>
      <c r="H4159" s="88">
        <f t="shared" si="66"/>
        <v>799.64</v>
      </c>
    </row>
    <row r="4160" spans="1:8" s="89" customFormat="1" ht="20.399999999999999">
      <c r="A4160" s="31" t="s">
        <v>3866</v>
      </c>
      <c r="B4160" s="31" t="s">
        <v>7633</v>
      </c>
      <c r="C4160" s="50" t="s">
        <v>7872</v>
      </c>
      <c r="D4160" s="87" t="s">
        <v>8431</v>
      </c>
      <c r="E4160" s="27" t="s">
        <v>7756</v>
      </c>
      <c r="F4160" s="29" t="str" cm="1">
        <f t="array" ref="F4160">NumLetras(H4160,2)</f>
        <v>Quinientos setenta y un euros con cuarenta y ocho céntimos</v>
      </c>
      <c r="G4160" s="91">
        <v>571.48</v>
      </c>
      <c r="H4160" s="88">
        <f t="shared" si="66"/>
        <v>571.48</v>
      </c>
    </row>
    <row r="4161" spans="1:8" s="89" customFormat="1" ht="20.399999999999999">
      <c r="A4161" s="31" t="s">
        <v>3866</v>
      </c>
      <c r="B4161" s="31" t="s">
        <v>7633</v>
      </c>
      <c r="C4161" s="50" t="s">
        <v>8034</v>
      </c>
      <c r="D4161" s="87" t="s">
        <v>8431</v>
      </c>
      <c r="E4161" s="27" t="s">
        <v>7911</v>
      </c>
      <c r="F4161" s="29" t="str" cm="1">
        <f t="array" ref="F4161">NumLetras(H4161,2)</f>
        <v>Cuatrocientos un euros con noventa y cinco céntimos</v>
      </c>
      <c r="G4161" s="91">
        <v>401.95</v>
      </c>
      <c r="H4161" s="88">
        <f t="shared" si="66"/>
        <v>401.95</v>
      </c>
    </row>
    <row r="4162" spans="1:8" s="89" customFormat="1" ht="20.399999999999999">
      <c r="A4162" s="31" t="s">
        <v>3866</v>
      </c>
      <c r="B4162" s="31" t="s">
        <v>7633</v>
      </c>
      <c r="C4162" s="50" t="s">
        <v>8035</v>
      </c>
      <c r="D4162" s="87" t="s">
        <v>8431</v>
      </c>
      <c r="E4162" s="27" t="s">
        <v>7912</v>
      </c>
      <c r="F4162" s="29" t="str" cm="1">
        <f t="array" ref="F4162">NumLetras(H4162,2)</f>
        <v>Trescientos ochenta y dos euros con setenta y seis céntimos</v>
      </c>
      <c r="G4162" s="91">
        <v>382.76</v>
      </c>
      <c r="H4162" s="88">
        <f t="shared" si="66"/>
        <v>382.76</v>
      </c>
    </row>
    <row r="4163" spans="1:8" s="89" customFormat="1" ht="20.399999999999999">
      <c r="A4163" s="31" t="s">
        <v>3866</v>
      </c>
      <c r="B4163" s="31" t="s">
        <v>7633</v>
      </c>
      <c r="C4163" s="50" t="s">
        <v>8036</v>
      </c>
      <c r="D4163" s="87" t="s">
        <v>8431</v>
      </c>
      <c r="E4163" s="27" t="s">
        <v>7913</v>
      </c>
      <c r="F4163" s="29" t="str" cm="1">
        <f t="array" ref="F4163">NumLetras(H4163,2)</f>
        <v>Quinientos noventa y ocho euros con trece céntimos</v>
      </c>
      <c r="G4163" s="91">
        <v>598.13</v>
      </c>
      <c r="H4163" s="88">
        <f t="shared" si="66"/>
        <v>598.13</v>
      </c>
    </row>
    <row r="4164" spans="1:8" s="89" customFormat="1" ht="20.399999999999999">
      <c r="A4164" s="31" t="s">
        <v>3866</v>
      </c>
      <c r="B4164" s="31" t="s">
        <v>7633</v>
      </c>
      <c r="C4164" s="50" t="s">
        <v>8037</v>
      </c>
      <c r="D4164" s="87" t="s">
        <v>8431</v>
      </c>
      <c r="E4164" s="27" t="s">
        <v>7914</v>
      </c>
      <c r="F4164" s="29" t="str" cm="1">
        <f t="array" ref="F4164">NumLetras(H4164,2)</f>
        <v>Quinientos noventa y ocho euros con trece céntimos</v>
      </c>
      <c r="G4164" s="91">
        <v>598.13</v>
      </c>
      <c r="H4164" s="88">
        <f t="shared" si="66"/>
        <v>598.13</v>
      </c>
    </row>
    <row r="4165" spans="1:8" s="89" customFormat="1" ht="20.399999999999999">
      <c r="A4165" s="31" t="s">
        <v>3866</v>
      </c>
      <c r="B4165" s="31" t="s">
        <v>7633</v>
      </c>
      <c r="C4165" s="50" t="s">
        <v>8038</v>
      </c>
      <c r="D4165" s="87" t="s">
        <v>8431</v>
      </c>
      <c r="E4165" s="27" t="s">
        <v>7915</v>
      </c>
      <c r="F4165" s="29" t="str" cm="1">
        <f t="array" ref="F4165">NumLetras(H4165,2)</f>
        <v>Mil doscientos setenta y ocho euros con treinta y cinco céntimos</v>
      </c>
      <c r="G4165" s="91">
        <v>1278.3499999999999</v>
      </c>
      <c r="H4165" s="88">
        <f t="shared" si="66"/>
        <v>1278.3499999999999</v>
      </c>
    </row>
    <row r="4166" spans="1:8" s="89" customFormat="1" ht="20.399999999999999">
      <c r="A4166" s="31" t="s">
        <v>3866</v>
      </c>
      <c r="B4166" s="31" t="s">
        <v>7633</v>
      </c>
      <c r="C4166" s="50" t="s">
        <v>8039</v>
      </c>
      <c r="D4166" s="87" t="s">
        <v>8431</v>
      </c>
      <c r="E4166" s="27" t="s">
        <v>7916</v>
      </c>
      <c r="F4166" s="29" t="str" cm="1">
        <f t="array" ref="F4166">NumLetras(H4166,2)</f>
        <v>Seiscientos nueve euros con ochenta y cinco céntimos</v>
      </c>
      <c r="G4166" s="91">
        <v>609.85</v>
      </c>
      <c r="H4166" s="88">
        <f t="shared" si="66"/>
        <v>609.85</v>
      </c>
    </row>
    <row r="4167" spans="1:8" s="89" customFormat="1" ht="20.399999999999999">
      <c r="A4167" s="31" t="s">
        <v>3866</v>
      </c>
      <c r="B4167" s="31" t="s">
        <v>7633</v>
      </c>
      <c r="C4167" s="50" t="s">
        <v>8040</v>
      </c>
      <c r="D4167" s="87" t="s">
        <v>8431</v>
      </c>
      <c r="E4167" s="27" t="s">
        <v>7917</v>
      </c>
      <c r="F4167" s="29" t="str" cm="1">
        <f t="array" ref="F4167">NumLetras(H4167,2)</f>
        <v>Quinientos setenta y tres euros con sesenta céntimos</v>
      </c>
      <c r="G4167" s="91">
        <v>573.6</v>
      </c>
      <c r="H4167" s="88">
        <f t="shared" si="66"/>
        <v>573.6</v>
      </c>
    </row>
    <row r="4168" spans="1:8" s="89" customFormat="1" ht="20.399999999999999">
      <c r="A4168" s="31" t="s">
        <v>3866</v>
      </c>
      <c r="B4168" s="31" t="s">
        <v>7633</v>
      </c>
      <c r="C4168" s="50" t="s">
        <v>8041</v>
      </c>
      <c r="D4168" s="87" t="s">
        <v>8431</v>
      </c>
      <c r="E4168" s="27" t="s">
        <v>7918</v>
      </c>
      <c r="F4168" s="29" t="str" cm="1">
        <f t="array" ref="F4168">NumLetras(H4168,2)</f>
        <v>Mil noventa euros con setenta céntimos</v>
      </c>
      <c r="G4168" s="91">
        <v>1090.7</v>
      </c>
      <c r="H4168" s="88">
        <f t="shared" si="66"/>
        <v>1090.7</v>
      </c>
    </row>
    <row r="4169" spans="1:8" s="89" customFormat="1" ht="20.399999999999999">
      <c r="A4169" s="31" t="s">
        <v>3866</v>
      </c>
      <c r="B4169" s="31" t="s">
        <v>7633</v>
      </c>
      <c r="C4169" s="50" t="s">
        <v>8042</v>
      </c>
      <c r="D4169" s="87" t="s">
        <v>8431</v>
      </c>
      <c r="E4169" s="27" t="s">
        <v>7919</v>
      </c>
      <c r="F4169" s="29" t="str" cm="1">
        <f t="array" ref="F4169">NumLetras(H4169,2)</f>
        <v>Mil seiscientos ochenta y ocho euros con ochenta y tres céntimos</v>
      </c>
      <c r="G4169" s="91">
        <v>1688.83</v>
      </c>
      <c r="H4169" s="88">
        <f t="shared" si="66"/>
        <v>1688.83</v>
      </c>
    </row>
    <row r="4170" spans="1:8" s="89" customFormat="1" ht="20.399999999999999">
      <c r="A4170" s="31" t="s">
        <v>3866</v>
      </c>
      <c r="B4170" s="31" t="s">
        <v>7633</v>
      </c>
      <c r="C4170" s="50" t="s">
        <v>8043</v>
      </c>
      <c r="D4170" s="87" t="s">
        <v>8431</v>
      </c>
      <c r="E4170" s="27" t="s">
        <v>7920</v>
      </c>
      <c r="F4170" s="29" t="str" cm="1">
        <f t="array" ref="F4170">NumLetras(H4170,2)</f>
        <v>Mil seiscientos cuarenta y un euros con noventa y un céntimos</v>
      </c>
      <c r="G4170" s="91">
        <v>1641.91</v>
      </c>
      <c r="H4170" s="88">
        <f t="shared" si="66"/>
        <v>1641.91</v>
      </c>
    </row>
    <row r="4171" spans="1:8" s="89" customFormat="1" ht="20.399999999999999">
      <c r="A4171" s="31" t="s">
        <v>3866</v>
      </c>
      <c r="B4171" s="31" t="s">
        <v>7633</v>
      </c>
      <c r="C4171" s="50" t="s">
        <v>8044</v>
      </c>
      <c r="D4171" s="87" t="s">
        <v>8431</v>
      </c>
      <c r="E4171" s="27" t="s">
        <v>7921</v>
      </c>
      <c r="F4171" s="29" t="str" cm="1">
        <f t="array" ref="F4171">NumLetras(H4171,2)</f>
        <v>Tres mil seiscientos cuarenta y siete euros con treinta y nueve céntimos</v>
      </c>
      <c r="G4171" s="91">
        <v>3647.39</v>
      </c>
      <c r="H4171" s="88">
        <f t="shared" si="66"/>
        <v>3647.39</v>
      </c>
    </row>
    <row r="4172" spans="1:8" s="89" customFormat="1" ht="20.399999999999999">
      <c r="A4172" s="31" t="s">
        <v>3866</v>
      </c>
      <c r="B4172" s="31" t="s">
        <v>7633</v>
      </c>
      <c r="C4172" s="50" t="s">
        <v>8045</v>
      </c>
      <c r="D4172" s="87" t="s">
        <v>8431</v>
      </c>
      <c r="E4172" s="27" t="s">
        <v>7922</v>
      </c>
      <c r="F4172" s="29" t="str" cm="1">
        <f t="array" ref="F4172">NumLetras(H4172,2)</f>
        <v>Mil quinientos noventa y cinco euros</v>
      </c>
      <c r="G4172" s="91">
        <v>1595</v>
      </c>
      <c r="H4172" s="88">
        <f t="shared" si="66"/>
        <v>1595</v>
      </c>
    </row>
    <row r="4173" spans="1:8" s="89" customFormat="1" ht="20.399999999999999">
      <c r="A4173" s="31" t="s">
        <v>3866</v>
      </c>
      <c r="B4173" s="31" t="s">
        <v>7633</v>
      </c>
      <c r="C4173" s="50" t="s">
        <v>8046</v>
      </c>
      <c r="D4173" s="87" t="s">
        <v>8431</v>
      </c>
      <c r="E4173" s="27" t="s">
        <v>7923</v>
      </c>
      <c r="F4173" s="29" t="str" cm="1">
        <f t="array" ref="F4173">NumLetras(H4173,2)</f>
        <v>Mil quinientos cincuenta y nueve euros con ochenta y un céntimos</v>
      </c>
      <c r="G4173" s="91">
        <v>1559.81</v>
      </c>
      <c r="H4173" s="88">
        <f t="shared" si="66"/>
        <v>1559.81</v>
      </c>
    </row>
    <row r="4174" spans="1:8" s="89" customFormat="1" ht="20.399999999999999">
      <c r="A4174" s="31" t="s">
        <v>3866</v>
      </c>
      <c r="B4174" s="31" t="s">
        <v>7633</v>
      </c>
      <c r="C4174" s="50" t="s">
        <v>8047</v>
      </c>
      <c r="D4174" s="87" t="s">
        <v>8431</v>
      </c>
      <c r="E4174" s="27" t="s">
        <v>7924</v>
      </c>
      <c r="F4174" s="29" t="str" cm="1">
        <f t="array" ref="F4174">NumLetras(H4174,2)</f>
        <v>Dos mil setenta y cinco euros con ochenta y cinco céntimos</v>
      </c>
      <c r="G4174" s="91">
        <v>2075.85</v>
      </c>
      <c r="H4174" s="88">
        <f t="shared" si="66"/>
        <v>2075.85</v>
      </c>
    </row>
    <row r="4175" spans="1:8" s="89" customFormat="1" ht="20.399999999999999">
      <c r="A4175" s="31" t="s">
        <v>3866</v>
      </c>
      <c r="B4175" s="31" t="s">
        <v>7633</v>
      </c>
      <c r="C4175" s="50" t="s">
        <v>8048</v>
      </c>
      <c r="D4175" s="87" t="s">
        <v>8431</v>
      </c>
      <c r="E4175" s="27" t="s">
        <v>7925</v>
      </c>
      <c r="F4175" s="29" t="str" cm="1">
        <f t="array" ref="F4175">NumLetras(H4175,2)</f>
        <v>Mil novecientos cuarenta y seis euros con ochenta y cuatro céntimos</v>
      </c>
      <c r="G4175" s="91">
        <v>1946.84</v>
      </c>
      <c r="H4175" s="88">
        <f t="shared" si="66"/>
        <v>1946.84</v>
      </c>
    </row>
    <row r="4176" spans="1:8" s="89" customFormat="1" ht="20.399999999999999">
      <c r="A4176" s="31" t="s">
        <v>3866</v>
      </c>
      <c r="B4176" s="31" t="s">
        <v>7633</v>
      </c>
      <c r="C4176" s="50" t="s">
        <v>8049</v>
      </c>
      <c r="D4176" s="87" t="s">
        <v>8431</v>
      </c>
      <c r="E4176" s="27" t="s">
        <v>7926</v>
      </c>
      <c r="F4176" s="29" t="str" cm="1">
        <f t="array" ref="F4176">NumLetras(H4176,2)</f>
        <v>Trescientos treinta y seis euros con noventa y un céntimos</v>
      </c>
      <c r="G4176" s="91">
        <v>336.91</v>
      </c>
      <c r="H4176" s="88">
        <f t="shared" si="66"/>
        <v>336.91</v>
      </c>
    </row>
    <row r="4177" spans="1:8" s="89" customFormat="1" ht="20.399999999999999">
      <c r="A4177" s="31" t="s">
        <v>3866</v>
      </c>
      <c r="B4177" s="31" t="s">
        <v>7633</v>
      </c>
      <c r="C4177" s="50" t="s">
        <v>8050</v>
      </c>
      <c r="D4177" s="87" t="s">
        <v>8431</v>
      </c>
      <c r="E4177" s="27" t="s">
        <v>7927</v>
      </c>
      <c r="F4177" s="29" t="str" cm="1">
        <f t="array" ref="F4177">NumLetras(H4177,2)</f>
        <v>Mil ciento treinta y siete euros con sesenta y un céntimos</v>
      </c>
      <c r="G4177" s="91">
        <v>1137.6099999999999</v>
      </c>
      <c r="H4177" s="88">
        <f t="shared" si="66"/>
        <v>1137.6099999999999</v>
      </c>
    </row>
    <row r="4178" spans="1:8" s="89" customFormat="1" ht="20.399999999999999">
      <c r="A4178" s="31" t="s">
        <v>3866</v>
      </c>
      <c r="B4178" s="31" t="s">
        <v>7633</v>
      </c>
      <c r="C4178" s="50" t="s">
        <v>8051</v>
      </c>
      <c r="D4178" s="87" t="s">
        <v>8431</v>
      </c>
      <c r="E4178" s="27" t="s">
        <v>7928</v>
      </c>
      <c r="F4178" s="29" t="str" cm="1">
        <f t="array" ref="F4178">NumLetras(H4178,2)</f>
        <v>Seiscientos ochenta euros con veintitrés céntimos</v>
      </c>
      <c r="G4178" s="91">
        <v>680.23</v>
      </c>
      <c r="H4178" s="88">
        <f t="shared" si="66"/>
        <v>680.23</v>
      </c>
    </row>
    <row r="4179" spans="1:8" s="89" customFormat="1" ht="20.399999999999999">
      <c r="A4179" s="31" t="s">
        <v>3866</v>
      </c>
      <c r="B4179" s="31" t="s">
        <v>7633</v>
      </c>
      <c r="C4179" s="50" t="s">
        <v>8052</v>
      </c>
      <c r="D4179" s="87" t="s">
        <v>8431</v>
      </c>
      <c r="E4179" s="27" t="s">
        <v>7929</v>
      </c>
      <c r="F4179" s="29" t="str" cm="1">
        <f t="array" ref="F4179">NumLetras(H4179,2)</f>
        <v>Mil cuatrocientos ochenta y nueve euros con cuarenta y cinco céntimos</v>
      </c>
      <c r="G4179" s="91">
        <v>1489.45</v>
      </c>
      <c r="H4179" s="88">
        <f t="shared" si="66"/>
        <v>1489.45</v>
      </c>
    </row>
    <row r="4180" spans="1:8" s="89" customFormat="1" ht="20.399999999999999">
      <c r="A4180" s="31" t="s">
        <v>3866</v>
      </c>
      <c r="B4180" s="31" t="s">
        <v>7633</v>
      </c>
      <c r="C4180" s="50" t="s">
        <v>8053</v>
      </c>
      <c r="D4180" s="87" t="s">
        <v>8431</v>
      </c>
      <c r="E4180" s="27" t="s">
        <v>7930</v>
      </c>
      <c r="F4180" s="29" t="str" cm="1">
        <f t="array" ref="F4180">NumLetras(H4180,2)</f>
        <v>Quinientos ocho euros con cincuenta y seis céntimos</v>
      </c>
      <c r="G4180" s="91">
        <v>508.56</v>
      </c>
      <c r="H4180" s="88">
        <f t="shared" si="66"/>
        <v>508.56</v>
      </c>
    </row>
    <row r="4181" spans="1:8" s="89" customFormat="1" ht="20.399999999999999">
      <c r="A4181" s="31" t="s">
        <v>3866</v>
      </c>
      <c r="B4181" s="31" t="s">
        <v>7633</v>
      </c>
      <c r="C4181" s="50" t="s">
        <v>8054</v>
      </c>
      <c r="D4181" s="87" t="s">
        <v>8431</v>
      </c>
      <c r="E4181" s="27" t="s">
        <v>7931</v>
      </c>
      <c r="F4181" s="29" t="str" cm="1">
        <f t="array" ref="F4181">NumLetras(H4181,2)</f>
        <v>Novecientos cuarenta y nueve euros con noventa y seis céntimos</v>
      </c>
      <c r="G4181" s="91">
        <v>949.96</v>
      </c>
      <c r="H4181" s="88">
        <f t="shared" si="66"/>
        <v>949.96</v>
      </c>
    </row>
    <row r="4182" spans="1:8" s="89" customFormat="1" ht="20.399999999999999">
      <c r="A4182" s="31" t="s">
        <v>3866</v>
      </c>
      <c r="B4182" s="31" t="s">
        <v>7633</v>
      </c>
      <c r="C4182" s="50" t="s">
        <v>8055</v>
      </c>
      <c r="D4182" s="87" t="s">
        <v>8431</v>
      </c>
      <c r="E4182" s="27" t="s">
        <v>7932</v>
      </c>
      <c r="F4182" s="29" t="str" cm="1">
        <f t="array" ref="F4182">NumLetras(H4182,2)</f>
        <v>Mil seiscientos treinta euros con diecinueve céntimos</v>
      </c>
      <c r="G4182" s="91">
        <v>1630.19</v>
      </c>
      <c r="H4182" s="88">
        <f t="shared" si="66"/>
        <v>1630.19</v>
      </c>
    </row>
    <row r="4183" spans="1:8" s="89" customFormat="1" ht="20.399999999999999">
      <c r="A4183" s="31" t="s">
        <v>3866</v>
      </c>
      <c r="B4183" s="31" t="s">
        <v>7633</v>
      </c>
      <c r="C4183" s="50" t="s">
        <v>8056</v>
      </c>
      <c r="D4183" s="87" t="s">
        <v>8431</v>
      </c>
      <c r="E4183" s="27" t="s">
        <v>7933</v>
      </c>
      <c r="F4183" s="29" t="str" cm="1">
        <f t="array" ref="F4183">NumLetras(H4183,2)</f>
        <v>Dos mil ochenta y siete euros con cincuenta y ocho céntimos</v>
      </c>
      <c r="G4183" s="91">
        <v>2087.58</v>
      </c>
      <c r="H4183" s="88">
        <f t="shared" si="66"/>
        <v>2087.58</v>
      </c>
    </row>
    <row r="4184" spans="1:8" s="89" customFormat="1" ht="20.399999999999999">
      <c r="A4184" s="31" t="s">
        <v>3866</v>
      </c>
      <c r="B4184" s="31" t="s">
        <v>7633</v>
      </c>
      <c r="C4184" s="50" t="s">
        <v>8057</v>
      </c>
      <c r="D4184" s="87" t="s">
        <v>8431</v>
      </c>
      <c r="E4184" s="27" t="s">
        <v>7934</v>
      </c>
      <c r="F4184" s="29" t="str" cm="1">
        <f t="array" ref="F4184">NumLetras(H4184,2)</f>
        <v>Cuatrocientos sesenta y ocho euros con cinco céntimos</v>
      </c>
      <c r="G4184" s="91">
        <v>468.05</v>
      </c>
      <c r="H4184" s="88">
        <f t="shared" si="66"/>
        <v>468.05</v>
      </c>
    </row>
    <row r="4185" spans="1:8" s="89" customFormat="1" ht="20.399999999999999">
      <c r="A4185" s="31" t="s">
        <v>3866</v>
      </c>
      <c r="B4185" s="31" t="s">
        <v>7633</v>
      </c>
      <c r="C4185" s="50" t="s">
        <v>8058</v>
      </c>
      <c r="D4185" s="87" t="s">
        <v>8431</v>
      </c>
      <c r="E4185" s="27" t="s">
        <v>7935</v>
      </c>
      <c r="F4185" s="29" t="str" cm="1">
        <f t="array" ref="F4185">NumLetras(H4185,2)</f>
        <v>Novecientos treinta y ocho euros con veinticuatro céntimos</v>
      </c>
      <c r="G4185" s="91">
        <v>938.24</v>
      </c>
      <c r="H4185" s="88">
        <f t="shared" si="66"/>
        <v>938.24</v>
      </c>
    </row>
    <row r="4186" spans="1:8" s="89" customFormat="1" ht="20.399999999999999">
      <c r="A4186" s="31" t="s">
        <v>3866</v>
      </c>
      <c r="B4186" s="31" t="s">
        <v>7633</v>
      </c>
      <c r="C4186" s="50" t="s">
        <v>8059</v>
      </c>
      <c r="D4186" s="87" t="s">
        <v>8431</v>
      </c>
      <c r="E4186" s="27" t="s">
        <v>7936</v>
      </c>
      <c r="F4186" s="29" t="str" cm="1">
        <f t="array" ref="F4186">NumLetras(H4186,2)</f>
        <v>Mil seiscientos treinta euros con diecinueve céntimos</v>
      </c>
      <c r="G4186" s="91">
        <v>1630.19</v>
      </c>
      <c r="H4186" s="88">
        <f t="shared" si="66"/>
        <v>1630.19</v>
      </c>
    </row>
    <row r="4187" spans="1:8" s="89" customFormat="1" ht="20.399999999999999">
      <c r="A4187" s="31" t="s">
        <v>3866</v>
      </c>
      <c r="B4187" s="31" t="s">
        <v>7633</v>
      </c>
      <c r="C4187" s="50" t="s">
        <v>8060</v>
      </c>
      <c r="D4187" s="87" t="s">
        <v>8431</v>
      </c>
      <c r="E4187" s="27" t="s">
        <v>7937</v>
      </c>
      <c r="F4187" s="29" t="str" cm="1">
        <f t="array" ref="F4187">NumLetras(H4187,2)</f>
        <v>Dos mil ochenta y siete euros con cincuenta y ocho céntimos</v>
      </c>
      <c r="G4187" s="91">
        <v>2087.58</v>
      </c>
      <c r="H4187" s="88">
        <f t="shared" si="66"/>
        <v>2087.58</v>
      </c>
    </row>
    <row r="4188" spans="1:8" s="89" customFormat="1" ht="20.399999999999999">
      <c r="A4188" s="31" t="s">
        <v>3866</v>
      </c>
      <c r="B4188" s="31" t="s">
        <v>7633</v>
      </c>
      <c r="C4188" s="50" t="s">
        <v>8061</v>
      </c>
      <c r="D4188" s="87" t="s">
        <v>8431</v>
      </c>
      <c r="E4188" s="27" t="s">
        <v>7938</v>
      </c>
      <c r="F4188" s="29" t="str" cm="1">
        <f t="array" ref="F4188">NumLetras(H4188,2)</f>
        <v>Setecientos sesenta y dos euros con treinta y un céntimos</v>
      </c>
      <c r="G4188" s="91">
        <v>762.31</v>
      </c>
      <c r="H4188" s="88">
        <f t="shared" si="66"/>
        <v>762.31</v>
      </c>
    </row>
    <row r="4189" spans="1:8" s="89" customFormat="1" ht="20.399999999999999">
      <c r="A4189" s="31" t="s">
        <v>3866</v>
      </c>
      <c r="B4189" s="31" t="s">
        <v>7633</v>
      </c>
      <c r="C4189" s="50" t="s">
        <v>8062</v>
      </c>
      <c r="D4189" s="87" t="s">
        <v>8431</v>
      </c>
      <c r="E4189" s="27" t="s">
        <v>7939</v>
      </c>
      <c r="F4189" s="29" t="str" cm="1">
        <f t="array" ref="F4189">NumLetras(H4189,2)</f>
        <v>Mil seiscientos setenta y siete euros con diez céntimos</v>
      </c>
      <c r="G4189" s="91">
        <v>1677.1</v>
      </c>
      <c r="H4189" s="88">
        <f t="shared" si="66"/>
        <v>1677.1</v>
      </c>
    </row>
    <row r="4190" spans="1:8" s="89" customFormat="1" ht="20.399999999999999">
      <c r="A4190" s="31" t="s">
        <v>3866</v>
      </c>
      <c r="B4190" s="31" t="s">
        <v>7633</v>
      </c>
      <c r="C4190" s="50" t="s">
        <v>8063</v>
      </c>
      <c r="D4190" s="87" t="s">
        <v>8431</v>
      </c>
      <c r="E4190" s="27" t="s">
        <v>7940</v>
      </c>
      <c r="F4190" s="29" t="str" cm="1">
        <f t="array" ref="F4190">NumLetras(H4190,2)</f>
        <v>Mil sesenta y siete euros con veinticuatro céntimos</v>
      </c>
      <c r="G4190" s="91">
        <v>1067.24</v>
      </c>
      <c r="H4190" s="88">
        <f t="shared" si="66"/>
        <v>1067.24</v>
      </c>
    </row>
    <row r="4191" spans="1:8" s="89" customFormat="1" ht="20.399999999999999">
      <c r="A4191" s="31" t="s">
        <v>3866</v>
      </c>
      <c r="B4191" s="31" t="s">
        <v>7633</v>
      </c>
      <c r="C4191" s="50" t="s">
        <v>8064</v>
      </c>
      <c r="D4191" s="87" t="s">
        <v>8431</v>
      </c>
      <c r="E4191" s="27" t="s">
        <v>7941</v>
      </c>
      <c r="F4191" s="29" t="str" cm="1">
        <f t="array" ref="F4191">NumLetras(H4191,2)</f>
        <v>Mil novecientos noventa y tres euros con setenta y cinco céntimos</v>
      </c>
      <c r="G4191" s="91">
        <v>1993.75</v>
      </c>
      <c r="H4191" s="88">
        <f t="shared" si="66"/>
        <v>1993.75</v>
      </c>
    </row>
    <row r="4192" spans="1:8" s="89" customFormat="1" ht="20.399999999999999">
      <c r="A4192" s="31" t="s">
        <v>3866</v>
      </c>
      <c r="B4192" s="31" t="s">
        <v>7633</v>
      </c>
      <c r="C4192" s="50" t="s">
        <v>8065</v>
      </c>
      <c r="D4192" s="87" t="s">
        <v>8431</v>
      </c>
      <c r="E4192" s="27" t="s">
        <v>7942</v>
      </c>
      <c r="F4192" s="29" t="str" cm="1">
        <f t="array" ref="F4192">NumLetras(H4192,2)</f>
        <v>Doscientos cincuenta y seis euros con noventa y cinco céntimos</v>
      </c>
      <c r="G4192" s="91">
        <v>256.95</v>
      </c>
      <c r="H4192" s="88">
        <f t="shared" si="66"/>
        <v>256.95</v>
      </c>
    </row>
    <row r="4193" spans="1:8" s="89" customFormat="1" ht="20.399999999999999">
      <c r="A4193" s="31" t="s">
        <v>3866</v>
      </c>
      <c r="B4193" s="31" t="s">
        <v>7633</v>
      </c>
      <c r="C4193" s="50" t="s">
        <v>8066</v>
      </c>
      <c r="D4193" s="87" t="s">
        <v>8431</v>
      </c>
      <c r="E4193" s="27" t="s">
        <v>7943</v>
      </c>
      <c r="F4193" s="29" t="str" cm="1">
        <f t="array" ref="F4193">NumLetras(H4193,2)</f>
        <v>Cuatrocientos veinticinco euros con cuarenta céntimos</v>
      </c>
      <c r="G4193" s="91">
        <v>425.4</v>
      </c>
      <c r="H4193" s="88">
        <f t="shared" si="66"/>
        <v>425.4</v>
      </c>
    </row>
    <row r="4194" spans="1:8" s="89" customFormat="1" ht="20.399999999999999">
      <c r="A4194" s="31" t="s">
        <v>3866</v>
      </c>
      <c r="B4194" s="31" t="s">
        <v>7633</v>
      </c>
      <c r="C4194" s="50" t="s">
        <v>8067</v>
      </c>
      <c r="D4194" s="87" t="s">
        <v>8431</v>
      </c>
      <c r="E4194" s="27" t="s">
        <v>7944</v>
      </c>
      <c r="F4194" s="29" t="str" cm="1">
        <f t="array" ref="F4194">NumLetras(H4194,2)</f>
        <v>Ochocientos treinta y dos euros con sesenta y nueve céntimos</v>
      </c>
      <c r="G4194" s="91">
        <v>832.69</v>
      </c>
      <c r="H4194" s="88">
        <f t="shared" si="66"/>
        <v>832.69</v>
      </c>
    </row>
    <row r="4195" spans="1:8" s="89" customFormat="1" ht="20.399999999999999">
      <c r="A4195" s="31" t="s">
        <v>3866</v>
      </c>
      <c r="B4195" s="31" t="s">
        <v>7633</v>
      </c>
      <c r="C4195" s="50" t="s">
        <v>8068</v>
      </c>
      <c r="D4195" s="87" t="s">
        <v>8431</v>
      </c>
      <c r="E4195" s="27" t="s">
        <v>7945</v>
      </c>
      <c r="F4195" s="29" t="str" cm="1">
        <f t="array" ref="F4195">NumLetras(H4195,2)</f>
        <v>Mil ciento dos euros con cuarenta y tres céntimos</v>
      </c>
      <c r="G4195" s="91">
        <v>1102.43</v>
      </c>
      <c r="H4195" s="88">
        <f t="shared" si="66"/>
        <v>1102.43</v>
      </c>
    </row>
    <row r="4196" spans="1:8" s="89" customFormat="1" ht="20.399999999999999">
      <c r="A4196" s="31" t="s">
        <v>3866</v>
      </c>
      <c r="B4196" s="31" t="s">
        <v>7633</v>
      </c>
      <c r="C4196" s="50" t="s">
        <v>8069</v>
      </c>
      <c r="D4196" s="87" t="s">
        <v>8431</v>
      </c>
      <c r="E4196" s="27" t="s">
        <v>7946</v>
      </c>
      <c r="F4196" s="29" t="str" cm="1">
        <f t="array" ref="F4196">NumLetras(H4196,2)</f>
        <v>Doscientos ochenta y un euros con cuarenta y ocho céntimos</v>
      </c>
      <c r="G4196" s="91">
        <v>281.48</v>
      </c>
      <c r="H4196" s="88">
        <f t="shared" si="66"/>
        <v>281.48</v>
      </c>
    </row>
    <row r="4197" spans="1:8" s="89" customFormat="1" ht="20.399999999999999">
      <c r="A4197" s="31" t="s">
        <v>3866</v>
      </c>
      <c r="B4197" s="31" t="s">
        <v>7633</v>
      </c>
      <c r="C4197" s="50" t="s">
        <v>8070</v>
      </c>
      <c r="D4197" s="87" t="s">
        <v>8431</v>
      </c>
      <c r="E4197" s="27" t="s">
        <v>7947</v>
      </c>
      <c r="F4197" s="29" t="str" cm="1">
        <f t="array" ref="F4197">NumLetras(H4197,2)</f>
        <v>Cuatrocientos sesenta y tres euros con setenta y nueve céntimos</v>
      </c>
      <c r="G4197" s="91">
        <v>463.79</v>
      </c>
      <c r="H4197" s="88">
        <f t="shared" si="66"/>
        <v>463.79</v>
      </c>
    </row>
    <row r="4198" spans="1:8" s="89" customFormat="1" ht="20.399999999999999">
      <c r="A4198" s="31" t="s">
        <v>3866</v>
      </c>
      <c r="B4198" s="31" t="s">
        <v>7633</v>
      </c>
      <c r="C4198" s="50" t="s">
        <v>8071</v>
      </c>
      <c r="D4198" s="87" t="s">
        <v>8431</v>
      </c>
      <c r="E4198" s="27" t="s">
        <v>7948</v>
      </c>
      <c r="F4198" s="29" t="str" cm="1">
        <f t="array" ref="F4198">NumLetras(H4198,2)</f>
        <v>Ochocientos setenta y nueve euros con sesenta céntimos</v>
      </c>
      <c r="G4198" s="91">
        <v>879.6</v>
      </c>
      <c r="H4198" s="88">
        <f t="shared" si="66"/>
        <v>879.6</v>
      </c>
    </row>
    <row r="4199" spans="1:8" s="89" customFormat="1" ht="20.399999999999999">
      <c r="A4199" s="31" t="s">
        <v>3866</v>
      </c>
      <c r="B4199" s="31" t="s">
        <v>7633</v>
      </c>
      <c r="C4199" s="50" t="s">
        <v>8072</v>
      </c>
      <c r="D4199" s="87" t="s">
        <v>8431</v>
      </c>
      <c r="E4199" s="27" t="s">
        <v>7949</v>
      </c>
      <c r="F4199" s="29" t="str" cm="1">
        <f t="array" ref="F4199">NumLetras(H4199,2)</f>
        <v>Mil ciento veinticinco euros con ochenta y nueve céntimos</v>
      </c>
      <c r="G4199" s="91">
        <v>1125.8900000000001</v>
      </c>
      <c r="H4199" s="88">
        <f t="shared" si="66"/>
        <v>1125.8900000000001</v>
      </c>
    </row>
    <row r="4200" spans="1:8" s="89" customFormat="1" ht="20.399999999999999">
      <c r="A4200" s="31" t="s">
        <v>3866</v>
      </c>
      <c r="B4200" s="31" t="s">
        <v>7633</v>
      </c>
      <c r="C4200" s="50" t="s">
        <v>8073</v>
      </c>
      <c r="D4200" s="87" t="s">
        <v>8431</v>
      </c>
      <c r="E4200" s="27" t="s">
        <v>7950</v>
      </c>
      <c r="F4200" s="29" t="str" cm="1">
        <f t="array" ref="F4200">NumLetras(H4200,2)</f>
        <v>Doscientos cuarenta y seis euros con veintinueve céntimos</v>
      </c>
      <c r="G4200" s="91">
        <v>246.29</v>
      </c>
      <c r="H4200" s="88">
        <f t="shared" si="66"/>
        <v>246.29</v>
      </c>
    </row>
    <row r="4201" spans="1:8" s="89" customFormat="1" ht="20.399999999999999">
      <c r="A4201" s="31" t="s">
        <v>3866</v>
      </c>
      <c r="B4201" s="31" t="s">
        <v>7633</v>
      </c>
      <c r="C4201" s="50" t="s">
        <v>8074</v>
      </c>
      <c r="D4201" s="87" t="s">
        <v>8431</v>
      </c>
      <c r="E4201" s="27" t="s">
        <v>7951</v>
      </c>
      <c r="F4201" s="29" t="str" cm="1">
        <f t="array" ref="F4201">NumLetras(H4201,2)</f>
        <v>Quinientos veintinueve euros con ochenta y nueve céntimos</v>
      </c>
      <c r="G4201" s="91">
        <v>529.89</v>
      </c>
      <c r="H4201" s="88">
        <f t="shared" ref="H4201:H4264" si="67">G4201*(1-$H$2)</f>
        <v>529.89</v>
      </c>
    </row>
    <row r="4202" spans="1:8" s="89" customFormat="1" ht="20.399999999999999">
      <c r="A4202" s="31" t="s">
        <v>3866</v>
      </c>
      <c r="B4202" s="31" t="s">
        <v>7633</v>
      </c>
      <c r="C4202" s="50" t="s">
        <v>8075</v>
      </c>
      <c r="D4202" s="87" t="s">
        <v>8431</v>
      </c>
      <c r="E4202" s="27" t="s">
        <v>7952</v>
      </c>
      <c r="F4202" s="29" t="str" cm="1">
        <f t="array" ref="F4202">NumLetras(H4202,2)</f>
        <v>Novecientos setenta y tres euros con cuarenta y tres céntimos</v>
      </c>
      <c r="G4202" s="91">
        <v>973.43</v>
      </c>
      <c r="H4202" s="88">
        <f t="shared" si="67"/>
        <v>973.43</v>
      </c>
    </row>
    <row r="4203" spans="1:8" s="89" customFormat="1" ht="20.399999999999999">
      <c r="A4203" s="31" t="s">
        <v>3866</v>
      </c>
      <c r="B4203" s="31" t="s">
        <v>7633</v>
      </c>
      <c r="C4203" s="50" t="s">
        <v>8076</v>
      </c>
      <c r="D4203" s="87" t="s">
        <v>8431</v>
      </c>
      <c r="E4203" s="27" t="s">
        <v>7953</v>
      </c>
      <c r="F4203" s="29" t="str" cm="1">
        <f t="array" ref="F4203">NumLetras(H4203,2)</f>
        <v>Mil ciento veinticinco euros con ochenta y nueve céntimos</v>
      </c>
      <c r="G4203" s="91">
        <v>1125.8900000000001</v>
      </c>
      <c r="H4203" s="88">
        <f t="shared" si="67"/>
        <v>1125.8900000000001</v>
      </c>
    </row>
    <row r="4204" spans="1:8" s="89" customFormat="1" ht="20.399999999999999">
      <c r="A4204" s="31" t="s">
        <v>3866</v>
      </c>
      <c r="B4204" s="31" t="s">
        <v>7633</v>
      </c>
      <c r="C4204" s="50" t="s">
        <v>8077</v>
      </c>
      <c r="D4204" s="87" t="s">
        <v>8431</v>
      </c>
      <c r="E4204" s="27" t="s">
        <v>7954</v>
      </c>
      <c r="F4204" s="29" t="str" cm="1">
        <f t="array" ref="F4204">NumLetras(H4204,2)</f>
        <v>Doscientos cincuenta y seis euros con noventa y cinco céntimos</v>
      </c>
      <c r="G4204" s="91">
        <v>256.95</v>
      </c>
      <c r="H4204" s="88">
        <f t="shared" si="67"/>
        <v>256.95</v>
      </c>
    </row>
    <row r="4205" spans="1:8" s="89" customFormat="1" ht="20.399999999999999">
      <c r="A4205" s="31" t="s">
        <v>3866</v>
      </c>
      <c r="B4205" s="31" t="s">
        <v>7633</v>
      </c>
      <c r="C4205" s="50" t="s">
        <v>8078</v>
      </c>
      <c r="D4205" s="87" t="s">
        <v>8431</v>
      </c>
      <c r="E4205" s="27" t="s">
        <v>7955</v>
      </c>
      <c r="F4205" s="29" t="str" cm="1">
        <f t="array" ref="F4205">NumLetras(H4205,2)</f>
        <v>Quinientos diecinueve euros con veintitrés céntimos</v>
      </c>
      <c r="G4205" s="91">
        <v>519.23</v>
      </c>
      <c r="H4205" s="88">
        <f t="shared" si="67"/>
        <v>519.23</v>
      </c>
    </row>
    <row r="4206" spans="1:8" s="89" customFormat="1" ht="20.399999999999999">
      <c r="A4206" s="31" t="s">
        <v>3866</v>
      </c>
      <c r="B4206" s="31" t="s">
        <v>7633</v>
      </c>
      <c r="C4206" s="50" t="s">
        <v>8079</v>
      </c>
      <c r="D4206" s="87" t="s">
        <v>8431</v>
      </c>
      <c r="E4206" s="27" t="s">
        <v>7956</v>
      </c>
      <c r="F4206" s="29" t="str" cm="1">
        <f t="array" ref="F4206">NumLetras(H4206,2)</f>
        <v>Novecientos sesenta y un euros con sesenta y nueve céntimos</v>
      </c>
      <c r="G4206" s="91">
        <v>961.69</v>
      </c>
      <c r="H4206" s="88">
        <f t="shared" si="67"/>
        <v>961.69</v>
      </c>
    </row>
    <row r="4207" spans="1:8" s="89" customFormat="1" ht="20.399999999999999">
      <c r="A4207" s="31" t="s">
        <v>3866</v>
      </c>
      <c r="B4207" s="31" t="s">
        <v>7633</v>
      </c>
      <c r="C4207" s="50" t="s">
        <v>8080</v>
      </c>
      <c r="D4207" s="87" t="s">
        <v>8431</v>
      </c>
      <c r="E4207" s="27" t="s">
        <v>7957</v>
      </c>
      <c r="F4207" s="29" t="str" cm="1">
        <f t="array" ref="F4207">NumLetras(H4207,2)</f>
        <v>Mil ciento treinta y siete euros con sesenta y un céntimos</v>
      </c>
      <c r="G4207" s="91">
        <v>1137.6099999999999</v>
      </c>
      <c r="H4207" s="88">
        <f t="shared" si="67"/>
        <v>1137.6099999999999</v>
      </c>
    </row>
    <row r="4208" spans="1:8" s="89" customFormat="1" ht="20.399999999999999">
      <c r="A4208" s="31" t="s">
        <v>3866</v>
      </c>
      <c r="B4208" s="31" t="s">
        <v>7633</v>
      </c>
      <c r="C4208" s="50" t="s">
        <v>8081</v>
      </c>
      <c r="D4208" s="87" t="s">
        <v>8431</v>
      </c>
      <c r="E4208" s="27" t="s">
        <v>7958</v>
      </c>
      <c r="F4208" s="29" t="str" cm="1">
        <f t="array" ref="F4208">NumLetras(H4208,2)</f>
        <v>Cuatrocientos veintisiete euros con cincuenta y cuatro céntimos</v>
      </c>
      <c r="G4208" s="91">
        <v>427.54</v>
      </c>
      <c r="H4208" s="88">
        <f t="shared" si="67"/>
        <v>427.54</v>
      </c>
    </row>
    <row r="4209" spans="1:8" s="89" customFormat="1" ht="20.399999999999999">
      <c r="A4209" s="31" t="s">
        <v>3866</v>
      </c>
      <c r="B4209" s="31" t="s">
        <v>7633</v>
      </c>
      <c r="C4209" s="50" t="s">
        <v>8082</v>
      </c>
      <c r="D4209" s="87" t="s">
        <v>8431</v>
      </c>
      <c r="E4209" s="27" t="s">
        <v>7959</v>
      </c>
      <c r="F4209" s="29" t="str" cm="1">
        <f t="array" ref="F4209">NumLetras(H4209,2)</f>
        <v>Seiscientos nueve euros con ochenta y cinco céntimos</v>
      </c>
      <c r="G4209" s="91">
        <v>609.85</v>
      </c>
      <c r="H4209" s="88">
        <f t="shared" si="67"/>
        <v>609.85</v>
      </c>
    </row>
    <row r="4210" spans="1:8" s="89" customFormat="1" ht="20.399999999999999">
      <c r="A4210" s="31" t="s">
        <v>3866</v>
      </c>
      <c r="B4210" s="31" t="s">
        <v>7633</v>
      </c>
      <c r="C4210" s="50" t="s">
        <v>8083</v>
      </c>
      <c r="D4210" s="87" t="s">
        <v>8431</v>
      </c>
      <c r="E4210" s="27" t="s">
        <v>7960</v>
      </c>
      <c r="F4210" s="29" t="str" cm="1">
        <f t="array" ref="F4210">NumLetras(H4210,2)</f>
        <v>Seiscientos nueve euros con ochenta y cinco céntimos</v>
      </c>
      <c r="G4210" s="91">
        <v>609.85</v>
      </c>
      <c r="H4210" s="88">
        <f t="shared" si="67"/>
        <v>609.85</v>
      </c>
    </row>
    <row r="4211" spans="1:8" s="89" customFormat="1" ht="20.399999999999999">
      <c r="A4211" s="31" t="s">
        <v>3866</v>
      </c>
      <c r="B4211" s="31" t="s">
        <v>7633</v>
      </c>
      <c r="C4211" s="50" t="s">
        <v>8084</v>
      </c>
      <c r="D4211" s="87" t="s">
        <v>8431</v>
      </c>
      <c r="E4211" s="27" t="s">
        <v>7961</v>
      </c>
      <c r="F4211" s="29" t="str" cm="1">
        <f t="array" ref="F4211">NumLetras(H4211,2)</f>
        <v>Seiscientos nueve euros con ochenta y cinco céntimos</v>
      </c>
      <c r="G4211" s="91">
        <v>609.85</v>
      </c>
      <c r="H4211" s="88">
        <f t="shared" si="67"/>
        <v>609.85</v>
      </c>
    </row>
    <row r="4212" spans="1:8" s="89" customFormat="1" ht="20.399999999999999">
      <c r="A4212" s="31" t="s">
        <v>3866</v>
      </c>
      <c r="B4212" s="31" t="s">
        <v>7633</v>
      </c>
      <c r="C4212" s="50" t="s">
        <v>8085</v>
      </c>
      <c r="D4212" s="87" t="s">
        <v>8431</v>
      </c>
      <c r="E4212" s="27" t="s">
        <v>7962</v>
      </c>
      <c r="F4212" s="29" t="str" cm="1">
        <f t="array" ref="F4212">NumLetras(H4212,2)</f>
        <v>Seiscientos nueve euros con ochenta y cinco céntimos</v>
      </c>
      <c r="G4212" s="91">
        <v>609.85</v>
      </c>
      <c r="H4212" s="88">
        <f t="shared" si="67"/>
        <v>609.85</v>
      </c>
    </row>
    <row r="4213" spans="1:8" s="89" customFormat="1" ht="20.399999999999999">
      <c r="A4213" s="31" t="s">
        <v>3866</v>
      </c>
      <c r="B4213" s="31" t="s">
        <v>7633</v>
      </c>
      <c r="C4213" s="50" t="s">
        <v>8086</v>
      </c>
      <c r="D4213" s="87" t="s">
        <v>8431</v>
      </c>
      <c r="E4213" s="27" t="s">
        <v>7963</v>
      </c>
      <c r="F4213" s="29" t="str" cm="1">
        <f t="array" ref="F4213">NumLetras(H4213,2)</f>
        <v>Trescientos treinta y nueve euros con cinco céntimos</v>
      </c>
      <c r="G4213" s="91">
        <v>339.05</v>
      </c>
      <c r="H4213" s="88">
        <f t="shared" si="67"/>
        <v>339.05</v>
      </c>
    </row>
    <row r="4214" spans="1:8" s="89" customFormat="1" ht="20.399999999999999">
      <c r="A4214" s="31" t="s">
        <v>3866</v>
      </c>
      <c r="B4214" s="31" t="s">
        <v>7633</v>
      </c>
      <c r="C4214" s="50" t="s">
        <v>8087</v>
      </c>
      <c r="D4214" s="87" t="s">
        <v>8431</v>
      </c>
      <c r="E4214" s="27" t="s">
        <v>7964</v>
      </c>
      <c r="F4214" s="29" t="str" cm="1">
        <f t="array" ref="F4214">NumLetras(H4214,2)</f>
        <v>Trescientos cincuenta y ocho euros con veinticuatro céntimos</v>
      </c>
      <c r="G4214" s="91">
        <v>358.24</v>
      </c>
      <c r="H4214" s="88">
        <f t="shared" si="67"/>
        <v>358.24</v>
      </c>
    </row>
    <row r="4215" spans="1:8" s="89" customFormat="1" ht="20.399999999999999">
      <c r="A4215" s="31" t="s">
        <v>3866</v>
      </c>
      <c r="B4215" s="31" t="s">
        <v>7633</v>
      </c>
      <c r="C4215" s="50" t="s">
        <v>8088</v>
      </c>
      <c r="D4215" s="87" t="s">
        <v>8431</v>
      </c>
      <c r="E4215" s="27" t="s">
        <v>7965</v>
      </c>
      <c r="F4215" s="29" t="str" cm="1">
        <f t="array" ref="F4215">NumLetras(H4215,2)</f>
        <v>Trescientos setenta y cuatro euros con veintitrés céntimos</v>
      </c>
      <c r="G4215" s="91">
        <v>374.23</v>
      </c>
      <c r="H4215" s="88">
        <f t="shared" si="67"/>
        <v>374.23</v>
      </c>
    </row>
    <row r="4216" spans="1:8" s="89" customFormat="1" ht="20.399999999999999">
      <c r="A4216" s="31" t="s">
        <v>3866</v>
      </c>
      <c r="B4216" s="31" t="s">
        <v>7633</v>
      </c>
      <c r="C4216" s="50" t="s">
        <v>8089</v>
      </c>
      <c r="D4216" s="87" t="s">
        <v>8431</v>
      </c>
      <c r="E4216" s="27" t="s">
        <v>7966</v>
      </c>
      <c r="F4216" s="29" t="str" cm="1">
        <f t="array" ref="F4216">NumLetras(H4216,2)</f>
        <v>Cuatrocientos veintiocho euros con sesenta céntimos</v>
      </c>
      <c r="G4216" s="91">
        <v>428.6</v>
      </c>
      <c r="H4216" s="88">
        <f t="shared" si="67"/>
        <v>428.6</v>
      </c>
    </row>
    <row r="4217" spans="1:8" s="89" customFormat="1" ht="20.399999999999999">
      <c r="A4217" s="31" t="s">
        <v>3866</v>
      </c>
      <c r="B4217" s="31" t="s">
        <v>7633</v>
      </c>
      <c r="C4217" s="50" t="s">
        <v>8090</v>
      </c>
      <c r="D4217" s="87" t="s">
        <v>8431</v>
      </c>
      <c r="E4217" s="27" t="s">
        <v>7967</v>
      </c>
      <c r="F4217" s="29" t="str" cm="1">
        <f t="array" ref="F4217">NumLetras(H4217,2)</f>
        <v>Ochocientos noventa y un euros con treinta y tres céntimos</v>
      </c>
      <c r="G4217" s="91">
        <v>891.33</v>
      </c>
      <c r="H4217" s="88">
        <f t="shared" si="67"/>
        <v>891.33</v>
      </c>
    </row>
    <row r="4218" spans="1:8" s="89" customFormat="1" ht="20.399999999999999">
      <c r="A4218" s="31" t="s">
        <v>3866</v>
      </c>
      <c r="B4218" s="31" t="s">
        <v>7633</v>
      </c>
      <c r="C4218" s="50" t="s">
        <v>8091</v>
      </c>
      <c r="D4218" s="87" t="s">
        <v>8431</v>
      </c>
      <c r="E4218" s="27" t="s">
        <v>7968</v>
      </c>
      <c r="F4218" s="29" t="str" cm="1">
        <f t="array" ref="F4218">NumLetras(H4218,2)</f>
        <v>Novecientos tres euros con cinco céntimos</v>
      </c>
      <c r="G4218" s="91">
        <v>903.05</v>
      </c>
      <c r="H4218" s="88">
        <f t="shared" si="67"/>
        <v>903.05</v>
      </c>
    </row>
    <row r="4219" spans="1:8" s="89" customFormat="1" ht="20.399999999999999">
      <c r="A4219" s="31" t="s">
        <v>3866</v>
      </c>
      <c r="B4219" s="31" t="s">
        <v>7633</v>
      </c>
      <c r="C4219" s="50" t="s">
        <v>8092</v>
      </c>
      <c r="D4219" s="87" t="s">
        <v>8431</v>
      </c>
      <c r="E4219" s="27" t="s">
        <v>7969</v>
      </c>
      <c r="F4219" s="29" t="str" cm="1">
        <f t="array" ref="F4219">NumLetras(H4219,2)</f>
        <v>Trescientos cuarenta y tres euros con treinta y un céntimos</v>
      </c>
      <c r="G4219" s="91">
        <v>343.31</v>
      </c>
      <c r="H4219" s="88">
        <f t="shared" si="67"/>
        <v>343.31</v>
      </c>
    </row>
    <row r="4220" spans="1:8" s="89" customFormat="1" ht="20.399999999999999">
      <c r="A4220" s="31" t="s">
        <v>3866</v>
      </c>
      <c r="B4220" s="31" t="s">
        <v>7633</v>
      </c>
      <c r="C4220" s="50" t="s">
        <v>8093</v>
      </c>
      <c r="D4220" s="87" t="s">
        <v>8431</v>
      </c>
      <c r="E4220" s="27" t="s">
        <v>7970</v>
      </c>
      <c r="F4220" s="29" t="str" cm="1">
        <f t="array" ref="F4220">NumLetras(H4220,2)</f>
        <v>Trescientos noventa y ocho euros con setenta y cinco céntimos</v>
      </c>
      <c r="G4220" s="91">
        <v>398.75</v>
      </c>
      <c r="H4220" s="88">
        <f t="shared" si="67"/>
        <v>398.75</v>
      </c>
    </row>
    <row r="4221" spans="1:8" s="89" customFormat="1" ht="20.399999999999999">
      <c r="A4221" s="31" t="s">
        <v>3866</v>
      </c>
      <c r="B4221" s="31" t="s">
        <v>7633</v>
      </c>
      <c r="C4221" s="50" t="s">
        <v>8094</v>
      </c>
      <c r="D4221" s="87" t="s">
        <v>8431</v>
      </c>
      <c r="E4221" s="27" t="s">
        <v>7971</v>
      </c>
      <c r="F4221" s="29" t="str" cm="1">
        <f t="array" ref="F4221">NumLetras(H4221,2)</f>
        <v>Setecientos tres euros con sesenta y ocho céntimos</v>
      </c>
      <c r="G4221" s="91">
        <v>703.68</v>
      </c>
      <c r="H4221" s="88">
        <f t="shared" si="67"/>
        <v>703.68</v>
      </c>
    </row>
    <row r="4222" spans="1:8" s="89" customFormat="1" ht="20.399999999999999">
      <c r="A4222" s="31" t="s">
        <v>3866</v>
      </c>
      <c r="B4222" s="31" t="s">
        <v>7633</v>
      </c>
      <c r="C4222" s="50" t="s">
        <v>8095</v>
      </c>
      <c r="D4222" s="87" t="s">
        <v>8431</v>
      </c>
      <c r="E4222" s="27" t="s">
        <v>7972</v>
      </c>
      <c r="F4222" s="29" t="str" cm="1">
        <f t="array" ref="F4222">NumLetras(H4222,2)</f>
        <v>Ochocientos nueve euros con veintitrés céntimos</v>
      </c>
      <c r="G4222" s="91">
        <v>809.23</v>
      </c>
      <c r="H4222" s="88">
        <f t="shared" si="67"/>
        <v>809.23</v>
      </c>
    </row>
    <row r="4223" spans="1:8" s="89" customFormat="1" ht="20.399999999999999">
      <c r="A4223" s="31" t="s">
        <v>3866</v>
      </c>
      <c r="B4223" s="31" t="s">
        <v>7633</v>
      </c>
      <c r="C4223" s="50" t="s">
        <v>8096</v>
      </c>
      <c r="D4223" s="87" t="s">
        <v>8431</v>
      </c>
      <c r="E4223" s="27" t="s">
        <v>7973</v>
      </c>
      <c r="F4223" s="29" t="str" cm="1">
        <f t="array" ref="F4223">NumLetras(H4223,2)</f>
        <v>Cuatrocientos cuarenta y siete euros con ochenta céntimos</v>
      </c>
      <c r="G4223" s="91">
        <v>447.8</v>
      </c>
      <c r="H4223" s="88">
        <f t="shared" si="67"/>
        <v>447.8</v>
      </c>
    </row>
    <row r="4224" spans="1:8" s="89" customFormat="1" ht="20.399999999999999">
      <c r="A4224" s="31" t="s">
        <v>3866</v>
      </c>
      <c r="B4224" s="31" t="s">
        <v>7633</v>
      </c>
      <c r="C4224" s="50" t="s">
        <v>8097</v>
      </c>
      <c r="D4224" s="87" t="s">
        <v>8431</v>
      </c>
      <c r="E4224" s="27" t="s">
        <v>7974</v>
      </c>
      <c r="F4224" s="29" t="str" cm="1">
        <f t="array" ref="F4224">NumLetras(H4224,2)</f>
        <v>Mil trescientos trece euros con cincuenta y tres céntimos</v>
      </c>
      <c r="G4224" s="91">
        <v>1313.53</v>
      </c>
      <c r="H4224" s="88">
        <f t="shared" si="67"/>
        <v>1313.53</v>
      </c>
    </row>
    <row r="4225" spans="1:8" s="89" customFormat="1" ht="20.399999999999999">
      <c r="A4225" s="31" t="s">
        <v>3866</v>
      </c>
      <c r="B4225" s="31" t="s">
        <v>7633</v>
      </c>
      <c r="C4225" s="50" t="s">
        <v>8098</v>
      </c>
      <c r="D4225" s="87" t="s">
        <v>8431</v>
      </c>
      <c r="E4225" s="27" t="s">
        <v>7975</v>
      </c>
      <c r="F4225" s="29" t="str" cm="1">
        <f t="array" ref="F4225">NumLetras(H4225,2)</f>
        <v>Cuatrocientos treinta y un euros con ochenta céntimos</v>
      </c>
      <c r="G4225" s="91">
        <v>431.8</v>
      </c>
      <c r="H4225" s="88">
        <f t="shared" si="67"/>
        <v>431.8</v>
      </c>
    </row>
    <row r="4226" spans="1:8" s="89" customFormat="1" ht="20.399999999999999">
      <c r="A4226" s="31" t="s">
        <v>3866</v>
      </c>
      <c r="B4226" s="31" t="s">
        <v>7633</v>
      </c>
      <c r="C4226" s="50" t="s">
        <v>8099</v>
      </c>
      <c r="D4226" s="87" t="s">
        <v>8431</v>
      </c>
      <c r="E4226" s="27" t="s">
        <v>7976</v>
      </c>
      <c r="F4226" s="29" t="str" cm="1">
        <f t="array" ref="F4226">NumLetras(H4226,2)</f>
        <v>Mil ciento sesenta y un euros con seis céntimos</v>
      </c>
      <c r="G4226" s="91">
        <v>1161.06</v>
      </c>
      <c r="H4226" s="88">
        <f t="shared" si="67"/>
        <v>1161.06</v>
      </c>
    </row>
    <row r="4227" spans="1:8" s="89" customFormat="1" ht="20.399999999999999">
      <c r="A4227" s="31" t="s">
        <v>3866</v>
      </c>
      <c r="B4227" s="31" t="s">
        <v>7633</v>
      </c>
      <c r="C4227" s="50" t="s">
        <v>8100</v>
      </c>
      <c r="D4227" s="87" t="s">
        <v>8431</v>
      </c>
      <c r="E4227" s="27" t="s">
        <v>7977</v>
      </c>
      <c r="F4227" s="29" t="str" cm="1">
        <f t="array" ref="F4227">NumLetras(H4227,2)</f>
        <v>Quinientos noventa y ocho euros con trece céntimos</v>
      </c>
      <c r="G4227" s="91">
        <v>598.13</v>
      </c>
      <c r="H4227" s="88">
        <f t="shared" si="67"/>
        <v>598.13</v>
      </c>
    </row>
    <row r="4228" spans="1:8" s="89" customFormat="1" ht="20.399999999999999">
      <c r="A4228" s="31" t="s">
        <v>3866</v>
      </c>
      <c r="B4228" s="31" t="s">
        <v>7633</v>
      </c>
      <c r="C4228" s="50" t="s">
        <v>8101</v>
      </c>
      <c r="D4228" s="87" t="s">
        <v>8431</v>
      </c>
      <c r="E4228" s="27" t="s">
        <v>7978</v>
      </c>
      <c r="F4228" s="29" t="str" cm="1">
        <f t="array" ref="F4228">NumLetras(H4228,2)</f>
        <v>Mil trescientos noventa y cinco euros con sesenta y tres céntimos</v>
      </c>
      <c r="G4228" s="91">
        <v>1395.63</v>
      </c>
      <c r="H4228" s="88">
        <f t="shared" si="67"/>
        <v>1395.63</v>
      </c>
    </row>
    <row r="4229" spans="1:8" s="89" customFormat="1" ht="20.399999999999999">
      <c r="A4229" s="31" t="s">
        <v>3866</v>
      </c>
      <c r="B4229" s="31" t="s">
        <v>7633</v>
      </c>
      <c r="C4229" s="50" t="s">
        <v>8102</v>
      </c>
      <c r="D4229" s="87" t="s">
        <v>8431</v>
      </c>
      <c r="E4229" s="27" t="s">
        <v>7979</v>
      </c>
      <c r="F4229" s="29" t="str" cm="1">
        <f t="array" ref="F4229">NumLetras(H4229,2)</f>
        <v>Seiscientos cuarenta y cinco euros con cuatro céntimos</v>
      </c>
      <c r="G4229" s="91">
        <v>645.04</v>
      </c>
      <c r="H4229" s="88">
        <f t="shared" si="67"/>
        <v>645.04</v>
      </c>
    </row>
    <row r="4230" spans="1:8" s="89" customFormat="1" ht="20.399999999999999">
      <c r="A4230" s="31" t="s">
        <v>3866</v>
      </c>
      <c r="B4230" s="31" t="s">
        <v>7633</v>
      </c>
      <c r="C4230" s="50" t="s">
        <v>8103</v>
      </c>
      <c r="D4230" s="87" t="s">
        <v>8431</v>
      </c>
      <c r="E4230" s="27" t="s">
        <v>7980</v>
      </c>
      <c r="F4230" s="29" t="str" cm="1">
        <f t="array" ref="F4230">NumLetras(H4230,2)</f>
        <v>Mil trescientos un euros con ochenta céntimos</v>
      </c>
      <c r="G4230" s="91">
        <v>1301.8</v>
      </c>
      <c r="H4230" s="88">
        <f t="shared" si="67"/>
        <v>1301.8</v>
      </c>
    </row>
    <row r="4231" spans="1:8" s="89" customFormat="1" ht="20.399999999999999">
      <c r="A4231" s="31" t="s">
        <v>3866</v>
      </c>
      <c r="B4231" s="31" t="s">
        <v>7633</v>
      </c>
      <c r="C4231" s="50" t="s">
        <v>8104</v>
      </c>
      <c r="D4231" s="87" t="s">
        <v>8431</v>
      </c>
      <c r="E4231" s="27" t="s">
        <v>7981</v>
      </c>
      <c r="F4231" s="29" t="str" cm="1">
        <f t="array" ref="F4231">NumLetras(H4231,2)</f>
        <v>Setecientos cincuenta euros con cincuenta y nueve céntimos</v>
      </c>
      <c r="G4231" s="91">
        <v>750.59</v>
      </c>
      <c r="H4231" s="88">
        <f t="shared" si="67"/>
        <v>750.59</v>
      </c>
    </row>
    <row r="4232" spans="1:8" s="89" customFormat="1" ht="20.399999999999999">
      <c r="A4232" s="31" t="s">
        <v>3866</v>
      </c>
      <c r="B4232" s="31" t="s">
        <v>7633</v>
      </c>
      <c r="C4232" s="50" t="s">
        <v>8105</v>
      </c>
      <c r="D4232" s="87" t="s">
        <v>8431</v>
      </c>
      <c r="E4232" s="27" t="s">
        <v>7982</v>
      </c>
      <c r="F4232" s="29" t="str" cm="1">
        <f t="array" ref="F4232">NumLetras(H4232,2)</f>
        <v>Setecientos cincuenta euros con cincuenta y nueve céntimos</v>
      </c>
      <c r="G4232" s="91">
        <v>750.59</v>
      </c>
      <c r="H4232" s="88">
        <f t="shared" si="67"/>
        <v>750.59</v>
      </c>
    </row>
    <row r="4233" spans="1:8" s="89" customFormat="1" ht="20.399999999999999">
      <c r="A4233" s="31" t="s">
        <v>3866</v>
      </c>
      <c r="B4233" s="31" t="s">
        <v>7633</v>
      </c>
      <c r="C4233" s="50" t="s">
        <v>8106</v>
      </c>
      <c r="D4233" s="87" t="s">
        <v>8431</v>
      </c>
      <c r="E4233" s="27" t="s">
        <v>7983</v>
      </c>
      <c r="F4233" s="29" t="str" cm="1">
        <f t="array" ref="F4233">NumLetras(H4233,2)</f>
        <v>Mil ciento dos euros con cuarenta y tres céntimos</v>
      </c>
      <c r="G4233" s="91">
        <v>1102.43</v>
      </c>
      <c r="H4233" s="88">
        <f t="shared" si="67"/>
        <v>1102.43</v>
      </c>
    </row>
    <row r="4234" spans="1:8" s="89" customFormat="1" ht="20.399999999999999">
      <c r="A4234" s="31" t="s">
        <v>3866</v>
      </c>
      <c r="B4234" s="31" t="s">
        <v>7633</v>
      </c>
      <c r="C4234" s="50" t="s">
        <v>8107</v>
      </c>
      <c r="D4234" s="87" t="s">
        <v>8431</v>
      </c>
      <c r="E4234" s="27" t="s">
        <v>7984</v>
      </c>
      <c r="F4234" s="29" t="str" cm="1">
        <f t="array" ref="F4234">NumLetras(H4234,2)</f>
        <v>Mil cuatrocientos ochenta y nueve euros con cuarenta y cinco céntimos</v>
      </c>
      <c r="G4234" s="91">
        <v>1489.45</v>
      </c>
      <c r="H4234" s="88">
        <f t="shared" si="67"/>
        <v>1489.45</v>
      </c>
    </row>
    <row r="4235" spans="1:8" s="89" customFormat="1" ht="20.399999999999999">
      <c r="A4235" s="31" t="s">
        <v>3866</v>
      </c>
      <c r="B4235" s="31" t="s">
        <v>7633</v>
      </c>
      <c r="C4235" s="50" t="s">
        <v>8108</v>
      </c>
      <c r="D4235" s="87" t="s">
        <v>8431</v>
      </c>
      <c r="E4235" s="27" t="s">
        <v>7985</v>
      </c>
      <c r="F4235" s="29" t="str" cm="1">
        <f t="array" ref="F4235">NumLetras(H4235,2)</f>
        <v>Doscientos ochenta euros con cuarenta céntimos</v>
      </c>
      <c r="G4235" s="91">
        <v>280.39999999999998</v>
      </c>
      <c r="H4235" s="88">
        <f t="shared" si="67"/>
        <v>280.39999999999998</v>
      </c>
    </row>
    <row r="4236" spans="1:8" s="89" customFormat="1" ht="20.399999999999999">
      <c r="A4236" s="31" t="s">
        <v>3866</v>
      </c>
      <c r="B4236" s="31" t="s">
        <v>7633</v>
      </c>
      <c r="C4236" s="50" t="s">
        <v>8109</v>
      </c>
      <c r="D4236" s="87" t="s">
        <v>8431</v>
      </c>
      <c r="E4236" s="27" t="s">
        <v>7986</v>
      </c>
      <c r="F4236" s="29" t="str" cm="1">
        <f t="array" ref="F4236">NumLetras(H4236,2)</f>
        <v>Cuatrocientos noventa y ocho euros con noventa y ocho céntimos</v>
      </c>
      <c r="G4236" s="91">
        <v>498.98</v>
      </c>
      <c r="H4236" s="88">
        <f t="shared" si="67"/>
        <v>498.98</v>
      </c>
    </row>
    <row r="4237" spans="1:8" s="89" customFormat="1" ht="20.399999999999999">
      <c r="A4237" s="31" t="s">
        <v>3866</v>
      </c>
      <c r="B4237" s="31" t="s">
        <v>7633</v>
      </c>
      <c r="C4237" s="50" t="s">
        <v>8110</v>
      </c>
      <c r="D4237" s="87" t="s">
        <v>8431</v>
      </c>
      <c r="E4237" s="27" t="s">
        <v>7987</v>
      </c>
      <c r="F4237" s="29" t="str" cm="1">
        <f t="array" ref="F4237">NumLetras(H4237,2)</f>
        <v>Mil ciento sesenta y un euros con seis céntimos</v>
      </c>
      <c r="G4237" s="91">
        <v>1161.06</v>
      </c>
      <c r="H4237" s="88">
        <f t="shared" si="67"/>
        <v>1161.06</v>
      </c>
    </row>
    <row r="4238" spans="1:8" s="89" customFormat="1" ht="20.399999999999999">
      <c r="A4238" s="31" t="s">
        <v>3866</v>
      </c>
      <c r="B4238" s="31" t="s">
        <v>7633</v>
      </c>
      <c r="C4238" s="50" t="s">
        <v>8111</v>
      </c>
      <c r="D4238" s="87" t="s">
        <v>8431</v>
      </c>
      <c r="E4238" s="27" t="s">
        <v>7988</v>
      </c>
      <c r="F4238" s="29" t="str" cm="1">
        <f t="array" ref="F4238">NumLetras(H4238,2)</f>
        <v>Mil cuatrocientos cincuenta y cuatro euros con veintiséis céntimos</v>
      </c>
      <c r="G4238" s="91">
        <v>1454.26</v>
      </c>
      <c r="H4238" s="88">
        <f t="shared" si="67"/>
        <v>1454.26</v>
      </c>
    </row>
    <row r="4239" spans="1:8" s="89" customFormat="1" ht="20.399999999999999">
      <c r="A4239" s="31" t="s">
        <v>3866</v>
      </c>
      <c r="B4239" s="31" t="s">
        <v>7633</v>
      </c>
      <c r="C4239" s="50" t="s">
        <v>8112</v>
      </c>
      <c r="D4239" s="87" t="s">
        <v>8431</v>
      </c>
      <c r="E4239" s="27" t="s">
        <v>7989</v>
      </c>
      <c r="F4239" s="29" t="str" cm="1">
        <f t="array" ref="F4239">NumLetras(H4239,2)</f>
        <v>Cuatrocientos ochenta y siete euros con veinticuatro céntimos</v>
      </c>
      <c r="G4239" s="91">
        <v>487.24</v>
      </c>
      <c r="H4239" s="88">
        <f t="shared" si="67"/>
        <v>487.24</v>
      </c>
    </row>
    <row r="4240" spans="1:8" s="89" customFormat="1" ht="20.399999999999999">
      <c r="A4240" s="31" t="s">
        <v>3866</v>
      </c>
      <c r="B4240" s="31" t="s">
        <v>7633</v>
      </c>
      <c r="C4240" s="50" t="s">
        <v>8113</v>
      </c>
      <c r="D4240" s="87" t="s">
        <v>8431</v>
      </c>
      <c r="E4240" s="27" t="s">
        <v>7990</v>
      </c>
      <c r="F4240" s="29" t="str" cm="1">
        <f t="array" ref="F4240">NumLetras(H4240,2)</f>
        <v>Mil ciento treinta y siete euros con sesenta y un céntimos</v>
      </c>
      <c r="G4240" s="91">
        <v>1137.6099999999999</v>
      </c>
      <c r="H4240" s="88">
        <f t="shared" si="67"/>
        <v>1137.6099999999999</v>
      </c>
    </row>
    <row r="4241" spans="1:8" s="89" customFormat="1" ht="20.399999999999999">
      <c r="A4241" s="31" t="s">
        <v>3866</v>
      </c>
      <c r="B4241" s="31" t="s">
        <v>7633</v>
      </c>
      <c r="C4241" s="50" t="s">
        <v>8114</v>
      </c>
      <c r="D4241" s="87" t="s">
        <v>8431</v>
      </c>
      <c r="E4241" s="27" t="s">
        <v>7991</v>
      </c>
      <c r="F4241" s="29" t="str" cm="1">
        <f t="array" ref="F4241">NumLetras(H4241,2)</f>
        <v>Mil ciento dos euros con cuarenta y tres céntimos</v>
      </c>
      <c r="G4241" s="91">
        <v>1102.43</v>
      </c>
      <c r="H4241" s="88">
        <f t="shared" si="67"/>
        <v>1102.43</v>
      </c>
    </row>
    <row r="4242" spans="1:8" s="89" customFormat="1" ht="20.399999999999999">
      <c r="A4242" s="31" t="s">
        <v>3866</v>
      </c>
      <c r="B4242" s="31" t="s">
        <v>7633</v>
      </c>
      <c r="C4242" s="50" t="s">
        <v>8115</v>
      </c>
      <c r="D4242" s="87" t="s">
        <v>8431</v>
      </c>
      <c r="E4242" s="27" t="s">
        <v>7992</v>
      </c>
      <c r="F4242" s="29" t="str" cm="1">
        <f t="array" ref="F4242">NumLetras(H4242,2)</f>
        <v>Mil ciento catorce euros con quince céntimos</v>
      </c>
      <c r="G4242" s="91">
        <v>1114.1500000000001</v>
      </c>
      <c r="H4242" s="88">
        <f t="shared" si="67"/>
        <v>1114.1500000000001</v>
      </c>
    </row>
    <row r="4243" spans="1:8" s="89" customFormat="1" ht="20.399999999999999">
      <c r="A4243" s="31" t="s">
        <v>3866</v>
      </c>
      <c r="B4243" s="31" t="s">
        <v>7633</v>
      </c>
      <c r="C4243" s="50" t="s">
        <v>8116</v>
      </c>
      <c r="D4243" s="87" t="s">
        <v>8431</v>
      </c>
      <c r="E4243" s="27" t="s">
        <v>7993</v>
      </c>
      <c r="F4243" s="29" t="str" cm="1">
        <f t="array" ref="F4243">NumLetras(H4243,2)</f>
        <v>Mil doscientos treinta y un euros con cuarenta y cuatro céntimos</v>
      </c>
      <c r="G4243" s="91">
        <v>1231.44</v>
      </c>
      <c r="H4243" s="88">
        <f t="shared" si="67"/>
        <v>1231.44</v>
      </c>
    </row>
    <row r="4244" spans="1:8" s="89" customFormat="1" ht="20.399999999999999">
      <c r="A4244" s="31" t="s">
        <v>3866</v>
      </c>
      <c r="B4244" s="31" t="s">
        <v>7633</v>
      </c>
      <c r="C4244" s="50" t="s">
        <v>8117</v>
      </c>
      <c r="D4244" s="87" t="s">
        <v>8431</v>
      </c>
      <c r="E4244" s="27" t="s">
        <v>7994</v>
      </c>
      <c r="F4244" s="29" t="str" cm="1">
        <f t="array" ref="F4244">NumLetras(H4244,2)</f>
        <v>Mil trescientos ochenta y tres euros con noventa céntimos</v>
      </c>
      <c r="G4244" s="91">
        <v>1383.9</v>
      </c>
      <c r="H4244" s="88">
        <f t="shared" si="67"/>
        <v>1383.9</v>
      </c>
    </row>
    <row r="4245" spans="1:8" s="89" customFormat="1" ht="20.399999999999999">
      <c r="A4245" s="31" t="s">
        <v>3866</v>
      </c>
      <c r="B4245" s="31" t="s">
        <v>7633</v>
      </c>
      <c r="C4245" s="50" t="s">
        <v>8118</v>
      </c>
      <c r="D4245" s="87" t="s">
        <v>8431</v>
      </c>
      <c r="E4245" s="27" t="s">
        <v>7995</v>
      </c>
      <c r="F4245" s="29" t="str" cm="1">
        <f t="array" ref="F4245">NumLetras(H4245,2)</f>
        <v>Mil doscientos cincuenta y cuatro euros con ochenta y nueve céntimos</v>
      </c>
      <c r="G4245" s="91">
        <v>1254.8900000000001</v>
      </c>
      <c r="H4245" s="88">
        <f t="shared" si="67"/>
        <v>1254.8900000000001</v>
      </c>
    </row>
    <row r="4246" spans="1:8" s="89" customFormat="1" ht="20.399999999999999">
      <c r="A4246" s="31" t="s">
        <v>3866</v>
      </c>
      <c r="B4246" s="31" t="s">
        <v>7633</v>
      </c>
      <c r="C4246" s="50" t="s">
        <v>8119</v>
      </c>
      <c r="D4246" s="87" t="s">
        <v>8431</v>
      </c>
      <c r="E4246" s="27" t="s">
        <v>7996</v>
      </c>
      <c r="F4246" s="29" t="str" cm="1">
        <f t="array" ref="F4246">NumLetras(H4246,2)</f>
        <v>Mil doscientos cuarenta y tres euros con dieciséis céntimos</v>
      </c>
      <c r="G4246" s="91">
        <v>1243.1600000000001</v>
      </c>
      <c r="H4246" s="88">
        <f t="shared" si="67"/>
        <v>1243.1600000000001</v>
      </c>
    </row>
    <row r="4247" spans="1:8" s="89" customFormat="1" ht="20.399999999999999">
      <c r="A4247" s="31" t="s">
        <v>3866</v>
      </c>
      <c r="B4247" s="31" t="s">
        <v>7633</v>
      </c>
      <c r="C4247" s="50" t="s">
        <v>8120</v>
      </c>
      <c r="D4247" s="87" t="s">
        <v>8431</v>
      </c>
      <c r="E4247" s="27" t="s">
        <v>7997</v>
      </c>
      <c r="F4247" s="29" t="str" cm="1">
        <f t="array" ref="F4247">NumLetras(H4247,2)</f>
        <v>Dos mil cuatrocientos ochenta y seis euros con treinta y tres céntimos</v>
      </c>
      <c r="G4247" s="91">
        <v>2486.33</v>
      </c>
      <c r="H4247" s="88">
        <f t="shared" si="67"/>
        <v>2486.33</v>
      </c>
    </row>
    <row r="4248" spans="1:8" s="89" customFormat="1" ht="20.399999999999999">
      <c r="A4248" s="31" t="s">
        <v>3866</v>
      </c>
      <c r="B4248" s="31" t="s">
        <v>7633</v>
      </c>
      <c r="C4248" s="50" t="s">
        <v>8121</v>
      </c>
      <c r="D4248" s="87" t="s">
        <v>8431</v>
      </c>
      <c r="E4248" s="27" t="s">
        <v>7998</v>
      </c>
      <c r="F4248" s="29" t="str" cm="1">
        <f t="array" ref="F4248">NumLetras(H4248,2)</f>
        <v>Dos mil cuatrocientos noventa y ocho euros con cinco céntimos</v>
      </c>
      <c r="G4248" s="91">
        <v>2498.0500000000002</v>
      </c>
      <c r="H4248" s="88">
        <f t="shared" si="67"/>
        <v>2498.0500000000002</v>
      </c>
    </row>
    <row r="4249" spans="1:8" s="89" customFormat="1" ht="20.399999999999999">
      <c r="A4249" s="31" t="s">
        <v>3866</v>
      </c>
      <c r="B4249" s="31" t="s">
        <v>7633</v>
      </c>
      <c r="C4249" s="50" t="s">
        <v>8122</v>
      </c>
      <c r="D4249" s="87" t="s">
        <v>8431</v>
      </c>
      <c r="E4249" s="27" t="s">
        <v>7999</v>
      </c>
      <c r="F4249" s="29" t="str" cm="1">
        <f t="array" ref="F4249">NumLetras(H4249,2)</f>
        <v>Dos mil cuatrocientos noventa y ocho euros con cinco céntimos</v>
      </c>
      <c r="G4249" s="91">
        <v>2498.0500000000002</v>
      </c>
      <c r="H4249" s="88">
        <f t="shared" si="67"/>
        <v>2498.0500000000002</v>
      </c>
    </row>
    <row r="4250" spans="1:8" s="89" customFormat="1" ht="20.399999999999999">
      <c r="A4250" s="31" t="s">
        <v>3866</v>
      </c>
      <c r="B4250" s="31" t="s">
        <v>7633</v>
      </c>
      <c r="C4250" s="50" t="s">
        <v>8123</v>
      </c>
      <c r="D4250" s="87" t="s">
        <v>8431</v>
      </c>
      <c r="E4250" s="27" t="s">
        <v>8000</v>
      </c>
      <c r="F4250" s="29" t="str" cm="1">
        <f t="array" ref="F4250">NumLetras(H4250,2)</f>
        <v>Dos mil cuatrocientos noventa y ocho euros con cinco céntimos</v>
      </c>
      <c r="G4250" s="91">
        <v>2498.0500000000002</v>
      </c>
      <c r="H4250" s="88">
        <f t="shared" si="67"/>
        <v>2498.0500000000002</v>
      </c>
    </row>
    <row r="4251" spans="1:8" s="89" customFormat="1" ht="20.399999999999999">
      <c r="A4251" s="31" t="s">
        <v>3866</v>
      </c>
      <c r="B4251" s="31" t="s">
        <v>7633</v>
      </c>
      <c r="C4251" s="50" t="s">
        <v>8124</v>
      </c>
      <c r="D4251" s="87" t="s">
        <v>8431</v>
      </c>
      <c r="E4251" s="27" t="s">
        <v>8001</v>
      </c>
      <c r="F4251" s="29" t="str" cm="1">
        <f t="array" ref="F4251">NumLetras(H4251,2)</f>
        <v>Dos mil quinientos nueve euros con setenta y ocho céntimos</v>
      </c>
      <c r="G4251" s="91">
        <v>2509.7800000000002</v>
      </c>
      <c r="H4251" s="88">
        <f t="shared" si="67"/>
        <v>2509.7800000000002</v>
      </c>
    </row>
    <row r="4252" spans="1:8" s="89" customFormat="1" ht="20.399999999999999">
      <c r="A4252" s="31" t="s">
        <v>3866</v>
      </c>
      <c r="B4252" s="31" t="s">
        <v>7633</v>
      </c>
      <c r="C4252" s="50" t="s">
        <v>8125</v>
      </c>
      <c r="D4252" s="87" t="s">
        <v>8431</v>
      </c>
      <c r="E4252" s="27" t="s">
        <v>8002</v>
      </c>
      <c r="F4252" s="29" t="str" cm="1">
        <f t="array" ref="F4252">NumLetras(H4252,2)</f>
        <v>Tres mil ciento cincuenta y cuatro euros con ochenta y un céntimos</v>
      </c>
      <c r="G4252" s="91">
        <v>3154.81</v>
      </c>
      <c r="H4252" s="88">
        <f t="shared" si="67"/>
        <v>3154.81</v>
      </c>
    </row>
    <row r="4253" spans="1:8" s="89" customFormat="1" ht="20.399999999999999">
      <c r="A4253" s="31" t="s">
        <v>3866</v>
      </c>
      <c r="B4253" s="31" t="s">
        <v>7633</v>
      </c>
      <c r="C4253" s="50" t="s">
        <v>8126</v>
      </c>
      <c r="D4253" s="87" t="s">
        <v>8431</v>
      </c>
      <c r="E4253" s="27" t="s">
        <v>8003</v>
      </c>
      <c r="F4253" s="29" t="str" cm="1">
        <f t="array" ref="F4253">NumLetras(H4253,2)</f>
        <v>Tres mil ciento sesenta y seis euros con cincuenta y cinco céntimos</v>
      </c>
      <c r="G4253" s="91">
        <v>3166.55</v>
      </c>
      <c r="H4253" s="88">
        <f t="shared" si="67"/>
        <v>3166.55</v>
      </c>
    </row>
    <row r="4254" spans="1:8" s="89" customFormat="1" ht="20.399999999999999">
      <c r="A4254" s="31" t="s">
        <v>3866</v>
      </c>
      <c r="B4254" s="31" t="s">
        <v>7633</v>
      </c>
      <c r="C4254" s="50" t="s">
        <v>8127</v>
      </c>
      <c r="D4254" s="87" t="s">
        <v>8431</v>
      </c>
      <c r="E4254" s="27" t="s">
        <v>8004</v>
      </c>
      <c r="F4254" s="29" t="str" cm="1">
        <f t="array" ref="F4254">NumLetras(H4254,2)</f>
        <v>Tres mil ciento cincuenta y cuatro euros con ochenta y un céntimos</v>
      </c>
      <c r="G4254" s="91">
        <v>3154.81</v>
      </c>
      <c r="H4254" s="88">
        <f t="shared" si="67"/>
        <v>3154.81</v>
      </c>
    </row>
    <row r="4255" spans="1:8" s="89" customFormat="1" ht="20.399999999999999">
      <c r="A4255" s="31" t="s">
        <v>3866</v>
      </c>
      <c r="B4255" s="31" t="s">
        <v>7633</v>
      </c>
      <c r="C4255" s="50" t="s">
        <v>8128</v>
      </c>
      <c r="D4255" s="87" t="s">
        <v>8431</v>
      </c>
      <c r="E4255" s="27" t="s">
        <v>8005</v>
      </c>
      <c r="F4255" s="29" t="str" cm="1">
        <f t="array" ref="F4255">NumLetras(H4255,2)</f>
        <v>Tres mil ciento sesenta y seis euros con cincuenta y cinco céntimos</v>
      </c>
      <c r="G4255" s="91">
        <v>3166.55</v>
      </c>
      <c r="H4255" s="88">
        <f t="shared" si="67"/>
        <v>3166.55</v>
      </c>
    </row>
    <row r="4256" spans="1:8" s="89" customFormat="1" ht="20.399999999999999">
      <c r="A4256" s="31" t="s">
        <v>3866</v>
      </c>
      <c r="B4256" s="31" t="s">
        <v>7633</v>
      </c>
      <c r="C4256" s="50" t="s">
        <v>8129</v>
      </c>
      <c r="D4256" s="87" t="s">
        <v>8431</v>
      </c>
      <c r="E4256" s="27" t="s">
        <v>8006</v>
      </c>
      <c r="F4256" s="29" t="str" cm="1">
        <f t="array" ref="F4256">NumLetras(H4256,2)</f>
        <v>Tres mil ciento setenta y ocho euros con veintiocho céntimos</v>
      </c>
      <c r="G4256" s="91">
        <v>3178.28</v>
      </c>
      <c r="H4256" s="88">
        <f t="shared" si="67"/>
        <v>3178.28</v>
      </c>
    </row>
    <row r="4257" spans="1:8" s="89" customFormat="1" ht="20.399999999999999">
      <c r="A4257" s="31" t="s">
        <v>3866</v>
      </c>
      <c r="B4257" s="31" t="s">
        <v>7633</v>
      </c>
      <c r="C4257" s="50" t="s">
        <v>8130</v>
      </c>
      <c r="D4257" s="87" t="s">
        <v>8431</v>
      </c>
      <c r="E4257" s="27" t="s">
        <v>8007</v>
      </c>
      <c r="F4257" s="29" t="str" cm="1">
        <f t="array" ref="F4257">NumLetras(H4257,2)</f>
        <v>Seis mil doscientos cuatro euros con ocho céntimos</v>
      </c>
      <c r="G4257" s="91">
        <v>6204.08</v>
      </c>
      <c r="H4257" s="88">
        <f t="shared" si="67"/>
        <v>6204.08</v>
      </c>
    </row>
    <row r="4258" spans="1:8" s="89" customFormat="1" ht="20.399999999999999">
      <c r="A4258" s="31" t="s">
        <v>3866</v>
      </c>
      <c r="B4258" s="31" t="s">
        <v>7633</v>
      </c>
      <c r="C4258" s="50" t="s">
        <v>8131</v>
      </c>
      <c r="D4258" s="87" t="s">
        <v>8431</v>
      </c>
      <c r="E4258" s="27" t="s">
        <v>8008</v>
      </c>
      <c r="F4258" s="29" t="str" cm="1">
        <f t="array" ref="F4258">NumLetras(H4258,2)</f>
        <v>Cuatro mil ochocientos sesenta y siete euros con diez céntimos</v>
      </c>
      <c r="G4258" s="91">
        <v>4867.1000000000004</v>
      </c>
      <c r="H4258" s="88">
        <f t="shared" si="67"/>
        <v>4867.1000000000004</v>
      </c>
    </row>
    <row r="4259" spans="1:8" s="89" customFormat="1" ht="20.399999999999999">
      <c r="A4259" s="31" t="s">
        <v>3866</v>
      </c>
      <c r="B4259" s="31" t="s">
        <v>7633</v>
      </c>
      <c r="C4259" s="50" t="s">
        <v>8132</v>
      </c>
      <c r="D4259" s="87" t="s">
        <v>8431</v>
      </c>
      <c r="E4259" s="27" t="s">
        <v>8009</v>
      </c>
      <c r="F4259" s="29" t="str" cm="1">
        <f t="array" ref="F4259">NumLetras(H4259,2)</f>
        <v>Setecientos veintisiete euros con catorce céntimos</v>
      </c>
      <c r="G4259" s="91">
        <v>727.14</v>
      </c>
      <c r="H4259" s="88">
        <f t="shared" si="67"/>
        <v>727.14</v>
      </c>
    </row>
    <row r="4260" spans="1:8" s="89" customFormat="1" ht="20.399999999999999">
      <c r="A4260" s="31" t="s">
        <v>3866</v>
      </c>
      <c r="B4260" s="31" t="s">
        <v>7633</v>
      </c>
      <c r="C4260" s="50" t="s">
        <v>8133</v>
      </c>
      <c r="D4260" s="87" t="s">
        <v>8431</v>
      </c>
      <c r="E4260" s="27" t="s">
        <v>8010</v>
      </c>
      <c r="F4260" s="29" t="str" cm="1">
        <f t="array" ref="F4260">NumLetras(H4260,2)</f>
        <v>Mil treinta y dos euros con seis céntimos</v>
      </c>
      <c r="G4260" s="91">
        <v>1032.06</v>
      </c>
      <c r="H4260" s="88">
        <f t="shared" si="67"/>
        <v>1032.06</v>
      </c>
    </row>
    <row r="4261" spans="1:8" s="89" customFormat="1" ht="20.399999999999999">
      <c r="A4261" s="31" t="s">
        <v>3866</v>
      </c>
      <c r="B4261" s="31" t="s">
        <v>7633</v>
      </c>
      <c r="C4261" s="50" t="s">
        <v>8134</v>
      </c>
      <c r="D4261" s="87" t="s">
        <v>8431</v>
      </c>
      <c r="E4261" s="27" t="s">
        <v>8011</v>
      </c>
      <c r="F4261" s="29" t="str" cm="1">
        <f t="array" ref="F4261">NumLetras(H4261,2)</f>
        <v>Seiscientos cincuenta y seis euros con setenta y seis céntimos</v>
      </c>
      <c r="G4261" s="91">
        <v>656.76</v>
      </c>
      <c r="H4261" s="88">
        <f t="shared" si="67"/>
        <v>656.76</v>
      </c>
    </row>
    <row r="4262" spans="1:8" s="89" customFormat="1" ht="20.399999999999999">
      <c r="A4262" s="31" t="s">
        <v>3866</v>
      </c>
      <c r="B4262" s="31" t="s">
        <v>7633</v>
      </c>
      <c r="C4262" s="50" t="s">
        <v>8135</v>
      </c>
      <c r="D4262" s="87" t="s">
        <v>8431</v>
      </c>
      <c r="E4262" s="27" t="s">
        <v>8012</v>
      </c>
      <c r="F4262" s="29" t="str" cm="1">
        <f t="array" ref="F4262">NumLetras(H4262,2)</f>
        <v>Mil ochocientos diecisiete euros con ochenta y tres céntimos</v>
      </c>
      <c r="G4262" s="91">
        <v>1817.83</v>
      </c>
      <c r="H4262" s="88">
        <f t="shared" si="67"/>
        <v>1817.83</v>
      </c>
    </row>
    <row r="4263" spans="1:8" s="89" customFormat="1" ht="20.399999999999999">
      <c r="A4263" s="31" t="s">
        <v>3866</v>
      </c>
      <c r="B4263" s="31" t="s">
        <v>7633</v>
      </c>
      <c r="C4263" s="50" t="s">
        <v>8136</v>
      </c>
      <c r="D4263" s="87" t="s">
        <v>8431</v>
      </c>
      <c r="E4263" s="27" t="s">
        <v>8013</v>
      </c>
      <c r="F4263" s="29" t="str" cm="1">
        <f t="array" ref="F4263">NumLetras(H4263,2)</f>
        <v>Seiscientos cuarenta y cinco euros con cuatro céntimos</v>
      </c>
      <c r="G4263" s="91">
        <v>645.04</v>
      </c>
      <c r="H4263" s="88">
        <f t="shared" si="67"/>
        <v>645.04</v>
      </c>
    </row>
    <row r="4264" spans="1:8" s="89" customFormat="1" ht="20.399999999999999">
      <c r="A4264" s="31" t="s">
        <v>3866</v>
      </c>
      <c r="B4264" s="31" t="s">
        <v>7633</v>
      </c>
      <c r="C4264" s="50" t="s">
        <v>8137</v>
      </c>
      <c r="D4264" s="87" t="s">
        <v>8431</v>
      </c>
      <c r="E4264" s="27" t="s">
        <v>8014</v>
      </c>
      <c r="F4264" s="29" t="str" cm="1">
        <f t="array" ref="F4264">NumLetras(H4264,2)</f>
        <v>Mil seiscientos dieciocho euros con cuarenta y cinco céntimos</v>
      </c>
      <c r="G4264" s="91">
        <v>1618.45</v>
      </c>
      <c r="H4264" s="88">
        <f t="shared" si="67"/>
        <v>1618.45</v>
      </c>
    </row>
    <row r="4265" spans="1:8" s="89" customFormat="1" ht="20.399999999999999">
      <c r="A4265" s="31" t="s">
        <v>3866</v>
      </c>
      <c r="B4265" s="31" t="s">
        <v>7633</v>
      </c>
      <c r="C4265" s="50" t="s">
        <v>8138</v>
      </c>
      <c r="D4265" s="87" t="s">
        <v>8431</v>
      </c>
      <c r="E4265" s="27" t="s">
        <v>8015</v>
      </c>
      <c r="F4265" s="29" t="str" cm="1">
        <f t="array" ref="F4265">NumLetras(H4265,2)</f>
        <v>Dos mil diecisiete euros con veinte céntimos</v>
      </c>
      <c r="G4265" s="91">
        <v>2017.2</v>
      </c>
      <c r="H4265" s="88">
        <f t="shared" ref="H4265:H4328" si="68">G4265*(1-$H$2)</f>
        <v>2017.2</v>
      </c>
    </row>
    <row r="4266" spans="1:8" s="89" customFormat="1" ht="20.399999999999999">
      <c r="A4266" s="31" t="s">
        <v>3866</v>
      </c>
      <c r="B4266" s="31" t="s">
        <v>7633</v>
      </c>
      <c r="C4266" s="50" t="s">
        <v>8139</v>
      </c>
      <c r="D4266" s="87" t="s">
        <v>8431</v>
      </c>
      <c r="E4266" s="27" t="s">
        <v>8016</v>
      </c>
      <c r="F4266" s="29" t="str" cm="1">
        <f t="array" ref="F4266">NumLetras(H4266,2)</f>
        <v>Dos mil diecisiete euros con veinte céntimos</v>
      </c>
      <c r="G4266" s="91">
        <v>2017.2</v>
      </c>
      <c r="H4266" s="88">
        <f t="shared" si="68"/>
        <v>2017.2</v>
      </c>
    </row>
    <row r="4267" spans="1:8" s="89" customFormat="1" ht="20.399999999999999">
      <c r="A4267" s="31" t="s">
        <v>3866</v>
      </c>
      <c r="B4267" s="31" t="s">
        <v>7633</v>
      </c>
      <c r="C4267" s="50" t="s">
        <v>8140</v>
      </c>
      <c r="D4267" s="87" t="s">
        <v>8431</v>
      </c>
      <c r="E4267" s="27" t="s">
        <v>8017</v>
      </c>
      <c r="F4267" s="29" t="str" cm="1">
        <f t="array" ref="F4267">NumLetras(H4267,2)</f>
        <v>Trescientos doce euros con treinta y nueve céntimos</v>
      </c>
      <c r="G4267" s="91">
        <v>312.39</v>
      </c>
      <c r="H4267" s="88">
        <f t="shared" si="68"/>
        <v>312.39</v>
      </c>
    </row>
    <row r="4268" spans="1:8" s="89" customFormat="1" ht="20.399999999999999">
      <c r="A4268" s="31" t="s">
        <v>3866</v>
      </c>
      <c r="B4268" s="31" t="s">
        <v>7633</v>
      </c>
      <c r="C4268" s="50" t="s">
        <v>8141</v>
      </c>
      <c r="D4268" s="87" t="s">
        <v>8431</v>
      </c>
      <c r="E4268" s="27" t="s">
        <v>8018</v>
      </c>
      <c r="F4268" s="29" t="str" cm="1">
        <f t="array" ref="F4268">NumLetras(H4268,2)</f>
        <v>Trescientos cuarenta euros con once céntimos</v>
      </c>
      <c r="G4268" s="91">
        <v>340.11</v>
      </c>
      <c r="H4268" s="88">
        <f t="shared" si="68"/>
        <v>340.11</v>
      </c>
    </row>
    <row r="4269" spans="1:8" s="89" customFormat="1" ht="20.399999999999999">
      <c r="A4269" s="31" t="s">
        <v>3866</v>
      </c>
      <c r="B4269" s="31" t="s">
        <v>7633</v>
      </c>
      <c r="C4269" s="50" t="s">
        <v>8142</v>
      </c>
      <c r="D4269" s="87" t="s">
        <v>8431</v>
      </c>
      <c r="E4269" s="27" t="s">
        <v>8019</v>
      </c>
      <c r="F4269" s="29" t="str" cm="1">
        <f t="array" ref="F4269">NumLetras(H4269,2)</f>
        <v>Cuatrocientos cuarenta y dos euros con cuarenta y seis céntimos</v>
      </c>
      <c r="G4269" s="91">
        <v>442.46</v>
      </c>
      <c r="H4269" s="88">
        <f t="shared" si="68"/>
        <v>442.46</v>
      </c>
    </row>
    <row r="4270" spans="1:8" s="89" customFormat="1" ht="20.399999999999999">
      <c r="A4270" s="31" t="s">
        <v>3866</v>
      </c>
      <c r="B4270" s="31" t="s">
        <v>7633</v>
      </c>
      <c r="C4270" s="50" t="s">
        <v>8143</v>
      </c>
      <c r="D4270" s="87" t="s">
        <v>8431</v>
      </c>
      <c r="E4270" s="27" t="s">
        <v>8020</v>
      </c>
      <c r="F4270" s="29" t="str" cm="1">
        <f t="array" ref="F4270">NumLetras(H4270,2)</f>
        <v>Cuatrocientos cincuenta y siete euros con treinta y nueve céntimos</v>
      </c>
      <c r="G4270" s="91">
        <v>457.39</v>
      </c>
      <c r="H4270" s="88">
        <f t="shared" si="68"/>
        <v>457.39</v>
      </c>
    </row>
    <row r="4271" spans="1:8" s="89" customFormat="1" ht="20.399999999999999">
      <c r="A4271" s="31" t="s">
        <v>3866</v>
      </c>
      <c r="B4271" s="31" t="s">
        <v>7633</v>
      </c>
      <c r="C4271" s="50" t="s">
        <v>8144</v>
      </c>
      <c r="D4271" s="87" t="s">
        <v>8431</v>
      </c>
      <c r="E4271" s="27" t="s">
        <v>8021</v>
      </c>
      <c r="F4271" s="29" t="str" cm="1">
        <f t="array" ref="F4271">NumLetras(H4271,2)</f>
        <v>Novecientos tres euros con cinco céntimos</v>
      </c>
      <c r="G4271" s="91">
        <v>903.05</v>
      </c>
      <c r="H4271" s="88">
        <f t="shared" si="68"/>
        <v>903.05</v>
      </c>
    </row>
    <row r="4272" spans="1:8" s="89" customFormat="1" ht="20.399999999999999">
      <c r="A4272" s="31" t="s">
        <v>3866</v>
      </c>
      <c r="B4272" s="31" t="s">
        <v>7633</v>
      </c>
      <c r="C4272" s="50" t="s">
        <v>8145</v>
      </c>
      <c r="D4272" s="87" t="s">
        <v>8431</v>
      </c>
      <c r="E4272" s="27" t="s">
        <v>8022</v>
      </c>
      <c r="F4272" s="29" t="str" cm="1">
        <f t="array" ref="F4272">NumLetras(H4272,2)</f>
        <v>Mil cuatrocientos cuarenta y dos euros con cincuenta y cuatro céntimos</v>
      </c>
      <c r="G4272" s="91">
        <v>1442.54</v>
      </c>
      <c r="H4272" s="88">
        <f t="shared" si="68"/>
        <v>1442.54</v>
      </c>
    </row>
    <row r="4273" spans="1:8" s="89" customFormat="1" ht="20.399999999999999">
      <c r="A4273" s="31" t="s">
        <v>3866</v>
      </c>
      <c r="B4273" s="31" t="s">
        <v>7633</v>
      </c>
      <c r="C4273" s="50" t="s">
        <v>8146</v>
      </c>
      <c r="D4273" s="87" t="s">
        <v>8431</v>
      </c>
      <c r="E4273" s="27" t="s">
        <v>8023</v>
      </c>
      <c r="F4273" s="29" t="str" cm="1">
        <f t="array" ref="F4273">NumLetras(H4273,2)</f>
        <v>Mil trescientos setenta y dos euros con dieciocho céntimos</v>
      </c>
      <c r="G4273" s="91">
        <v>1372.18</v>
      </c>
      <c r="H4273" s="88">
        <f t="shared" si="68"/>
        <v>1372.18</v>
      </c>
    </row>
    <row r="4274" spans="1:8" s="89" customFormat="1" ht="20.399999999999999">
      <c r="A4274" s="31" t="s">
        <v>3866</v>
      </c>
      <c r="B4274" s="31" t="s">
        <v>7633</v>
      </c>
      <c r="C4274" s="50" t="s">
        <v>8147</v>
      </c>
      <c r="D4274" s="87" t="s">
        <v>8431</v>
      </c>
      <c r="E4274" s="27" t="s">
        <v>8024</v>
      </c>
      <c r="F4274" s="29" t="str" cm="1">
        <f t="array" ref="F4274">NumLetras(H4274,2)</f>
        <v>Mil trescientos setenta y siete euros con cincuenta céntimos</v>
      </c>
      <c r="G4274" s="91">
        <v>1377.5</v>
      </c>
      <c r="H4274" s="88">
        <f t="shared" si="68"/>
        <v>1377.5</v>
      </c>
    </row>
    <row r="4275" spans="1:8" s="89" customFormat="1" ht="20.399999999999999">
      <c r="A4275" s="31" t="s">
        <v>3866</v>
      </c>
      <c r="B4275" s="31" t="s">
        <v>7633</v>
      </c>
      <c r="C4275" s="50" t="s">
        <v>8148</v>
      </c>
      <c r="D4275" s="87" t="s">
        <v>8431</v>
      </c>
      <c r="E4275" s="27" t="s">
        <v>8025</v>
      </c>
      <c r="F4275" s="29" t="str" cm="1">
        <f t="array" ref="F4275">NumLetras(H4275,2)</f>
        <v>Mil trescientos sesenta euros con cuarenta y cuatro céntimos</v>
      </c>
      <c r="G4275" s="91">
        <v>1360.44</v>
      </c>
      <c r="H4275" s="88">
        <f t="shared" si="68"/>
        <v>1360.44</v>
      </c>
    </row>
    <row r="4276" spans="1:8" s="89" customFormat="1" ht="20.399999999999999">
      <c r="A4276" s="31" t="s">
        <v>3866</v>
      </c>
      <c r="B4276" s="31" t="s">
        <v>7633</v>
      </c>
      <c r="C4276" s="50" t="s">
        <v>8149</v>
      </c>
      <c r="D4276" s="87" t="s">
        <v>8431</v>
      </c>
      <c r="E4276" s="27" t="s">
        <v>8026</v>
      </c>
      <c r="F4276" s="29" t="str" cm="1">
        <f t="array" ref="F4276">NumLetras(H4276,2)</f>
        <v>Doscientos setenta y siete euros con veinte céntimos</v>
      </c>
      <c r="G4276" s="91">
        <v>277.2</v>
      </c>
      <c r="H4276" s="88">
        <f t="shared" si="68"/>
        <v>277.2</v>
      </c>
    </row>
    <row r="4277" spans="1:8" s="89" customFormat="1" ht="20.399999999999999">
      <c r="A4277" s="31" t="s">
        <v>3866</v>
      </c>
      <c r="B4277" s="31" t="s">
        <v>7633</v>
      </c>
      <c r="C4277" s="50" t="s">
        <v>8150</v>
      </c>
      <c r="D4277" s="87" t="s">
        <v>8431</v>
      </c>
      <c r="E4277" s="27" t="s">
        <v>8027</v>
      </c>
      <c r="F4277" s="29" t="str" cm="1">
        <f t="array" ref="F4277">NumLetras(H4277,2)</f>
        <v>Mil veintiséis euros con setenta y tres céntimos</v>
      </c>
      <c r="G4277" s="91">
        <v>1026.73</v>
      </c>
      <c r="H4277" s="88">
        <f t="shared" si="68"/>
        <v>1026.73</v>
      </c>
    </row>
    <row r="4278" spans="1:8" s="89" customFormat="1" ht="20.399999999999999">
      <c r="A4278" s="31" t="s">
        <v>3866</v>
      </c>
      <c r="B4278" s="31" t="s">
        <v>7633</v>
      </c>
      <c r="C4278" s="50" t="s">
        <v>8151</v>
      </c>
      <c r="D4278" s="87" t="s">
        <v>8431</v>
      </c>
      <c r="E4278" s="27" t="s">
        <v>8028</v>
      </c>
      <c r="F4278" s="29" t="str" cm="1">
        <f t="array" ref="F4278">NumLetras(H4278,2)</f>
        <v>Dos mil doscientos cincuenta y nueve euros con veintitrés céntimos</v>
      </c>
      <c r="G4278" s="91">
        <v>2259.23</v>
      </c>
      <c r="H4278" s="88">
        <f t="shared" si="68"/>
        <v>2259.23</v>
      </c>
    </row>
    <row r="4279" spans="1:8" s="89" customFormat="1" ht="20.399999999999999">
      <c r="A4279" s="31" t="s">
        <v>3866</v>
      </c>
      <c r="B4279" s="31" t="s">
        <v>7633</v>
      </c>
      <c r="C4279" s="50" t="s">
        <v>8152</v>
      </c>
      <c r="D4279" s="87" t="s">
        <v>8431</v>
      </c>
      <c r="E4279" s="27" t="s">
        <v>8029</v>
      </c>
      <c r="F4279" s="29" t="str" cm="1">
        <f t="array" ref="F4279">NumLetras(H4279,2)</f>
        <v>Dos mil doscientos cincuenta y nueve euros con veintitrés céntimos</v>
      </c>
      <c r="G4279" s="91">
        <v>2259.23</v>
      </c>
      <c r="H4279" s="88">
        <f t="shared" si="68"/>
        <v>2259.23</v>
      </c>
    </row>
    <row r="4280" spans="1:8" s="89" customFormat="1" ht="20.399999999999999">
      <c r="A4280" s="31" t="s">
        <v>3866</v>
      </c>
      <c r="B4280" s="31" t="s">
        <v>7633</v>
      </c>
      <c r="C4280" s="50" t="s">
        <v>8153</v>
      </c>
      <c r="D4280" s="87" t="s">
        <v>8431</v>
      </c>
      <c r="E4280" s="27" t="s">
        <v>8030</v>
      </c>
      <c r="F4280" s="29" t="str" cm="1">
        <f t="array" ref="F4280">NumLetras(H4280,2)</f>
        <v>Cuatro mil doscientos dieciséis euros con setenta y tres céntimos</v>
      </c>
      <c r="G4280" s="91">
        <v>4216.7299999999996</v>
      </c>
      <c r="H4280" s="88">
        <f t="shared" si="68"/>
        <v>4216.7299999999996</v>
      </c>
    </row>
    <row r="4281" spans="1:8" s="89" customFormat="1" ht="20.399999999999999">
      <c r="A4281" s="31" t="s">
        <v>3866</v>
      </c>
      <c r="B4281" s="31" t="s">
        <v>7633</v>
      </c>
      <c r="C4281" s="50" t="s">
        <v>8154</v>
      </c>
      <c r="D4281" s="87" t="s">
        <v>8431</v>
      </c>
      <c r="E4281" s="27" t="s">
        <v>8031</v>
      </c>
      <c r="F4281" s="29" t="str" cm="1">
        <f t="array" ref="F4281">NumLetras(H4281,2)</f>
        <v>Setecientos veintisiete euros con catorce céntimos</v>
      </c>
      <c r="G4281" s="91">
        <v>727.14</v>
      </c>
      <c r="H4281" s="88">
        <f t="shared" si="68"/>
        <v>727.14</v>
      </c>
    </row>
    <row r="4282" spans="1:8" s="89" customFormat="1" ht="20.399999999999999">
      <c r="A4282" s="31" t="s">
        <v>3866</v>
      </c>
      <c r="B4282" s="31" t="s">
        <v>7633</v>
      </c>
      <c r="C4282" s="50" t="s">
        <v>8155</v>
      </c>
      <c r="D4282" s="87" t="s">
        <v>8431</v>
      </c>
      <c r="E4282" s="27" t="s">
        <v>8032</v>
      </c>
      <c r="F4282" s="29" t="str" cm="1">
        <f t="array" ref="F4282">NumLetras(H4282,2)</f>
        <v>Mil ciento veintitrés euros con setenta y cinco céntimos</v>
      </c>
      <c r="G4282" s="91">
        <v>1123.75</v>
      </c>
      <c r="H4282" s="88">
        <f t="shared" si="68"/>
        <v>1123.75</v>
      </c>
    </row>
    <row r="4283" spans="1:8" s="89" customFormat="1" ht="20.399999999999999">
      <c r="A4283" s="31" t="s">
        <v>3866</v>
      </c>
      <c r="B4283" s="31" t="s">
        <v>7633</v>
      </c>
      <c r="C4283" s="50" t="s">
        <v>8156</v>
      </c>
      <c r="D4283" s="87" t="s">
        <v>8431</v>
      </c>
      <c r="E4283" s="27" t="s">
        <v>8033</v>
      </c>
      <c r="F4283" s="29" t="str" cm="1">
        <f t="array" ref="F4283">NumLetras(H4283,2)</f>
        <v>Cuatrocientos treinta y nueve euros con veintiséis céntimos</v>
      </c>
      <c r="G4283" s="91">
        <v>439.26</v>
      </c>
      <c r="H4283" s="88">
        <f t="shared" si="68"/>
        <v>439.26</v>
      </c>
    </row>
    <row r="4284" spans="1:8" s="89" customFormat="1" ht="20.399999999999999">
      <c r="A4284" s="31" t="s">
        <v>3866</v>
      </c>
      <c r="B4284" s="31" t="s">
        <v>7633</v>
      </c>
      <c r="C4284" s="50" t="s">
        <v>8170</v>
      </c>
      <c r="D4284" s="87" t="s">
        <v>8431</v>
      </c>
      <c r="E4284" s="27" t="s">
        <v>8157</v>
      </c>
      <c r="F4284" s="29" t="str" cm="1">
        <f t="array" ref="F4284">NumLetras(H4284,2)</f>
        <v>Ochocientos setenta y ocho euros con cincuenta y tres céntimos</v>
      </c>
      <c r="G4284" s="91">
        <v>878.53</v>
      </c>
      <c r="H4284" s="88">
        <f t="shared" si="68"/>
        <v>878.53</v>
      </c>
    </row>
    <row r="4285" spans="1:8" s="89" customFormat="1" ht="20.399999999999999">
      <c r="A4285" s="31" t="s">
        <v>3866</v>
      </c>
      <c r="B4285" s="31" t="s">
        <v>7633</v>
      </c>
      <c r="C4285" s="50" t="s">
        <v>8171</v>
      </c>
      <c r="D4285" s="87" t="s">
        <v>8431</v>
      </c>
      <c r="E4285" s="27" t="s">
        <v>8158</v>
      </c>
      <c r="F4285" s="29" t="str" cm="1">
        <f t="array" ref="F4285">NumLetras(H4285,2)</f>
        <v>Trescientos ochenta y nueve euros con quince céntimos</v>
      </c>
      <c r="G4285" s="91">
        <v>389.15</v>
      </c>
      <c r="H4285" s="88">
        <f t="shared" si="68"/>
        <v>389.15</v>
      </c>
    </row>
    <row r="4286" spans="1:8" s="89" customFormat="1" ht="20.399999999999999">
      <c r="A4286" s="31" t="s">
        <v>3866</v>
      </c>
      <c r="B4286" s="31" t="s">
        <v>7633</v>
      </c>
      <c r="C4286" s="50" t="s">
        <v>8172</v>
      </c>
      <c r="D4286" s="87" t="s">
        <v>8431</v>
      </c>
      <c r="E4286" s="27" t="s">
        <v>8159</v>
      </c>
      <c r="F4286" s="29" t="str" cm="1">
        <f t="array" ref="F4286">NumLetras(H4286,2)</f>
        <v>Ochocientos cincuenta y seis euros con catorce céntimos</v>
      </c>
      <c r="G4286" s="91">
        <v>856.14</v>
      </c>
      <c r="H4286" s="88">
        <f t="shared" si="68"/>
        <v>856.14</v>
      </c>
    </row>
    <row r="4287" spans="1:8" s="89" customFormat="1" ht="20.399999999999999">
      <c r="A4287" s="31" t="s">
        <v>3866</v>
      </c>
      <c r="B4287" s="31" t="s">
        <v>7633</v>
      </c>
      <c r="C4287" s="50" t="s">
        <v>8173</v>
      </c>
      <c r="D4287" s="87" t="s">
        <v>8431</v>
      </c>
      <c r="E4287" s="27" t="s">
        <v>8160</v>
      </c>
      <c r="F4287" s="29" t="str" cm="1">
        <f t="array" ref="F4287">NumLetras(H4287,2)</f>
        <v>Setecientos veintiocho euros con veinte céntimos</v>
      </c>
      <c r="G4287" s="91">
        <v>728.2</v>
      </c>
      <c r="H4287" s="88">
        <f t="shared" si="68"/>
        <v>728.2</v>
      </c>
    </row>
    <row r="4288" spans="1:8" s="89" customFormat="1" ht="20.399999999999999">
      <c r="A4288" s="31" t="s">
        <v>3866</v>
      </c>
      <c r="B4288" s="31" t="s">
        <v>7633</v>
      </c>
      <c r="C4288" s="50" t="s">
        <v>8174</v>
      </c>
      <c r="D4288" s="87" t="s">
        <v>8431</v>
      </c>
      <c r="E4288" s="27" t="s">
        <v>8161</v>
      </c>
      <c r="F4288" s="29" t="str" cm="1">
        <f t="array" ref="F4288">NumLetras(H4288,2)</f>
        <v>Mil ciento cincuenta euros con cuarenta céntimos</v>
      </c>
      <c r="G4288" s="91">
        <v>1150.4000000000001</v>
      </c>
      <c r="H4288" s="88">
        <f t="shared" si="68"/>
        <v>1150.4000000000001</v>
      </c>
    </row>
    <row r="4289" spans="1:8" s="89" customFormat="1" ht="20.399999999999999">
      <c r="A4289" s="31" t="s">
        <v>3866</v>
      </c>
      <c r="B4289" s="31" t="s">
        <v>7633</v>
      </c>
      <c r="C4289" s="50" t="s">
        <v>8175</v>
      </c>
      <c r="D4289" s="87" t="s">
        <v>8431</v>
      </c>
      <c r="E4289" s="27" t="s">
        <v>8162</v>
      </c>
      <c r="F4289" s="29" t="str" cm="1">
        <f t="array" ref="F4289">NumLetras(H4289,2)</f>
        <v>Mil ciento sesenta y seis euros con cuarenta céntimos</v>
      </c>
      <c r="G4289" s="91">
        <v>1166.4000000000001</v>
      </c>
      <c r="H4289" s="88">
        <f t="shared" si="68"/>
        <v>1166.4000000000001</v>
      </c>
    </row>
    <row r="4290" spans="1:8" s="89" customFormat="1" ht="20.399999999999999">
      <c r="A4290" s="31" t="s">
        <v>3866</v>
      </c>
      <c r="B4290" s="31" t="s">
        <v>7633</v>
      </c>
      <c r="C4290" s="50" t="s">
        <v>8176</v>
      </c>
      <c r="D4290" s="87" t="s">
        <v>8431</v>
      </c>
      <c r="E4290" s="27" t="s">
        <v>8163</v>
      </c>
      <c r="F4290" s="29" t="str" cm="1">
        <f t="array" ref="F4290">NumLetras(H4290,2)</f>
        <v>Dos mil quinientos noventa y cinco euros con ocho céntimos</v>
      </c>
      <c r="G4290" s="91">
        <v>2595.08</v>
      </c>
      <c r="H4290" s="88">
        <f t="shared" si="68"/>
        <v>2595.08</v>
      </c>
    </row>
    <row r="4291" spans="1:8" s="89" customFormat="1" ht="20.399999999999999">
      <c r="A4291" s="31" t="s">
        <v>3866</v>
      </c>
      <c r="B4291" s="31" t="s">
        <v>7633</v>
      </c>
      <c r="C4291" s="50" t="s">
        <v>8177</v>
      </c>
      <c r="D4291" s="87" t="s">
        <v>8431</v>
      </c>
      <c r="E4291" s="27" t="s">
        <v>8164</v>
      </c>
      <c r="F4291" s="29" t="str" cm="1">
        <f t="array" ref="F4291">NumLetras(H4291,2)</f>
        <v>Mil ochocientos cuarenta y tres euros con cuarenta y tres céntimos</v>
      </c>
      <c r="G4291" s="91">
        <v>1843.43</v>
      </c>
      <c r="H4291" s="88">
        <f t="shared" si="68"/>
        <v>1843.43</v>
      </c>
    </row>
    <row r="4292" spans="1:8" s="89" customFormat="1" ht="20.399999999999999">
      <c r="A4292" s="31" t="s">
        <v>3866</v>
      </c>
      <c r="B4292" s="31" t="s">
        <v>7633</v>
      </c>
      <c r="C4292" s="50" t="s">
        <v>8178</v>
      </c>
      <c r="D4292" s="87" t="s">
        <v>8431</v>
      </c>
      <c r="E4292" s="27" t="s">
        <v>8165</v>
      </c>
      <c r="F4292" s="29" t="str" cm="1">
        <f t="array" ref="F4292">NumLetras(H4292,2)</f>
        <v>Tres mil setecientos setenta y seis euros con cuarenta céntimos</v>
      </c>
      <c r="G4292" s="91">
        <v>3776.4</v>
      </c>
      <c r="H4292" s="88">
        <f t="shared" si="68"/>
        <v>3776.4</v>
      </c>
    </row>
    <row r="4293" spans="1:8" s="89" customFormat="1" ht="20.399999999999999">
      <c r="A4293" s="31" t="s">
        <v>3866</v>
      </c>
      <c r="B4293" s="31" t="s">
        <v>7633</v>
      </c>
      <c r="C4293" s="50" t="s">
        <v>8179</v>
      </c>
      <c r="D4293" s="87" t="s">
        <v>8431</v>
      </c>
      <c r="E4293" s="27" t="s">
        <v>8166</v>
      </c>
      <c r="F4293" s="29" t="str" cm="1">
        <f t="array" ref="F4293">NumLetras(H4293,2)</f>
        <v>Dos mil ochocientos ochenta y cinco euros con ocho céntimos</v>
      </c>
      <c r="G4293" s="91">
        <v>2885.08</v>
      </c>
      <c r="H4293" s="88">
        <f t="shared" si="68"/>
        <v>2885.08</v>
      </c>
    </row>
    <row r="4294" spans="1:8" s="89" customFormat="1" ht="20.399999999999999">
      <c r="A4294" s="31" t="s">
        <v>3866</v>
      </c>
      <c r="B4294" s="31" t="s">
        <v>7633</v>
      </c>
      <c r="C4294" s="50" t="s">
        <v>8180</v>
      </c>
      <c r="D4294" s="87" t="s">
        <v>8431</v>
      </c>
      <c r="E4294" s="27" t="s">
        <v>8167</v>
      </c>
      <c r="F4294" s="29" t="str" cm="1">
        <f t="array" ref="F4294">NumLetras(H4294,2)</f>
        <v>Cinco mil ciento cincuenta y seis euros con tres céntimos</v>
      </c>
      <c r="G4294" s="91">
        <v>5156.03</v>
      </c>
      <c r="H4294" s="88">
        <f t="shared" si="68"/>
        <v>5156.03</v>
      </c>
    </row>
    <row r="4295" spans="1:8" s="89" customFormat="1" ht="30.6">
      <c r="A4295" s="31" t="s">
        <v>3866</v>
      </c>
      <c r="B4295" s="31" t="s">
        <v>7633</v>
      </c>
      <c r="C4295" s="50" t="s">
        <v>8181</v>
      </c>
      <c r="D4295" s="87" t="s">
        <v>8431</v>
      </c>
      <c r="E4295" s="27" t="s">
        <v>8168</v>
      </c>
      <c r="F4295" s="29" t="str" cm="1">
        <f t="array" ref="F4295">NumLetras(H4295,2)</f>
        <v>Cuatro mil setecientos cincuenta y nueve euros con cuarenta y un céntimos</v>
      </c>
      <c r="G4295" s="91">
        <v>4759.41</v>
      </c>
      <c r="H4295" s="88">
        <f t="shared" si="68"/>
        <v>4759.41</v>
      </c>
    </row>
    <row r="4296" spans="1:8" s="89" customFormat="1" ht="20.399999999999999">
      <c r="A4296" s="31" t="s">
        <v>3866</v>
      </c>
      <c r="B4296" s="31" t="s">
        <v>7633</v>
      </c>
      <c r="C4296" s="50" t="s">
        <v>8182</v>
      </c>
      <c r="D4296" s="87" t="s">
        <v>8431</v>
      </c>
      <c r="E4296" s="27" t="s">
        <v>8169</v>
      </c>
      <c r="F4296" s="29" t="str" cm="1">
        <f t="array" ref="F4296">NumLetras(H4296,2)</f>
        <v>Cinco mil novecientos treinta y cuatro euros con treinta y cuatro céntimos</v>
      </c>
      <c r="G4296" s="91">
        <v>5934.34</v>
      </c>
      <c r="H4296" s="88">
        <f t="shared" si="68"/>
        <v>5934.34</v>
      </c>
    </row>
    <row r="4297" spans="1:8" s="89" customFormat="1" ht="20.399999999999999">
      <c r="A4297" s="31" t="s">
        <v>3866</v>
      </c>
      <c r="B4297" s="31" t="s">
        <v>982</v>
      </c>
      <c r="C4297" s="50" t="s">
        <v>3938</v>
      </c>
      <c r="D4297" s="87" t="s">
        <v>8431</v>
      </c>
      <c r="E4297" s="27" t="s">
        <v>3939</v>
      </c>
      <c r="F4297" s="29" t="str" cm="1">
        <f t="array" ref="F4297">NumLetras(H4297,2)</f>
        <v>Sesenta y siete euros con cincuenta y seis céntimos</v>
      </c>
      <c r="G4297" s="88">
        <v>67.56</v>
      </c>
      <c r="H4297" s="88">
        <f t="shared" si="68"/>
        <v>67.56</v>
      </c>
    </row>
    <row r="4298" spans="1:8" s="89" customFormat="1" ht="20.399999999999999">
      <c r="A4298" s="31" t="s">
        <v>3866</v>
      </c>
      <c r="B4298" s="31" t="s">
        <v>982</v>
      </c>
      <c r="C4298" s="50" t="s">
        <v>3940</v>
      </c>
      <c r="D4298" s="87" t="s">
        <v>8431</v>
      </c>
      <c r="E4298" s="27" t="s">
        <v>3941</v>
      </c>
      <c r="F4298" s="29" t="str" cm="1">
        <f t="array" ref="F4298">NumLetras(H4298,2)</f>
        <v>Setenta y nueve euros con cincuenta y cinco céntimos</v>
      </c>
      <c r="G4298" s="88">
        <v>79.55</v>
      </c>
      <c r="H4298" s="88">
        <f t="shared" si="68"/>
        <v>79.55</v>
      </c>
    </row>
    <row r="4299" spans="1:8" s="89" customFormat="1" ht="20.399999999999999">
      <c r="A4299" s="31" t="s">
        <v>3866</v>
      </c>
      <c r="B4299" s="31" t="s">
        <v>982</v>
      </c>
      <c r="C4299" s="50" t="s">
        <v>3942</v>
      </c>
      <c r="D4299" s="87" t="s">
        <v>8431</v>
      </c>
      <c r="E4299" s="27" t="s">
        <v>3943</v>
      </c>
      <c r="F4299" s="29" t="str" cm="1">
        <f t="array" ref="F4299">NumLetras(H4299,2)</f>
        <v>Doscientos ochenta y ocho euros con ochenta y un céntimos</v>
      </c>
      <c r="G4299" s="88">
        <v>288.81</v>
      </c>
      <c r="H4299" s="88">
        <f t="shared" si="68"/>
        <v>288.81</v>
      </c>
    </row>
    <row r="4300" spans="1:8" s="89" customFormat="1">
      <c r="A4300" s="31" t="s">
        <v>3866</v>
      </c>
      <c r="B4300" s="31" t="s">
        <v>982</v>
      </c>
      <c r="C4300" s="50" t="s">
        <v>3944</v>
      </c>
      <c r="D4300" s="87" t="s">
        <v>52</v>
      </c>
      <c r="E4300" s="27" t="s">
        <v>3945</v>
      </c>
      <c r="F4300" s="29" t="str" cm="1">
        <f t="array" ref="F4300">NumLetras(H4300,2)</f>
        <v>Cinco euros con diecinueve céntimos</v>
      </c>
      <c r="G4300" s="88">
        <v>5.19</v>
      </c>
      <c r="H4300" s="88">
        <f t="shared" si="68"/>
        <v>5.19</v>
      </c>
    </row>
    <row r="4301" spans="1:8" s="89" customFormat="1">
      <c r="A4301" s="31" t="s">
        <v>3866</v>
      </c>
      <c r="B4301" s="31" t="s">
        <v>982</v>
      </c>
      <c r="C4301" s="50" t="s">
        <v>3946</v>
      </c>
      <c r="D4301" s="87" t="s">
        <v>52</v>
      </c>
      <c r="E4301" s="27" t="s">
        <v>3947</v>
      </c>
      <c r="F4301" s="29" t="str" cm="1">
        <f t="array" ref="F4301">NumLetras(H4301,2)</f>
        <v>Seis euros con tres céntimos</v>
      </c>
      <c r="G4301" s="88">
        <v>6.03</v>
      </c>
      <c r="H4301" s="88">
        <f t="shared" si="68"/>
        <v>6.03</v>
      </c>
    </row>
    <row r="4302" spans="1:8" s="89" customFormat="1" ht="20.399999999999999">
      <c r="A4302" s="109" t="s">
        <v>3866</v>
      </c>
      <c r="B4302" s="109" t="s">
        <v>982</v>
      </c>
      <c r="C4302" s="110" t="s">
        <v>3948</v>
      </c>
      <c r="D4302" s="111" t="s">
        <v>8431</v>
      </c>
      <c r="E4302" s="56" t="s">
        <v>3949</v>
      </c>
      <c r="F4302" s="29" t="str" cm="1">
        <f t="array" ref="F4302">NumLetras(H4302,2)</f>
        <v>Quinientos sesenta y dos euros con veinticuatro céntimos</v>
      </c>
      <c r="G4302" s="88">
        <v>562.24</v>
      </c>
      <c r="H4302" s="88">
        <f t="shared" si="68"/>
        <v>562.24</v>
      </c>
    </row>
    <row r="4303" spans="1:8" s="89" customFormat="1" ht="20.399999999999999">
      <c r="A4303" s="109" t="s">
        <v>3866</v>
      </c>
      <c r="B4303" s="109" t="s">
        <v>982</v>
      </c>
      <c r="C4303" s="110" t="s">
        <v>10847</v>
      </c>
      <c r="D4303" s="111" t="s">
        <v>8431</v>
      </c>
      <c r="E4303" s="55" t="s">
        <v>10613</v>
      </c>
      <c r="F4303" s="29" t="str" cm="1">
        <f t="array" ref="F4303">NumLetras(H4303,2)</f>
        <v>Mil doscientos cincuenta euros</v>
      </c>
      <c r="G4303" s="88">
        <v>1250</v>
      </c>
      <c r="H4303" s="88">
        <f t="shared" si="68"/>
        <v>1250</v>
      </c>
    </row>
    <row r="4304" spans="1:8" s="89" customFormat="1" ht="20.399999999999999">
      <c r="A4304" s="109" t="s">
        <v>3866</v>
      </c>
      <c r="B4304" s="109" t="s">
        <v>982</v>
      </c>
      <c r="C4304" s="110" t="s">
        <v>10848</v>
      </c>
      <c r="D4304" s="111" t="s">
        <v>18</v>
      </c>
      <c r="E4304" s="55" t="s">
        <v>10541</v>
      </c>
      <c r="F4304" s="29" t="str" cm="1">
        <f t="array" ref="F4304">NumLetras(H4304,2)</f>
        <v>Noventa euros</v>
      </c>
      <c r="G4304" s="88">
        <f>75*1.2</f>
        <v>90</v>
      </c>
      <c r="H4304" s="88">
        <f t="shared" si="68"/>
        <v>90</v>
      </c>
    </row>
    <row r="4305" spans="1:8" s="89" customFormat="1" ht="20.399999999999999">
      <c r="A4305" s="109" t="s">
        <v>3866</v>
      </c>
      <c r="B4305" s="109" t="s">
        <v>982</v>
      </c>
      <c r="C4305" s="110" t="s">
        <v>10849</v>
      </c>
      <c r="D4305" s="111" t="s">
        <v>18</v>
      </c>
      <c r="E4305" s="55" t="s">
        <v>10542</v>
      </c>
      <c r="F4305" s="29" t="str" cm="1">
        <f t="array" ref="F4305">NumLetras(H4305,2)</f>
        <v>Ciento veinte euros</v>
      </c>
      <c r="G4305" s="88">
        <v>120</v>
      </c>
      <c r="H4305" s="88">
        <f t="shared" si="68"/>
        <v>120</v>
      </c>
    </row>
    <row r="4306" spans="1:8" s="89" customFormat="1" ht="20.399999999999999">
      <c r="A4306" s="109" t="s">
        <v>3866</v>
      </c>
      <c r="B4306" s="109" t="s">
        <v>982</v>
      </c>
      <c r="C4306" s="110" t="s">
        <v>10850</v>
      </c>
      <c r="D4306" s="111" t="s">
        <v>18</v>
      </c>
      <c r="E4306" s="55" t="s">
        <v>10543</v>
      </c>
      <c r="F4306" s="29" t="str" cm="1">
        <f t="array" ref="F4306">NumLetras(H4306,2)</f>
        <v>Ciento cincuenta y seis euros</v>
      </c>
      <c r="G4306" s="88">
        <f>130*1.2</f>
        <v>156</v>
      </c>
      <c r="H4306" s="88">
        <f t="shared" si="68"/>
        <v>156</v>
      </c>
    </row>
    <row r="4307" spans="1:8" s="89" customFormat="1" ht="20.399999999999999">
      <c r="A4307" s="31" t="s">
        <v>3866</v>
      </c>
      <c r="B4307" s="31" t="s">
        <v>3950</v>
      </c>
      <c r="C4307" s="50" t="s">
        <v>3951</v>
      </c>
      <c r="D4307" s="87" t="s">
        <v>8431</v>
      </c>
      <c r="E4307" s="27" t="s">
        <v>3952</v>
      </c>
      <c r="F4307" s="29" t="str" cm="1">
        <f t="array" ref="F4307">NumLetras(H4307,2)</f>
        <v>Dos mil ochocientos quince euros con sesenta y seis céntimos</v>
      </c>
      <c r="G4307" s="88">
        <v>2815.66</v>
      </c>
      <c r="H4307" s="88">
        <f t="shared" si="68"/>
        <v>2815.66</v>
      </c>
    </row>
    <row r="4308" spans="1:8" s="89" customFormat="1" ht="20.399999999999999">
      <c r="A4308" s="31" t="s">
        <v>3866</v>
      </c>
      <c r="B4308" s="31" t="s">
        <v>3950</v>
      </c>
      <c r="C4308" s="50" t="s">
        <v>3953</v>
      </c>
      <c r="D4308" s="87" t="s">
        <v>18</v>
      </c>
      <c r="E4308" s="27" t="s">
        <v>3954</v>
      </c>
      <c r="F4308" s="29" t="str" cm="1">
        <f t="array" ref="F4308">NumLetras(H4308,2)</f>
        <v>Doscientos sesenta y un euros con setenta y tres céntimos</v>
      </c>
      <c r="G4308" s="88">
        <v>261.73</v>
      </c>
      <c r="H4308" s="88">
        <f t="shared" si="68"/>
        <v>261.73</v>
      </c>
    </row>
    <row r="4309" spans="1:8" s="89" customFormat="1" ht="20.399999999999999">
      <c r="A4309" s="31" t="s">
        <v>3866</v>
      </c>
      <c r="B4309" s="31" t="s">
        <v>3950</v>
      </c>
      <c r="C4309" s="50" t="s">
        <v>3955</v>
      </c>
      <c r="D4309" s="87" t="s">
        <v>233</v>
      </c>
      <c r="E4309" s="27" t="s">
        <v>3956</v>
      </c>
      <c r="F4309" s="29" t="str" cm="1">
        <f t="array" ref="F4309">NumLetras(H4309,2)</f>
        <v>Doscientos cincuenta y tres euros con ochenta y ocho céntimos</v>
      </c>
      <c r="G4309" s="88">
        <v>253.88</v>
      </c>
      <c r="H4309" s="88">
        <f t="shared" si="68"/>
        <v>253.88</v>
      </c>
    </row>
    <row r="4310" spans="1:8" s="89" customFormat="1" ht="30.6">
      <c r="A4310" s="31" t="s">
        <v>3866</v>
      </c>
      <c r="B4310" s="31" t="s">
        <v>3950</v>
      </c>
      <c r="C4310" s="50" t="s">
        <v>3957</v>
      </c>
      <c r="D4310" s="87" t="s">
        <v>8431</v>
      </c>
      <c r="E4310" s="27" t="s">
        <v>3958</v>
      </c>
      <c r="F4310" s="29" t="str" cm="1">
        <f t="array" ref="F4310">NumLetras(H4310,2)</f>
        <v>Noventa euros</v>
      </c>
      <c r="G4310" s="88">
        <v>90</v>
      </c>
      <c r="H4310" s="88">
        <f t="shared" si="68"/>
        <v>90</v>
      </c>
    </row>
    <row r="4311" spans="1:8" s="89" customFormat="1" ht="40.799999999999997">
      <c r="A4311" s="31" t="s">
        <v>3866</v>
      </c>
      <c r="B4311" s="31" t="s">
        <v>3950</v>
      </c>
      <c r="C4311" s="50" t="s">
        <v>3959</v>
      </c>
      <c r="D4311" s="87" t="s">
        <v>8431</v>
      </c>
      <c r="E4311" s="27" t="s">
        <v>3960</v>
      </c>
      <c r="F4311" s="29" t="str" cm="1">
        <f t="array" ref="F4311">NumLetras(H4311,2)</f>
        <v>Cuatrocientos cincuenta y siete euros con cincuenta céntimos</v>
      </c>
      <c r="G4311" s="88">
        <v>457.5</v>
      </c>
      <c r="H4311" s="88">
        <f t="shared" si="68"/>
        <v>457.5</v>
      </c>
    </row>
    <row r="4312" spans="1:8" s="89" customFormat="1" ht="40.799999999999997">
      <c r="A4312" s="31" t="s">
        <v>3866</v>
      </c>
      <c r="B4312" s="31" t="s">
        <v>3950</v>
      </c>
      <c r="C4312" s="50" t="s">
        <v>3961</v>
      </c>
      <c r="D4312" s="87" t="s">
        <v>8431</v>
      </c>
      <c r="E4312" s="27" t="s">
        <v>3962</v>
      </c>
      <c r="F4312" s="29" t="str" cm="1">
        <f t="array" ref="F4312">NumLetras(H4312,2)</f>
        <v>Seiscientos dieciocho euros con setenta y cinco céntimos</v>
      </c>
      <c r="G4312" s="88">
        <v>618.75</v>
      </c>
      <c r="H4312" s="88">
        <f t="shared" si="68"/>
        <v>618.75</v>
      </c>
    </row>
    <row r="4313" spans="1:8" s="89" customFormat="1" ht="61.2">
      <c r="A4313" s="31" t="s">
        <v>3866</v>
      </c>
      <c r="B4313" s="31" t="s">
        <v>3950</v>
      </c>
      <c r="C4313" s="50" t="s">
        <v>3963</v>
      </c>
      <c r="D4313" s="87" t="s">
        <v>8431</v>
      </c>
      <c r="E4313" s="27" t="s">
        <v>3964</v>
      </c>
      <c r="F4313" s="29" t="str" cm="1">
        <f t="array" ref="F4313">NumLetras(H4313,2)</f>
        <v>Seiscientos ochenta y siete euros con cincuenta céntimos</v>
      </c>
      <c r="G4313" s="88">
        <v>687.5</v>
      </c>
      <c r="H4313" s="88">
        <f t="shared" si="68"/>
        <v>687.5</v>
      </c>
    </row>
    <row r="4314" spans="1:8" s="89" customFormat="1" ht="61.2">
      <c r="A4314" s="31" t="s">
        <v>3866</v>
      </c>
      <c r="B4314" s="31" t="s">
        <v>3950</v>
      </c>
      <c r="C4314" s="50" t="s">
        <v>3965</v>
      </c>
      <c r="D4314" s="87" t="s">
        <v>8431</v>
      </c>
      <c r="E4314" s="27" t="s">
        <v>3966</v>
      </c>
      <c r="F4314" s="29" t="str" cm="1">
        <f t="array" ref="F4314">NumLetras(H4314,2)</f>
        <v>Mil trescientos setenta y cinco euros</v>
      </c>
      <c r="G4314" s="88">
        <v>1375</v>
      </c>
      <c r="H4314" s="88">
        <f t="shared" si="68"/>
        <v>1375</v>
      </c>
    </row>
    <row r="4315" spans="1:8" s="89" customFormat="1" ht="61.2">
      <c r="A4315" s="31" t="s">
        <v>3866</v>
      </c>
      <c r="B4315" s="31" t="s">
        <v>3950</v>
      </c>
      <c r="C4315" s="50" t="s">
        <v>3967</v>
      </c>
      <c r="D4315" s="87" t="s">
        <v>8431</v>
      </c>
      <c r="E4315" s="27" t="s">
        <v>3968</v>
      </c>
      <c r="F4315" s="29" t="str" cm="1">
        <f t="array" ref="F4315">NumLetras(H4315,2)</f>
        <v>Dos mil ciento cincuenta euros</v>
      </c>
      <c r="G4315" s="88">
        <v>2150</v>
      </c>
      <c r="H4315" s="88">
        <f t="shared" si="68"/>
        <v>2150</v>
      </c>
    </row>
    <row r="4316" spans="1:8" s="89" customFormat="1" ht="61.2">
      <c r="A4316" s="31" t="s">
        <v>3866</v>
      </c>
      <c r="B4316" s="31" t="s">
        <v>3950</v>
      </c>
      <c r="C4316" s="50" t="s">
        <v>3969</v>
      </c>
      <c r="D4316" s="87" t="s">
        <v>8431</v>
      </c>
      <c r="E4316" s="27" t="s">
        <v>3970</v>
      </c>
      <c r="F4316" s="29" t="str" cm="1">
        <f t="array" ref="F4316">NumLetras(H4316,2)</f>
        <v>Tres mil quinientos euros</v>
      </c>
      <c r="G4316" s="88">
        <v>3500</v>
      </c>
      <c r="H4316" s="88">
        <f t="shared" si="68"/>
        <v>3500</v>
      </c>
    </row>
    <row r="4317" spans="1:8" s="89" customFormat="1" ht="40.799999999999997">
      <c r="A4317" s="31" t="s">
        <v>3866</v>
      </c>
      <c r="B4317" s="31" t="s">
        <v>3950</v>
      </c>
      <c r="C4317" s="50" t="s">
        <v>3971</v>
      </c>
      <c r="D4317" s="87" t="s">
        <v>8431</v>
      </c>
      <c r="E4317" s="27" t="s">
        <v>3972</v>
      </c>
      <c r="F4317" s="29" t="str" cm="1">
        <f t="array" ref="F4317">NumLetras(H4317,2)</f>
        <v>Quinientos euros con treinta y cinco céntimos</v>
      </c>
      <c r="G4317" s="88">
        <v>500.35</v>
      </c>
      <c r="H4317" s="88">
        <f t="shared" si="68"/>
        <v>500.35</v>
      </c>
    </row>
    <row r="4318" spans="1:8" s="89" customFormat="1" ht="40.799999999999997">
      <c r="A4318" s="31" t="s">
        <v>3866</v>
      </c>
      <c r="B4318" s="31" t="s">
        <v>3950</v>
      </c>
      <c r="C4318" s="50" t="s">
        <v>3973</v>
      </c>
      <c r="D4318" s="87" t="s">
        <v>8431</v>
      </c>
      <c r="E4318" s="27" t="s">
        <v>3974</v>
      </c>
      <c r="F4318" s="29" t="str" cm="1">
        <f t="array" ref="F4318">NumLetras(H4318,2)</f>
        <v>Mil euros con setenta céntimos</v>
      </c>
      <c r="G4318" s="88">
        <v>1000.7</v>
      </c>
      <c r="H4318" s="88">
        <f t="shared" si="68"/>
        <v>1000.7</v>
      </c>
    </row>
    <row r="4319" spans="1:8" s="89" customFormat="1" ht="40.799999999999997">
      <c r="A4319" s="31" t="s">
        <v>3866</v>
      </c>
      <c r="B4319" s="31" t="s">
        <v>3950</v>
      </c>
      <c r="C4319" s="50" t="s">
        <v>3975</v>
      </c>
      <c r="D4319" s="87" t="s">
        <v>8431</v>
      </c>
      <c r="E4319" s="27" t="s">
        <v>3976</v>
      </c>
      <c r="F4319" s="29" t="str" cm="1">
        <f t="array" ref="F4319">NumLetras(H4319,2)</f>
        <v>Mil quinientos un euros con cinco céntimos</v>
      </c>
      <c r="G4319" s="88">
        <v>1501.05</v>
      </c>
      <c r="H4319" s="88">
        <f t="shared" si="68"/>
        <v>1501.05</v>
      </c>
    </row>
    <row r="4320" spans="1:8" s="89" customFormat="1" ht="40.799999999999997">
      <c r="A4320" s="31" t="s">
        <v>3866</v>
      </c>
      <c r="B4320" s="31" t="s">
        <v>3950</v>
      </c>
      <c r="C4320" s="50" t="s">
        <v>3977</v>
      </c>
      <c r="D4320" s="87" t="s">
        <v>8431</v>
      </c>
      <c r="E4320" s="27" t="s">
        <v>3978</v>
      </c>
      <c r="F4320" s="29" t="str" cm="1">
        <f t="array" ref="F4320">NumLetras(H4320,2)</f>
        <v>Dos mil un euros con cuarenta céntimos</v>
      </c>
      <c r="G4320" s="88">
        <v>2001.4</v>
      </c>
      <c r="H4320" s="88">
        <f t="shared" si="68"/>
        <v>2001.4</v>
      </c>
    </row>
    <row r="4321" spans="1:8" s="89" customFormat="1" ht="30.6">
      <c r="A4321" s="31" t="s">
        <v>3866</v>
      </c>
      <c r="B4321" s="31" t="s">
        <v>3950</v>
      </c>
      <c r="C4321" s="50" t="s">
        <v>3979</v>
      </c>
      <c r="D4321" s="87" t="s">
        <v>8431</v>
      </c>
      <c r="E4321" s="27" t="s">
        <v>3980</v>
      </c>
      <c r="F4321" s="29" t="str" cm="1">
        <f t="array" ref="F4321">NumLetras(H4321,2)</f>
        <v>Ciento treinta y dos euros con veinticinco céntimos</v>
      </c>
      <c r="G4321" s="88">
        <v>132.25</v>
      </c>
      <c r="H4321" s="88">
        <f t="shared" si="68"/>
        <v>132.25</v>
      </c>
    </row>
    <row r="4322" spans="1:8" s="89" customFormat="1" ht="71.400000000000006">
      <c r="A4322" s="31" t="s">
        <v>3866</v>
      </c>
      <c r="B4322" s="31" t="s">
        <v>3950</v>
      </c>
      <c r="C4322" s="50" t="s">
        <v>3981</v>
      </c>
      <c r="D4322" s="87" t="s">
        <v>8431</v>
      </c>
      <c r="E4322" s="27" t="s">
        <v>3982</v>
      </c>
      <c r="F4322" s="29" t="str" cm="1">
        <f t="array" ref="F4322">NumLetras(H4322,2)</f>
        <v>Mil ciento dieciséis euros con noventa y ocho céntimos</v>
      </c>
      <c r="G4322" s="88">
        <v>1116.98</v>
      </c>
      <c r="H4322" s="88">
        <f t="shared" si="68"/>
        <v>1116.98</v>
      </c>
    </row>
    <row r="4323" spans="1:8" s="89" customFormat="1" ht="20.399999999999999">
      <c r="A4323" s="31" t="s">
        <v>3866</v>
      </c>
      <c r="B4323" s="31" t="s">
        <v>3950</v>
      </c>
      <c r="C4323" s="50" t="s">
        <v>3983</v>
      </c>
      <c r="D4323" s="87" t="s">
        <v>8431</v>
      </c>
      <c r="E4323" s="27" t="s">
        <v>3984</v>
      </c>
      <c r="F4323" s="29" t="str" cm="1">
        <f t="array" ref="F4323">NumLetras(H4323,2)</f>
        <v>Seiscientos ochenta y siete euros con cincuenta céntimos</v>
      </c>
      <c r="G4323" s="88">
        <v>687.5</v>
      </c>
      <c r="H4323" s="88">
        <f t="shared" si="68"/>
        <v>687.5</v>
      </c>
    </row>
    <row r="4324" spans="1:8" s="89" customFormat="1" ht="20.399999999999999">
      <c r="A4324" s="31" t="s">
        <v>3866</v>
      </c>
      <c r="B4324" s="31" t="s">
        <v>3950</v>
      </c>
      <c r="C4324" s="50" t="s">
        <v>3985</v>
      </c>
      <c r="D4324" s="87" t="s">
        <v>8431</v>
      </c>
      <c r="E4324" s="27" t="s">
        <v>3986</v>
      </c>
      <c r="F4324" s="29" t="str" cm="1">
        <f t="array" ref="F4324">NumLetras(H4324,2)</f>
        <v>Ciento sesenta y dos euros con cincuenta céntimos</v>
      </c>
      <c r="G4324" s="88">
        <v>162.5</v>
      </c>
      <c r="H4324" s="88">
        <f t="shared" si="68"/>
        <v>162.5</v>
      </c>
    </row>
    <row r="4325" spans="1:8" s="89" customFormat="1" ht="20.399999999999999">
      <c r="A4325" s="31" t="s">
        <v>3866</v>
      </c>
      <c r="B4325" s="31" t="s">
        <v>3950</v>
      </c>
      <c r="C4325" s="50" t="s">
        <v>3987</v>
      </c>
      <c r="D4325" s="87" t="s">
        <v>8431</v>
      </c>
      <c r="E4325" s="27" t="s">
        <v>3988</v>
      </c>
      <c r="F4325" s="29" t="str" cm="1">
        <f t="array" ref="F4325">NumLetras(H4325,2)</f>
        <v>Novecientos euros</v>
      </c>
      <c r="G4325" s="88">
        <v>900</v>
      </c>
      <c r="H4325" s="88">
        <f t="shared" si="68"/>
        <v>900</v>
      </c>
    </row>
    <row r="4326" spans="1:8" s="89" customFormat="1" ht="20.399999999999999">
      <c r="A4326" s="31" t="s">
        <v>3866</v>
      </c>
      <c r="B4326" s="31" t="s">
        <v>3950</v>
      </c>
      <c r="C4326" s="50" t="s">
        <v>3989</v>
      </c>
      <c r="D4326" s="87" t="s">
        <v>8431</v>
      </c>
      <c r="E4326" s="27" t="s">
        <v>3990</v>
      </c>
      <c r="F4326" s="29" t="str" cm="1">
        <f t="array" ref="F4326">NumLetras(H4326,2)</f>
        <v>Trescientos setenta y cinco euros</v>
      </c>
      <c r="G4326" s="88">
        <v>375</v>
      </c>
      <c r="H4326" s="88">
        <f t="shared" si="68"/>
        <v>375</v>
      </c>
    </row>
    <row r="4327" spans="1:8" s="89" customFormat="1">
      <c r="A4327" s="31" t="s">
        <v>3866</v>
      </c>
      <c r="B4327" s="31" t="s">
        <v>3950</v>
      </c>
      <c r="C4327" s="50" t="s">
        <v>3991</v>
      </c>
      <c r="D4327" s="87" t="s">
        <v>8431</v>
      </c>
      <c r="E4327" s="27" t="s">
        <v>3992</v>
      </c>
      <c r="F4327" s="29" t="str" cm="1">
        <f t="array" ref="F4327">NumLetras(H4327,2)</f>
        <v>Mil cuarenta y cinco euros</v>
      </c>
      <c r="G4327" s="88">
        <v>1045</v>
      </c>
      <c r="H4327" s="88">
        <f t="shared" si="68"/>
        <v>1045</v>
      </c>
    </row>
    <row r="4328" spans="1:8" s="89" customFormat="1" ht="20.399999999999999">
      <c r="A4328" s="31" t="s">
        <v>3866</v>
      </c>
      <c r="B4328" s="31" t="s">
        <v>3950</v>
      </c>
      <c r="C4328" s="50" t="s">
        <v>3993</v>
      </c>
      <c r="D4328" s="87" t="s">
        <v>8431</v>
      </c>
      <c r="E4328" s="27" t="s">
        <v>3994</v>
      </c>
      <c r="F4328" s="29" t="str" cm="1">
        <f t="array" ref="F4328">NumLetras(H4328,2)</f>
        <v>Setecientos once euros con veinticinco céntimos</v>
      </c>
      <c r="G4328" s="88">
        <v>711.25</v>
      </c>
      <c r="H4328" s="88">
        <f t="shared" si="68"/>
        <v>711.25</v>
      </c>
    </row>
    <row r="4329" spans="1:8" s="89" customFormat="1" ht="20.399999999999999">
      <c r="A4329" s="31" t="s">
        <v>3866</v>
      </c>
      <c r="B4329" s="31" t="s">
        <v>3950</v>
      </c>
      <c r="C4329" s="50" t="s">
        <v>3995</v>
      </c>
      <c r="D4329" s="87" t="s">
        <v>8431</v>
      </c>
      <c r="E4329" s="27" t="s">
        <v>8254</v>
      </c>
      <c r="F4329" s="29" t="str" cm="1">
        <f t="array" ref="F4329">NumLetras(H4329,2)</f>
        <v>Doscientos ochenta y siete euros con cincuenta céntimos</v>
      </c>
      <c r="G4329" s="88">
        <v>287.5</v>
      </c>
      <c r="H4329" s="88">
        <f t="shared" ref="H4329:H4397" si="69">G4329*(1-$H$2)</f>
        <v>287.5</v>
      </c>
    </row>
    <row r="4330" spans="1:8" s="89" customFormat="1" ht="20.399999999999999">
      <c r="A4330" s="31" t="s">
        <v>3866</v>
      </c>
      <c r="B4330" s="31" t="s">
        <v>3950</v>
      </c>
      <c r="C4330" s="50" t="s">
        <v>3997</v>
      </c>
      <c r="D4330" s="87" t="s">
        <v>8431</v>
      </c>
      <c r="E4330" s="27" t="s">
        <v>3996</v>
      </c>
      <c r="F4330" s="29" t="str" cm="1">
        <f t="array" ref="F4330">NumLetras(H4330,2)</f>
        <v>Trescientos cuarenta y siete euros con ochenta y cinco céntimos</v>
      </c>
      <c r="G4330" s="88">
        <v>347.85</v>
      </c>
      <c r="H4330" s="88">
        <f t="shared" si="69"/>
        <v>347.85</v>
      </c>
    </row>
    <row r="4331" spans="1:8" s="89" customFormat="1" ht="20.399999999999999">
      <c r="A4331" s="31" t="s">
        <v>3866</v>
      </c>
      <c r="B4331" s="31" t="s">
        <v>3950</v>
      </c>
      <c r="C4331" s="50" t="s">
        <v>3999</v>
      </c>
      <c r="D4331" s="87" t="s">
        <v>8431</v>
      </c>
      <c r="E4331" s="27" t="s">
        <v>3998</v>
      </c>
      <c r="F4331" s="29" t="str" cm="1">
        <f t="array" ref="F4331">NumLetras(H4331,2)</f>
        <v>Seiscientos sesenta y un euros con sesenta y cinco céntimos</v>
      </c>
      <c r="G4331" s="88">
        <v>661.65</v>
      </c>
      <c r="H4331" s="88">
        <f t="shared" si="69"/>
        <v>661.65</v>
      </c>
    </row>
    <row r="4332" spans="1:8" s="89" customFormat="1" ht="40.799999999999997">
      <c r="A4332" s="31" t="s">
        <v>3866</v>
      </c>
      <c r="B4332" s="31" t="s">
        <v>3950</v>
      </c>
      <c r="C4332" s="50" t="s">
        <v>4001</v>
      </c>
      <c r="D4332" s="87" t="s">
        <v>8431</v>
      </c>
      <c r="E4332" s="27" t="s">
        <v>4000</v>
      </c>
      <c r="F4332" s="29" t="str" cm="1">
        <f t="array" ref="F4332">NumLetras(H4332,2)</f>
        <v>Mil ciento doce euros con sesenta y tres céntimos</v>
      </c>
      <c r="G4332" s="88">
        <v>1112.6300000000001</v>
      </c>
      <c r="H4332" s="88">
        <f t="shared" si="69"/>
        <v>1112.6300000000001</v>
      </c>
    </row>
    <row r="4333" spans="1:8" s="89" customFormat="1" ht="40.799999999999997">
      <c r="A4333" s="31" t="s">
        <v>3866</v>
      </c>
      <c r="B4333" s="31" t="s">
        <v>3950</v>
      </c>
      <c r="C4333" s="50" t="s">
        <v>4003</v>
      </c>
      <c r="D4333" s="87" t="s">
        <v>8431</v>
      </c>
      <c r="E4333" s="27" t="s">
        <v>4002</v>
      </c>
      <c r="F4333" s="29" t="str" cm="1">
        <f t="array" ref="F4333">NumLetras(H4333,2)</f>
        <v>Mil seiscientos setenta y dos euros con sesenta y ocho céntimos</v>
      </c>
      <c r="G4333" s="88">
        <v>1672.68</v>
      </c>
      <c r="H4333" s="88">
        <f t="shared" si="69"/>
        <v>1672.68</v>
      </c>
    </row>
    <row r="4334" spans="1:8" s="89" customFormat="1" ht="40.799999999999997">
      <c r="A4334" s="31" t="s">
        <v>3866</v>
      </c>
      <c r="B4334" s="31" t="s">
        <v>3950</v>
      </c>
      <c r="C4334" s="50" t="s">
        <v>4005</v>
      </c>
      <c r="D4334" s="87" t="s">
        <v>8431</v>
      </c>
      <c r="E4334" s="27" t="s">
        <v>4004</v>
      </c>
      <c r="F4334" s="29" t="str" cm="1">
        <f t="array" ref="F4334">NumLetras(H4334,2)</f>
        <v>Dos mil quinientos doce euros con setenta y cinco céntimos</v>
      </c>
      <c r="G4334" s="88">
        <v>2512.75</v>
      </c>
      <c r="H4334" s="88">
        <f t="shared" si="69"/>
        <v>2512.75</v>
      </c>
    </row>
    <row r="4335" spans="1:8" s="89" customFormat="1" ht="129.75" customHeight="1">
      <c r="A4335" s="31" t="s">
        <v>3866</v>
      </c>
      <c r="B4335" s="31" t="s">
        <v>3950</v>
      </c>
      <c r="C4335" s="50" t="s">
        <v>4006</v>
      </c>
      <c r="D4335" s="87" t="s">
        <v>8431</v>
      </c>
      <c r="E4335" s="27" t="s">
        <v>10346</v>
      </c>
      <c r="F4335" s="29" t="str" cm="1">
        <f t="array" ref="F4335">NumLetras(H4335,2)</f>
        <v>Dos mil cuatrocientos cincuenta euros con treinta y tres céntimos</v>
      </c>
      <c r="G4335" s="88">
        <v>2450.33</v>
      </c>
      <c r="H4335" s="88">
        <f t="shared" si="69"/>
        <v>2450.33</v>
      </c>
    </row>
    <row r="4336" spans="1:8" s="89" customFormat="1" ht="20.399999999999999">
      <c r="A4336" s="31" t="s">
        <v>3866</v>
      </c>
      <c r="B4336" s="31" t="s">
        <v>3950</v>
      </c>
      <c r="C4336" s="50" t="s">
        <v>6965</v>
      </c>
      <c r="D4336" s="87" t="s">
        <v>8431</v>
      </c>
      <c r="E4336" s="27" t="s">
        <v>4007</v>
      </c>
      <c r="F4336" s="29" t="str" cm="1">
        <f t="array" ref="F4336">NumLetras(H4336,2)</f>
        <v>Quinientos euros</v>
      </c>
      <c r="G4336" s="88">
        <v>500</v>
      </c>
      <c r="H4336" s="88">
        <f t="shared" si="69"/>
        <v>500</v>
      </c>
    </row>
    <row r="4337" spans="1:8" s="89" customFormat="1" ht="51">
      <c r="A4337" s="31" t="s">
        <v>3866</v>
      </c>
      <c r="B4337" s="31" t="s">
        <v>3950</v>
      </c>
      <c r="C4337" s="50" t="s">
        <v>6985</v>
      </c>
      <c r="D4337" s="87" t="s">
        <v>8431</v>
      </c>
      <c r="E4337" s="27" t="s">
        <v>10347</v>
      </c>
      <c r="F4337" s="29" t="str" cm="1">
        <f t="array" ref="F4337">NumLetras(H4337,2)</f>
        <v>Ciento cincuenta y seis euros con veinticinco céntimos</v>
      </c>
      <c r="G4337" s="88">
        <v>156.25</v>
      </c>
      <c r="H4337" s="88">
        <f t="shared" si="69"/>
        <v>156.25</v>
      </c>
    </row>
    <row r="4338" spans="1:8" s="89" customFormat="1" ht="78" customHeight="1">
      <c r="A4338" s="31" t="s">
        <v>3866</v>
      </c>
      <c r="B4338" s="31" t="s">
        <v>3950</v>
      </c>
      <c r="C4338" s="50" t="s">
        <v>6986</v>
      </c>
      <c r="D4338" s="87" t="s">
        <v>8431</v>
      </c>
      <c r="E4338" s="27" t="s">
        <v>6995</v>
      </c>
      <c r="F4338" s="29" t="str" cm="1">
        <f t="array" ref="F4338">NumLetras(H4338,2)</f>
        <v>Quinientos euros</v>
      </c>
      <c r="G4338" s="88">
        <v>500</v>
      </c>
      <c r="H4338" s="88">
        <f t="shared" si="69"/>
        <v>500</v>
      </c>
    </row>
    <row r="4339" spans="1:8" s="89" customFormat="1" ht="78" customHeight="1">
      <c r="A4339" s="31" t="s">
        <v>3866</v>
      </c>
      <c r="B4339" s="31" t="s">
        <v>3950</v>
      </c>
      <c r="C4339" s="50" t="s">
        <v>6987</v>
      </c>
      <c r="D4339" s="87" t="s">
        <v>8431</v>
      </c>
      <c r="E4339" s="27" t="s">
        <v>6996</v>
      </c>
      <c r="F4339" s="29" t="str" cm="1">
        <f t="array" ref="F4339">NumLetras(H4339,2)</f>
        <v>Quinientos sesenta y dos euros con cincuenta céntimos</v>
      </c>
      <c r="G4339" s="88">
        <v>562.5</v>
      </c>
      <c r="H4339" s="88">
        <f t="shared" si="69"/>
        <v>562.5</v>
      </c>
    </row>
    <row r="4340" spans="1:8" s="89" customFormat="1" ht="81.45" customHeight="1">
      <c r="A4340" s="31" t="s">
        <v>3866</v>
      </c>
      <c r="B4340" s="31" t="s">
        <v>3950</v>
      </c>
      <c r="C4340" s="50" t="s">
        <v>6994</v>
      </c>
      <c r="D4340" s="87" t="s">
        <v>8431</v>
      </c>
      <c r="E4340" s="27" t="s">
        <v>6997</v>
      </c>
      <c r="F4340" s="29" t="str" cm="1">
        <f t="array" ref="F4340">NumLetras(H4340,2)</f>
        <v>Seiscientos veinticinco euros</v>
      </c>
      <c r="G4340" s="88">
        <v>625</v>
      </c>
      <c r="H4340" s="88">
        <f t="shared" si="69"/>
        <v>625</v>
      </c>
    </row>
    <row r="4341" spans="1:8" s="89" customFormat="1" ht="81.45" customHeight="1">
      <c r="A4341" s="31" t="s">
        <v>3866</v>
      </c>
      <c r="B4341" s="31" t="s">
        <v>3950</v>
      </c>
      <c r="C4341" s="50" t="s">
        <v>7001</v>
      </c>
      <c r="D4341" s="87" t="s">
        <v>8431</v>
      </c>
      <c r="E4341" s="27" t="s">
        <v>6998</v>
      </c>
      <c r="F4341" s="29" t="str" cm="1">
        <f t="array" ref="F4341">NumLetras(H4341,2)</f>
        <v>Seiscientos veinticinco euros</v>
      </c>
      <c r="G4341" s="88">
        <v>625</v>
      </c>
      <c r="H4341" s="88">
        <f t="shared" si="69"/>
        <v>625</v>
      </c>
    </row>
    <row r="4342" spans="1:8" s="89" customFormat="1" ht="81.45" customHeight="1">
      <c r="A4342" s="31" t="s">
        <v>3866</v>
      </c>
      <c r="B4342" s="31" t="s">
        <v>3950</v>
      </c>
      <c r="C4342" s="50" t="s">
        <v>7002</v>
      </c>
      <c r="D4342" s="87" t="s">
        <v>8431</v>
      </c>
      <c r="E4342" s="27" t="s">
        <v>6999</v>
      </c>
      <c r="F4342" s="29" t="str" cm="1">
        <f t="array" ref="F4342">NumLetras(H4342,2)</f>
        <v>Seiscientos ochenta y siete euros con cincuenta céntimos</v>
      </c>
      <c r="G4342" s="88">
        <v>687.5</v>
      </c>
      <c r="H4342" s="88">
        <f t="shared" si="69"/>
        <v>687.5</v>
      </c>
    </row>
    <row r="4343" spans="1:8" s="89" customFormat="1" ht="81.45" customHeight="1">
      <c r="A4343" s="31" t="s">
        <v>3866</v>
      </c>
      <c r="B4343" s="31" t="s">
        <v>3950</v>
      </c>
      <c r="C4343" s="50" t="s">
        <v>8253</v>
      </c>
      <c r="D4343" s="87" t="s">
        <v>8431</v>
      </c>
      <c r="E4343" s="27" t="s">
        <v>7000</v>
      </c>
      <c r="F4343" s="29" t="str" cm="1">
        <f t="array" ref="F4343">NumLetras(H4343,2)</f>
        <v>Setecientos cincuenta euros</v>
      </c>
      <c r="G4343" s="88">
        <v>750</v>
      </c>
      <c r="H4343" s="88">
        <f t="shared" si="69"/>
        <v>750</v>
      </c>
    </row>
    <row r="4344" spans="1:8" s="89" customFormat="1" ht="20.399999999999999">
      <c r="A4344" s="31" t="s">
        <v>3866</v>
      </c>
      <c r="B4344" s="31" t="s">
        <v>3562</v>
      </c>
      <c r="C4344" s="50" t="s">
        <v>4008</v>
      </c>
      <c r="D4344" s="87" t="s">
        <v>8431</v>
      </c>
      <c r="E4344" s="27" t="s">
        <v>4009</v>
      </c>
      <c r="F4344" s="31" t="str" cm="1">
        <f t="array" ref="F4344">NumLetras(H4344,2)</f>
        <v>Doscientos cuarenta y tres euros con setenta y cinco céntimos</v>
      </c>
      <c r="G4344" s="88">
        <v>243.75</v>
      </c>
      <c r="H4344" s="88">
        <f t="shared" si="69"/>
        <v>243.75</v>
      </c>
    </row>
    <row r="4345" spans="1:8" s="89" customFormat="1" ht="39.6" customHeight="1">
      <c r="A4345" s="31" t="s">
        <v>3866</v>
      </c>
      <c r="B4345" s="31" t="s">
        <v>4010</v>
      </c>
      <c r="C4345" s="50" t="s">
        <v>4011</v>
      </c>
      <c r="D4345" s="87" t="s">
        <v>18</v>
      </c>
      <c r="E4345" s="27" t="s">
        <v>10348</v>
      </c>
      <c r="F4345" s="29" t="str" cm="1">
        <f t="array" ref="F4345">NumLetras(H4345,2)</f>
        <v>Ciento quince euros con treinta y un céntimos</v>
      </c>
      <c r="G4345" s="88">
        <v>115.31</v>
      </c>
      <c r="H4345" s="88">
        <f t="shared" si="69"/>
        <v>115.31</v>
      </c>
    </row>
    <row r="4346" spans="1:8" s="89" customFormat="1" ht="40.799999999999997">
      <c r="A4346" s="31" t="s">
        <v>3866</v>
      </c>
      <c r="B4346" s="31" t="s">
        <v>4010</v>
      </c>
      <c r="C4346" s="50" t="s">
        <v>4012</v>
      </c>
      <c r="D4346" s="87" t="s">
        <v>18</v>
      </c>
      <c r="E4346" s="27" t="s">
        <v>10349</v>
      </c>
      <c r="F4346" s="29" t="str" cm="1">
        <f t="array" ref="F4346">NumLetras(H4346,2)</f>
        <v>Ciento treinta y dos euros con veintinueve céntimos</v>
      </c>
      <c r="G4346" s="88">
        <v>132.29</v>
      </c>
      <c r="H4346" s="88">
        <f t="shared" si="69"/>
        <v>132.29</v>
      </c>
    </row>
    <row r="4347" spans="1:8" s="89" customFormat="1" ht="20.399999999999999">
      <c r="A4347" s="31" t="s">
        <v>3866</v>
      </c>
      <c r="B4347" s="31" t="s">
        <v>4010</v>
      </c>
      <c r="C4347" s="50" t="s">
        <v>4013</v>
      </c>
      <c r="D4347" s="87" t="s">
        <v>18</v>
      </c>
      <c r="E4347" s="27" t="s">
        <v>4014</v>
      </c>
      <c r="F4347" s="29" t="str" cm="1">
        <f t="array" ref="F4347">NumLetras(H4347,2)</f>
        <v>Cuarenta y un euros con treinta y un céntimos</v>
      </c>
      <c r="G4347" s="88">
        <v>41.31</v>
      </c>
      <c r="H4347" s="88">
        <f t="shared" si="69"/>
        <v>41.31</v>
      </c>
    </row>
    <row r="4348" spans="1:8" s="89" customFormat="1" ht="30.6">
      <c r="A4348" s="31" t="s">
        <v>3866</v>
      </c>
      <c r="B4348" s="31" t="s">
        <v>4010</v>
      </c>
      <c r="C4348" s="50" t="s">
        <v>4015</v>
      </c>
      <c r="D4348" s="87" t="s">
        <v>8431</v>
      </c>
      <c r="E4348" s="27" t="s">
        <v>4016</v>
      </c>
      <c r="F4348" s="29" t="str" cm="1">
        <f t="array" ref="F4348">NumLetras(H4348,2)</f>
        <v>Cuarenta y dos mil novecientos cuarenta y siete euros con cincuenta céntimos</v>
      </c>
      <c r="G4348" s="88">
        <v>42947.5</v>
      </c>
      <c r="H4348" s="88">
        <f t="shared" si="69"/>
        <v>42947.5</v>
      </c>
    </row>
    <row r="4349" spans="1:8" s="89" customFormat="1" ht="20.399999999999999">
      <c r="A4349" s="31" t="s">
        <v>3866</v>
      </c>
      <c r="B4349" s="31" t="s">
        <v>4010</v>
      </c>
      <c r="C4349" s="50" t="s">
        <v>4017</v>
      </c>
      <c r="D4349" s="31" t="s">
        <v>18</v>
      </c>
      <c r="E4349" s="27" t="s">
        <v>6980</v>
      </c>
      <c r="F4349" s="31" t="str" cm="1">
        <f t="array" ref="F4349">NumLetras(H4349,2)</f>
        <v>Ciento sesenta euros con quince céntimos</v>
      </c>
      <c r="G4349" s="32">
        <v>160.15</v>
      </c>
      <c r="H4349" s="88">
        <f t="shared" si="69"/>
        <v>160.15</v>
      </c>
    </row>
    <row r="4350" spans="1:8" s="89" customFormat="1" ht="40.799999999999997">
      <c r="A4350" s="31" t="s">
        <v>3866</v>
      </c>
      <c r="B4350" s="31" t="s">
        <v>4018</v>
      </c>
      <c r="C4350" s="50" t="s">
        <v>4019</v>
      </c>
      <c r="D4350" s="87" t="s">
        <v>4020</v>
      </c>
      <c r="E4350" s="27" t="s">
        <v>11147</v>
      </c>
      <c r="F4350" s="29" t="str" cm="1">
        <f t="array" ref="F4350">NumLetras(H4350,2)</f>
        <v>Doscientos ochenta y ocho euros con setenta y cinco céntimos</v>
      </c>
      <c r="G4350" s="88">
        <v>288.75</v>
      </c>
      <c r="H4350" s="88">
        <f t="shared" si="69"/>
        <v>288.75</v>
      </c>
    </row>
    <row r="4351" spans="1:8" s="89" customFormat="1" ht="40.799999999999997">
      <c r="A4351" s="31" t="s">
        <v>3866</v>
      </c>
      <c r="B4351" s="31" t="s">
        <v>4018</v>
      </c>
      <c r="C4351" s="50" t="s">
        <v>4021</v>
      </c>
      <c r="D4351" s="87" t="s">
        <v>4020</v>
      </c>
      <c r="E4351" s="27" t="s">
        <v>11148</v>
      </c>
      <c r="F4351" s="29" t="str" cm="1">
        <f t="array" ref="F4351">NumLetras(H4351,2)</f>
        <v>Quinientos setenta y siete euros con cincuenta céntimos</v>
      </c>
      <c r="G4351" s="88">
        <v>577.5</v>
      </c>
      <c r="H4351" s="88">
        <f t="shared" si="69"/>
        <v>577.5</v>
      </c>
    </row>
    <row r="4352" spans="1:8" s="89" customFormat="1" ht="40.799999999999997">
      <c r="A4352" s="31" t="s">
        <v>3866</v>
      </c>
      <c r="B4352" s="31" t="s">
        <v>4018</v>
      </c>
      <c r="C4352" s="50" t="s">
        <v>4022</v>
      </c>
      <c r="D4352" s="87" t="s">
        <v>4020</v>
      </c>
      <c r="E4352" s="27" t="s">
        <v>11149</v>
      </c>
      <c r="F4352" s="29" t="str" cm="1">
        <f t="array" ref="F4352">NumLetras(H4352,2)</f>
        <v>Mil sesenta y ocho euros con setenta y cinco céntimos</v>
      </c>
      <c r="G4352" s="88">
        <v>1068.75</v>
      </c>
      <c r="H4352" s="88">
        <f t="shared" si="69"/>
        <v>1068.75</v>
      </c>
    </row>
    <row r="4353" spans="1:8" s="89" customFormat="1" ht="40.799999999999997">
      <c r="A4353" s="31" t="s">
        <v>3866</v>
      </c>
      <c r="B4353" s="31" t="s">
        <v>4018</v>
      </c>
      <c r="C4353" s="50" t="s">
        <v>4023</v>
      </c>
      <c r="D4353" s="87" t="s">
        <v>4020</v>
      </c>
      <c r="E4353" s="27" t="s">
        <v>11150</v>
      </c>
      <c r="F4353" s="29" t="str" cm="1">
        <f t="array" ref="F4353">NumLetras(H4353,2)</f>
        <v>Mil trescientos ochenta y seis euros con veinticinco céntimos</v>
      </c>
      <c r="G4353" s="88">
        <v>1386.25</v>
      </c>
      <c r="H4353" s="88">
        <f t="shared" si="69"/>
        <v>1386.25</v>
      </c>
    </row>
    <row r="4354" spans="1:8" s="89" customFormat="1">
      <c r="A4354" s="31" t="s">
        <v>3866</v>
      </c>
      <c r="B4354" s="31" t="s">
        <v>4024</v>
      </c>
      <c r="C4354" s="50" t="s">
        <v>4025</v>
      </c>
      <c r="D4354" s="87" t="s">
        <v>2636</v>
      </c>
      <c r="E4354" s="27" t="s">
        <v>4026</v>
      </c>
      <c r="F4354" s="31" t="str" cm="1">
        <f t="array" ref="F4354">NumLetras(H4354,2)</f>
        <v>Un euro con ochenta y ocho céntimos</v>
      </c>
      <c r="G4354" s="88">
        <v>1.88</v>
      </c>
      <c r="H4354" s="88">
        <f t="shared" si="69"/>
        <v>1.88</v>
      </c>
    </row>
    <row r="4355" spans="1:8" s="89" customFormat="1" ht="204">
      <c r="A4355" s="31" t="s">
        <v>3866</v>
      </c>
      <c r="B4355" s="31" t="s">
        <v>4024</v>
      </c>
      <c r="C4355" s="50" t="s">
        <v>11865</v>
      </c>
      <c r="D4355" s="87" t="s">
        <v>5885</v>
      </c>
      <c r="E4355" s="27" t="s">
        <v>11867</v>
      </c>
      <c r="F4355" s="31" t="str" cm="1">
        <f t="array" ref="F4355">NumLetras(H4355,2)</f>
        <v>Quinientos treinta euros</v>
      </c>
      <c r="G4355" s="88">
        <v>530</v>
      </c>
      <c r="H4355" s="88">
        <f t="shared" si="69"/>
        <v>530</v>
      </c>
    </row>
    <row r="4356" spans="1:8" s="89" customFormat="1" ht="142.80000000000001">
      <c r="A4356" s="31" t="s">
        <v>3866</v>
      </c>
      <c r="B4356" s="31" t="s">
        <v>4024</v>
      </c>
      <c r="C4356" s="50" t="s">
        <v>11866</v>
      </c>
      <c r="D4356" s="87" t="s">
        <v>52</v>
      </c>
      <c r="E4356" s="27" t="s">
        <v>11868</v>
      </c>
      <c r="F4356" s="31" t="str" cm="1">
        <f t="array" ref="F4356">NumLetras(H4356,2)</f>
        <v>Veinticinco céntimos</v>
      </c>
      <c r="G4356" s="88">
        <f>0.22+(0.22*0.15)</f>
        <v>0.253</v>
      </c>
      <c r="H4356" s="88">
        <f t="shared" si="69"/>
        <v>0.253</v>
      </c>
    </row>
    <row r="4357" spans="1:8" s="89" customFormat="1" ht="153">
      <c r="A4357" s="31" t="s">
        <v>3866</v>
      </c>
      <c r="B4357" s="31" t="s">
        <v>4024</v>
      </c>
      <c r="C4357" s="50" t="s">
        <v>11870</v>
      </c>
      <c r="D4357" s="87" t="s">
        <v>52</v>
      </c>
      <c r="E4357" s="27" t="s">
        <v>11869</v>
      </c>
      <c r="F4357" s="31" t="str" cm="1">
        <f t="array" ref="F4357">NumLetras(H4357,2)</f>
        <v>Treinta y ocho céntimos</v>
      </c>
      <c r="G4357" s="88">
        <f>0.33+(0.33*0.15)</f>
        <v>0.3795</v>
      </c>
      <c r="H4357" s="88">
        <f t="shared" si="69"/>
        <v>0.3795</v>
      </c>
    </row>
    <row r="4358" spans="1:8" s="89" customFormat="1" ht="173.4">
      <c r="A4358" s="31" t="s">
        <v>3866</v>
      </c>
      <c r="B4358" s="31" t="s">
        <v>4024</v>
      </c>
      <c r="C4358" s="50" t="s">
        <v>11873</v>
      </c>
      <c r="D4358" s="87" t="s">
        <v>5885</v>
      </c>
      <c r="E4358" s="27" t="s">
        <v>11871</v>
      </c>
      <c r="F4358" s="31" t="str" cm="1">
        <f t="array" ref="F4358">NumLetras(H4358,2)</f>
        <v>Doscientos cuarenta y cuatro euros con quince céntimos</v>
      </c>
      <c r="G4358" s="88">
        <v>244.15</v>
      </c>
      <c r="H4358" s="88">
        <f t="shared" si="69"/>
        <v>244.15</v>
      </c>
    </row>
    <row r="4359" spans="1:8" s="89" customFormat="1" ht="163.19999999999999">
      <c r="A4359" s="31" t="s">
        <v>3866</v>
      </c>
      <c r="B4359" s="31" t="s">
        <v>4024</v>
      </c>
      <c r="C4359" s="50" t="s">
        <v>11874</v>
      </c>
      <c r="D4359" s="87" t="s">
        <v>5885</v>
      </c>
      <c r="E4359" s="27" t="s">
        <v>11872</v>
      </c>
      <c r="F4359" s="31" t="str" cm="1">
        <f t="array" ref="F4359">NumLetras(H4359,2)</f>
        <v>Cuatrocientos noventa y cinco euros</v>
      </c>
      <c r="G4359" s="88">
        <v>495</v>
      </c>
      <c r="H4359" s="88">
        <f t="shared" si="69"/>
        <v>495</v>
      </c>
    </row>
    <row r="4360" spans="1:8" s="89" customFormat="1" ht="30.6">
      <c r="A4360" s="31" t="s">
        <v>3866</v>
      </c>
      <c r="B4360" s="31" t="s">
        <v>4027</v>
      </c>
      <c r="C4360" s="50" t="s">
        <v>4028</v>
      </c>
      <c r="D4360" s="87" t="s">
        <v>8431</v>
      </c>
      <c r="E4360" s="27" t="s">
        <v>4029</v>
      </c>
      <c r="F4360" s="29" t="str" cm="1">
        <f t="array" ref="F4360">NumLetras(H4360,2)</f>
        <v>Doscientos treinta euros</v>
      </c>
      <c r="G4360" s="88">
        <v>230</v>
      </c>
      <c r="H4360" s="88">
        <f t="shared" si="69"/>
        <v>230</v>
      </c>
    </row>
    <row r="4361" spans="1:8" s="89" customFormat="1" ht="20.399999999999999">
      <c r="A4361" s="31" t="s">
        <v>3866</v>
      </c>
      <c r="B4361" s="31" t="s">
        <v>4027</v>
      </c>
      <c r="C4361" s="50" t="s">
        <v>4030</v>
      </c>
      <c r="D4361" s="87" t="s">
        <v>8431</v>
      </c>
      <c r="E4361" s="27" t="s">
        <v>4031</v>
      </c>
      <c r="F4361" s="29" t="str" cm="1">
        <f t="array" ref="F4361">NumLetras(H4361,2)</f>
        <v>Trescientos setenta y ocho euros con setenta y cinco céntimos</v>
      </c>
      <c r="G4361" s="88">
        <v>378.75</v>
      </c>
      <c r="H4361" s="88">
        <f t="shared" si="69"/>
        <v>378.75</v>
      </c>
    </row>
    <row r="4362" spans="1:8" s="89" customFormat="1" ht="20.399999999999999">
      <c r="A4362" s="31" t="s">
        <v>3866</v>
      </c>
      <c r="B4362" s="31" t="s">
        <v>4027</v>
      </c>
      <c r="C4362" s="50" t="s">
        <v>4032</v>
      </c>
      <c r="D4362" s="87" t="s">
        <v>8431</v>
      </c>
      <c r="E4362" s="27" t="s">
        <v>4033</v>
      </c>
      <c r="F4362" s="29" t="str" cm="1">
        <f t="array" ref="F4362">NumLetras(H4362,2)</f>
        <v>Cuatrocientos ochenta y cinco euros</v>
      </c>
      <c r="G4362" s="88">
        <v>485</v>
      </c>
      <c r="H4362" s="88">
        <f t="shared" si="69"/>
        <v>485</v>
      </c>
    </row>
    <row r="4363" spans="1:8" s="89" customFormat="1" ht="20.399999999999999">
      <c r="A4363" s="31" t="s">
        <v>4034</v>
      </c>
      <c r="B4363" s="31" t="s">
        <v>4035</v>
      </c>
      <c r="C4363" s="50" t="s">
        <v>4036</v>
      </c>
      <c r="D4363" s="87" t="s">
        <v>2619</v>
      </c>
      <c r="E4363" s="27" t="s">
        <v>4037</v>
      </c>
      <c r="F4363" s="29" t="str" cm="1">
        <f t="array" ref="F4363">NumLetras(H4363,2)</f>
        <v>Cincuenta euros con noventa y seis céntimos</v>
      </c>
      <c r="G4363" s="88">
        <v>50.96</v>
      </c>
      <c r="H4363" s="88">
        <f t="shared" si="69"/>
        <v>50.96</v>
      </c>
    </row>
    <row r="4364" spans="1:8" s="89" customFormat="1" ht="20.399999999999999">
      <c r="A4364" s="31" t="s">
        <v>4034</v>
      </c>
      <c r="B4364" s="31" t="s">
        <v>4035</v>
      </c>
      <c r="C4364" s="50" t="s">
        <v>4038</v>
      </c>
      <c r="D4364" s="87" t="s">
        <v>2619</v>
      </c>
      <c r="E4364" s="27" t="s">
        <v>4039</v>
      </c>
      <c r="F4364" s="29" t="str" cm="1">
        <f t="array" ref="F4364">NumLetras(H4364,2)</f>
        <v>Cuarenta y siete euros con sesenta y nueve céntimos</v>
      </c>
      <c r="G4364" s="88">
        <v>47.69</v>
      </c>
      <c r="H4364" s="88">
        <f t="shared" si="69"/>
        <v>47.69</v>
      </c>
    </row>
    <row r="4365" spans="1:8" s="89" customFormat="1">
      <c r="A4365" s="31" t="s">
        <v>4034</v>
      </c>
      <c r="B4365" s="31" t="s">
        <v>4035</v>
      </c>
      <c r="C4365" s="50" t="s">
        <v>4040</v>
      </c>
      <c r="D4365" s="87" t="s">
        <v>2619</v>
      </c>
      <c r="E4365" s="27" t="s">
        <v>4041</v>
      </c>
      <c r="F4365" s="29" t="str" cm="1">
        <f t="array" ref="F4365">NumLetras(H4365,2)</f>
        <v>Veintiocho euros con catorce céntimos</v>
      </c>
      <c r="G4365" s="88">
        <v>28.14</v>
      </c>
      <c r="H4365" s="88">
        <f t="shared" si="69"/>
        <v>28.14</v>
      </c>
    </row>
    <row r="4366" spans="1:8" s="89" customFormat="1" ht="20.399999999999999">
      <c r="A4366" s="31" t="s">
        <v>4034</v>
      </c>
      <c r="B4366" s="31" t="s">
        <v>4035</v>
      </c>
      <c r="C4366" s="50" t="s">
        <v>4042</v>
      </c>
      <c r="D4366" s="87" t="s">
        <v>2619</v>
      </c>
      <c r="E4366" s="27" t="s">
        <v>4043</v>
      </c>
      <c r="F4366" s="29" t="str" cm="1">
        <f t="array" ref="F4366">NumLetras(H4366,2)</f>
        <v>Treinta y seis euros con cincuenta céntimos</v>
      </c>
      <c r="G4366" s="88">
        <v>36.5</v>
      </c>
      <c r="H4366" s="88">
        <f t="shared" si="69"/>
        <v>36.5</v>
      </c>
    </row>
    <row r="4367" spans="1:8" s="89" customFormat="1" ht="20.399999999999999">
      <c r="A4367" s="31" t="s">
        <v>4034</v>
      </c>
      <c r="B4367" s="31" t="s">
        <v>4035</v>
      </c>
      <c r="C4367" s="50" t="s">
        <v>4044</v>
      </c>
      <c r="D4367" s="87" t="s">
        <v>2619</v>
      </c>
      <c r="E4367" s="27" t="s">
        <v>4045</v>
      </c>
      <c r="F4367" s="29" t="str" cm="1">
        <f t="array" ref="F4367">NumLetras(H4367,2)</f>
        <v>Once euros con noventa y ocho céntimos</v>
      </c>
      <c r="G4367" s="88">
        <v>11.98</v>
      </c>
      <c r="H4367" s="88">
        <f t="shared" si="69"/>
        <v>11.98</v>
      </c>
    </row>
    <row r="4368" spans="1:8" s="89" customFormat="1" ht="20.399999999999999">
      <c r="A4368" s="31" t="s">
        <v>4034</v>
      </c>
      <c r="B4368" s="31" t="s">
        <v>4035</v>
      </c>
      <c r="C4368" s="50" t="s">
        <v>4046</v>
      </c>
      <c r="D4368" s="87" t="s">
        <v>2619</v>
      </c>
      <c r="E4368" s="27" t="s">
        <v>4047</v>
      </c>
      <c r="F4368" s="29" t="str" cm="1">
        <f t="array" ref="F4368">NumLetras(H4368,2)</f>
        <v>Catorce euros con cincuenta y tres céntimos</v>
      </c>
      <c r="G4368" s="88">
        <v>14.53</v>
      </c>
      <c r="H4368" s="88">
        <f t="shared" si="69"/>
        <v>14.53</v>
      </c>
    </row>
    <row r="4369" spans="1:8" s="89" customFormat="1" ht="20.399999999999999">
      <c r="A4369" s="31" t="s">
        <v>4034</v>
      </c>
      <c r="B4369" s="31" t="s">
        <v>4035</v>
      </c>
      <c r="C4369" s="50" t="s">
        <v>4048</v>
      </c>
      <c r="D4369" s="87" t="s">
        <v>233</v>
      </c>
      <c r="E4369" s="27" t="s">
        <v>4049</v>
      </c>
      <c r="F4369" s="29" t="str" cm="1">
        <f t="array" ref="F4369">NumLetras(H4369,2)</f>
        <v>Tres euros con cincuenta y ocho céntimos</v>
      </c>
      <c r="G4369" s="88">
        <v>3.58</v>
      </c>
      <c r="H4369" s="88">
        <f t="shared" si="69"/>
        <v>3.58</v>
      </c>
    </row>
    <row r="4370" spans="1:8" s="89" customFormat="1" ht="20.399999999999999">
      <c r="A4370" s="31" t="s">
        <v>4034</v>
      </c>
      <c r="B4370" s="31" t="s">
        <v>4035</v>
      </c>
      <c r="C4370" s="50" t="s">
        <v>4050</v>
      </c>
      <c r="D4370" s="87" t="s">
        <v>233</v>
      </c>
      <c r="E4370" s="27" t="s">
        <v>4051</v>
      </c>
      <c r="F4370" s="29" t="str" cm="1">
        <f t="array" ref="F4370">NumLetras(H4370,2)</f>
        <v>Tres euros con noventa y cuatro céntimos</v>
      </c>
      <c r="G4370" s="88">
        <v>3.94</v>
      </c>
      <c r="H4370" s="88">
        <f t="shared" si="69"/>
        <v>3.94</v>
      </c>
    </row>
    <row r="4371" spans="1:8" s="89" customFormat="1" ht="20.399999999999999">
      <c r="A4371" s="31" t="s">
        <v>4034</v>
      </c>
      <c r="B4371" s="31" t="s">
        <v>4035</v>
      </c>
      <c r="C4371" s="50" t="s">
        <v>4052</v>
      </c>
      <c r="D4371" s="87" t="s">
        <v>8431</v>
      </c>
      <c r="E4371" s="27" t="s">
        <v>4053</v>
      </c>
      <c r="F4371" s="29" t="str" cm="1">
        <f t="array" ref="F4371">NumLetras(H4371,2)</f>
        <v>Cinco euros con noventa y ocho céntimos</v>
      </c>
      <c r="G4371" s="88">
        <v>5.98</v>
      </c>
      <c r="H4371" s="88">
        <f t="shared" si="69"/>
        <v>5.98</v>
      </c>
    </row>
    <row r="4372" spans="1:8" s="89" customFormat="1" ht="20.399999999999999">
      <c r="A4372" s="31" t="s">
        <v>4034</v>
      </c>
      <c r="B4372" s="31" t="s">
        <v>4035</v>
      </c>
      <c r="C4372" s="50" t="s">
        <v>4054</v>
      </c>
      <c r="D4372" s="87" t="s">
        <v>8431</v>
      </c>
      <c r="E4372" s="27" t="s">
        <v>4055</v>
      </c>
      <c r="F4372" s="29" t="str" cm="1">
        <f t="array" ref="F4372">NumLetras(H4372,2)</f>
        <v>Seis euros con cincuenta y ocho céntimos</v>
      </c>
      <c r="G4372" s="88">
        <v>6.58</v>
      </c>
      <c r="H4372" s="88">
        <f t="shared" si="69"/>
        <v>6.58</v>
      </c>
    </row>
    <row r="4373" spans="1:8" s="89" customFormat="1" ht="20.399999999999999">
      <c r="A4373" s="31" t="s">
        <v>4034</v>
      </c>
      <c r="B4373" s="31" t="s">
        <v>4035</v>
      </c>
      <c r="C4373" s="50" t="s">
        <v>4056</v>
      </c>
      <c r="D4373" s="87" t="s">
        <v>8431</v>
      </c>
      <c r="E4373" s="27" t="s">
        <v>4057</v>
      </c>
      <c r="F4373" s="29" t="str" cm="1">
        <f t="array" ref="F4373">NumLetras(H4373,2)</f>
        <v>Mil ciento veintiséis euros con cincuenta céntimos</v>
      </c>
      <c r="G4373" s="88">
        <v>1126.5</v>
      </c>
      <c r="H4373" s="88">
        <f t="shared" si="69"/>
        <v>1126.5</v>
      </c>
    </row>
    <row r="4374" spans="1:8" s="89" customFormat="1" ht="20.399999999999999">
      <c r="A4374" s="31" t="s">
        <v>4034</v>
      </c>
      <c r="B4374" s="31" t="s">
        <v>4035</v>
      </c>
      <c r="C4374" s="50" t="s">
        <v>4058</v>
      </c>
      <c r="D4374" s="87" t="s">
        <v>8431</v>
      </c>
      <c r="E4374" s="27" t="s">
        <v>4059</v>
      </c>
      <c r="F4374" s="29" t="str" cm="1">
        <f t="array" ref="F4374">NumLetras(H4374,2)</f>
        <v>Veintitrés euros con sesenta y tres céntimos</v>
      </c>
      <c r="G4374" s="88">
        <v>23.63</v>
      </c>
      <c r="H4374" s="88">
        <f t="shared" si="69"/>
        <v>23.63</v>
      </c>
    </row>
    <row r="4375" spans="1:8" s="89" customFormat="1">
      <c r="A4375" s="31" t="s">
        <v>4034</v>
      </c>
      <c r="B4375" s="31" t="s">
        <v>4035</v>
      </c>
      <c r="C4375" s="50" t="s">
        <v>4060</v>
      </c>
      <c r="D4375" s="87" t="s">
        <v>2619</v>
      </c>
      <c r="E4375" s="27" t="s">
        <v>4061</v>
      </c>
      <c r="F4375" s="29" t="str" cm="1">
        <f t="array" ref="F4375">NumLetras(H4375,2)</f>
        <v>Dos euros con noventa y ocho céntimos</v>
      </c>
      <c r="G4375" s="88">
        <v>2.98</v>
      </c>
      <c r="H4375" s="88">
        <f t="shared" si="69"/>
        <v>2.98</v>
      </c>
    </row>
    <row r="4376" spans="1:8" s="89" customFormat="1" ht="20.399999999999999">
      <c r="A4376" s="31" t="s">
        <v>4034</v>
      </c>
      <c r="B4376" s="31" t="s">
        <v>4035</v>
      </c>
      <c r="C4376" s="50" t="s">
        <v>4062</v>
      </c>
      <c r="D4376" s="87" t="s">
        <v>8431</v>
      </c>
      <c r="E4376" s="27" t="s">
        <v>4063</v>
      </c>
      <c r="F4376" s="29" t="str" cm="1">
        <f t="array" ref="F4376">NumLetras(H4376,2)</f>
        <v>Veintidós euros con cincuenta y nueve céntimos</v>
      </c>
      <c r="G4376" s="88">
        <v>22.59</v>
      </c>
      <c r="H4376" s="88">
        <f t="shared" si="69"/>
        <v>22.59</v>
      </c>
    </row>
    <row r="4377" spans="1:8" s="89" customFormat="1">
      <c r="A4377" s="31" t="s">
        <v>4034</v>
      </c>
      <c r="B4377" s="31" t="s">
        <v>4035</v>
      </c>
      <c r="C4377" s="50" t="s">
        <v>4064</v>
      </c>
      <c r="D4377" s="87" t="s">
        <v>8431</v>
      </c>
      <c r="E4377" s="27" t="s">
        <v>4065</v>
      </c>
      <c r="F4377" s="29" t="str" cm="1">
        <f t="array" ref="F4377">NumLetras(H4377,2)</f>
        <v>Catorce euros con veinticinco céntimos</v>
      </c>
      <c r="G4377" s="88">
        <v>14.25</v>
      </c>
      <c r="H4377" s="88">
        <f t="shared" si="69"/>
        <v>14.25</v>
      </c>
    </row>
    <row r="4378" spans="1:8" s="89" customFormat="1">
      <c r="A4378" s="31" t="s">
        <v>4034</v>
      </c>
      <c r="B4378" s="31" t="s">
        <v>4035</v>
      </c>
      <c r="C4378" s="50" t="s">
        <v>4066</v>
      </c>
      <c r="D4378" s="87" t="s">
        <v>8431</v>
      </c>
      <c r="E4378" s="27" t="s">
        <v>4067</v>
      </c>
      <c r="F4378" s="29" t="str" cm="1">
        <f t="array" ref="F4378">NumLetras(H4378,2)</f>
        <v>Veintiún euros con diecinueve céntimos</v>
      </c>
      <c r="G4378" s="88">
        <v>21.19</v>
      </c>
      <c r="H4378" s="88">
        <f t="shared" si="69"/>
        <v>21.19</v>
      </c>
    </row>
    <row r="4379" spans="1:8" s="89" customFormat="1" ht="20.399999999999999">
      <c r="A4379" s="31" t="s">
        <v>4034</v>
      </c>
      <c r="B4379" s="31" t="s">
        <v>4035</v>
      </c>
      <c r="C4379" s="50" t="s">
        <v>4068</v>
      </c>
      <c r="D4379" s="87" t="s">
        <v>8431</v>
      </c>
      <c r="E4379" s="27" t="s">
        <v>4069</v>
      </c>
      <c r="F4379" s="29" t="str" cm="1">
        <f t="array" ref="F4379">NumLetras(H4379,2)</f>
        <v>Dieciocho euros con ochenta y cuatro céntimos</v>
      </c>
      <c r="G4379" s="88">
        <v>18.84</v>
      </c>
      <c r="H4379" s="88">
        <f t="shared" si="69"/>
        <v>18.84</v>
      </c>
    </row>
    <row r="4380" spans="1:8" s="89" customFormat="1" ht="20.399999999999999">
      <c r="A4380" s="31" t="s">
        <v>4034</v>
      </c>
      <c r="B4380" s="31" t="s">
        <v>4035</v>
      </c>
      <c r="C4380" s="50" t="s">
        <v>4070</v>
      </c>
      <c r="D4380" s="87" t="s">
        <v>8431</v>
      </c>
      <c r="E4380" s="27" t="s">
        <v>4071</v>
      </c>
      <c r="F4380" s="29" t="str" cm="1">
        <f t="array" ref="F4380">NumLetras(H4380,2)</f>
        <v>Quinientos ochenta y cinco euros con dieciocho céntimos</v>
      </c>
      <c r="G4380" s="88">
        <v>585.17999999999995</v>
      </c>
      <c r="H4380" s="88">
        <f t="shared" si="69"/>
        <v>585.17999999999995</v>
      </c>
    </row>
    <row r="4381" spans="1:8" s="89" customFormat="1" ht="20.399999999999999">
      <c r="A4381" s="31" t="s">
        <v>4034</v>
      </c>
      <c r="B4381" s="31" t="s">
        <v>4035</v>
      </c>
      <c r="C4381" s="50" t="s">
        <v>4072</v>
      </c>
      <c r="D4381" s="87" t="s">
        <v>8431</v>
      </c>
      <c r="E4381" s="27" t="s">
        <v>4073</v>
      </c>
      <c r="F4381" s="29" t="str" cm="1">
        <f t="array" ref="F4381">NumLetras(H4381,2)</f>
        <v>Cuatro euros con noventa y nueve céntimos</v>
      </c>
      <c r="G4381" s="88">
        <v>4.99</v>
      </c>
      <c r="H4381" s="88">
        <f t="shared" si="69"/>
        <v>4.99</v>
      </c>
    </row>
    <row r="4382" spans="1:8" s="89" customFormat="1" ht="20.399999999999999">
      <c r="A4382" s="31" t="s">
        <v>4034</v>
      </c>
      <c r="B4382" s="31" t="s">
        <v>4035</v>
      </c>
      <c r="C4382" s="50" t="s">
        <v>4074</v>
      </c>
      <c r="D4382" s="87" t="s">
        <v>8431</v>
      </c>
      <c r="E4382" s="27" t="s">
        <v>4075</v>
      </c>
      <c r="F4382" s="29" t="str" cm="1">
        <f t="array" ref="F4382">NumLetras(H4382,2)</f>
        <v>Cuarenta y dos euros con sesenta y cinco céntimos</v>
      </c>
      <c r="G4382" s="88">
        <v>42.65</v>
      </c>
      <c r="H4382" s="88">
        <f t="shared" si="69"/>
        <v>42.65</v>
      </c>
    </row>
    <row r="4383" spans="1:8" s="89" customFormat="1" ht="20.399999999999999">
      <c r="A4383" s="31" t="s">
        <v>4034</v>
      </c>
      <c r="B4383" s="31" t="s">
        <v>4035</v>
      </c>
      <c r="C4383" s="50" t="s">
        <v>4076</v>
      </c>
      <c r="D4383" s="87" t="s">
        <v>233</v>
      </c>
      <c r="E4383" s="27" t="s">
        <v>4077</v>
      </c>
      <c r="F4383" s="29" t="str" cm="1">
        <f t="array" ref="F4383">NumLetras(H4383,2)</f>
        <v>Cinco euros con noventa y ocho céntimos</v>
      </c>
      <c r="G4383" s="88">
        <v>5.98</v>
      </c>
      <c r="H4383" s="88">
        <f t="shared" si="69"/>
        <v>5.98</v>
      </c>
    </row>
    <row r="4384" spans="1:8" s="89" customFormat="1" ht="20.399999999999999">
      <c r="A4384" s="31" t="s">
        <v>4034</v>
      </c>
      <c r="B4384" s="31" t="s">
        <v>4035</v>
      </c>
      <c r="C4384" s="50" t="s">
        <v>4078</v>
      </c>
      <c r="D4384" s="87" t="s">
        <v>8431</v>
      </c>
      <c r="E4384" s="27" t="s">
        <v>4079</v>
      </c>
      <c r="F4384" s="29" t="str" cm="1">
        <f t="array" ref="F4384">NumLetras(H4384,2)</f>
        <v>Cuarenta y dos euros con sesenta y cinco céntimos</v>
      </c>
      <c r="G4384" s="88">
        <v>42.65</v>
      </c>
      <c r="H4384" s="88">
        <f t="shared" si="69"/>
        <v>42.65</v>
      </c>
    </row>
    <row r="4385" spans="1:8" s="89" customFormat="1" ht="20.399999999999999">
      <c r="A4385" s="31" t="s">
        <v>4034</v>
      </c>
      <c r="B4385" s="31" t="s">
        <v>4035</v>
      </c>
      <c r="C4385" s="50" t="s">
        <v>4080</v>
      </c>
      <c r="D4385" s="87" t="s">
        <v>8431</v>
      </c>
      <c r="E4385" s="27" t="s">
        <v>4081</v>
      </c>
      <c r="F4385" s="29" t="str" cm="1">
        <f t="array" ref="F4385">NumLetras(H4385,2)</f>
        <v>Doscientos veintisiete euros con cincuenta y seis céntimos</v>
      </c>
      <c r="G4385" s="88">
        <v>227.56</v>
      </c>
      <c r="H4385" s="88">
        <f t="shared" si="69"/>
        <v>227.56</v>
      </c>
    </row>
    <row r="4386" spans="1:8" s="89" customFormat="1" ht="20.399999999999999">
      <c r="A4386" s="31" t="s">
        <v>4034</v>
      </c>
      <c r="B4386" s="31" t="s">
        <v>4035</v>
      </c>
      <c r="C4386" s="50" t="s">
        <v>4082</v>
      </c>
      <c r="D4386" s="87" t="s">
        <v>2619</v>
      </c>
      <c r="E4386" s="27" t="s">
        <v>4083</v>
      </c>
      <c r="F4386" s="29" t="str" cm="1">
        <f t="array" ref="F4386">NumLetras(H4386,2)</f>
        <v>Veinte euros con sesenta y seis céntimos</v>
      </c>
      <c r="G4386" s="88">
        <v>20.66</v>
      </c>
      <c r="H4386" s="88">
        <f t="shared" si="69"/>
        <v>20.66</v>
      </c>
    </row>
    <row r="4387" spans="1:8" s="89" customFormat="1" ht="20.399999999999999">
      <c r="A4387" s="31" t="s">
        <v>4034</v>
      </c>
      <c r="B4387" s="31" t="s">
        <v>4035</v>
      </c>
      <c r="C4387" s="50" t="s">
        <v>4084</v>
      </c>
      <c r="D4387" s="87" t="s">
        <v>2619</v>
      </c>
      <c r="E4387" s="27" t="s">
        <v>4085</v>
      </c>
      <c r="F4387" s="29" t="str" cm="1">
        <f t="array" ref="F4387">NumLetras(H4387,2)</f>
        <v>Veintiocho euros con noventa y tres céntimos</v>
      </c>
      <c r="G4387" s="88">
        <v>28.93</v>
      </c>
      <c r="H4387" s="88">
        <f t="shared" si="69"/>
        <v>28.93</v>
      </c>
    </row>
    <row r="4388" spans="1:8" s="89" customFormat="1" ht="20.399999999999999">
      <c r="A4388" s="31" t="s">
        <v>4034</v>
      </c>
      <c r="B4388" s="31" t="s">
        <v>4035</v>
      </c>
      <c r="C4388" s="50" t="s">
        <v>4086</v>
      </c>
      <c r="D4388" s="87" t="s">
        <v>2619</v>
      </c>
      <c r="E4388" s="27" t="s">
        <v>4087</v>
      </c>
      <c r="F4388" s="29" t="str" cm="1">
        <f t="array" ref="F4388">NumLetras(H4388,2)</f>
        <v>Cuarenta y cinco euros con cuarenta y cinco céntimos</v>
      </c>
      <c r="G4388" s="88">
        <v>45.45</v>
      </c>
      <c r="H4388" s="88">
        <f t="shared" si="69"/>
        <v>45.45</v>
      </c>
    </row>
    <row r="4389" spans="1:8" s="89" customFormat="1" ht="20.399999999999999">
      <c r="A4389" s="31" t="s">
        <v>4034</v>
      </c>
      <c r="B4389" s="31" t="s">
        <v>4035</v>
      </c>
      <c r="C4389" s="50" t="s">
        <v>4088</v>
      </c>
      <c r="D4389" s="87" t="s">
        <v>233</v>
      </c>
      <c r="E4389" s="27" t="s">
        <v>4089</v>
      </c>
      <c r="F4389" s="29" t="str" cm="1">
        <f t="array" ref="F4389">NumLetras(H4389,2)</f>
        <v>Sesenta y cinco euros con ochenta y tres céntimos</v>
      </c>
      <c r="G4389" s="88">
        <v>65.83</v>
      </c>
      <c r="H4389" s="88">
        <f t="shared" si="69"/>
        <v>65.83</v>
      </c>
    </row>
    <row r="4390" spans="1:8" s="89" customFormat="1" ht="20.399999999999999">
      <c r="A4390" s="31" t="s">
        <v>4034</v>
      </c>
      <c r="B4390" s="31" t="s">
        <v>4035</v>
      </c>
      <c r="C4390" s="50" t="s">
        <v>4090</v>
      </c>
      <c r="D4390" s="87" t="s">
        <v>233</v>
      </c>
      <c r="E4390" s="27" t="s">
        <v>4091</v>
      </c>
      <c r="F4390" s="29" t="str" cm="1">
        <f t="array" ref="F4390">NumLetras(H4390,2)</f>
        <v>Ciento tres euros con treinta y tres céntimos</v>
      </c>
      <c r="G4390" s="88">
        <v>103.33</v>
      </c>
      <c r="H4390" s="88">
        <f t="shared" si="69"/>
        <v>103.33</v>
      </c>
    </row>
    <row r="4391" spans="1:8" s="89" customFormat="1" ht="20.399999999999999">
      <c r="A4391" s="31" t="s">
        <v>4034</v>
      </c>
      <c r="B4391" s="31" t="s">
        <v>4035</v>
      </c>
      <c r="C4391" s="50" t="s">
        <v>4092</v>
      </c>
      <c r="D4391" s="87" t="s">
        <v>233</v>
      </c>
      <c r="E4391" s="27" t="s">
        <v>4093</v>
      </c>
      <c r="F4391" s="29" t="str" cm="1">
        <f t="array" ref="F4391">NumLetras(H4391,2)</f>
        <v>Ciento treinta y cinco euros con veintiséis céntimos</v>
      </c>
      <c r="G4391" s="88">
        <v>135.26</v>
      </c>
      <c r="H4391" s="88">
        <f t="shared" si="69"/>
        <v>135.26</v>
      </c>
    </row>
    <row r="4392" spans="1:8" s="89" customFormat="1" ht="20.399999999999999">
      <c r="A4392" s="31" t="s">
        <v>4034</v>
      </c>
      <c r="B4392" s="31" t="s">
        <v>4035</v>
      </c>
      <c r="C4392" s="50" t="s">
        <v>4094</v>
      </c>
      <c r="D4392" s="87" t="s">
        <v>233</v>
      </c>
      <c r="E4392" s="27" t="s">
        <v>4095</v>
      </c>
      <c r="F4392" s="29" t="str" cm="1">
        <f t="array" ref="F4392">NumLetras(H4392,2)</f>
        <v>Ciento ochenta y nueve euros con setenta y nueve céntimos</v>
      </c>
      <c r="G4392" s="88">
        <v>189.79</v>
      </c>
      <c r="H4392" s="88">
        <f t="shared" si="69"/>
        <v>189.79</v>
      </c>
    </row>
    <row r="4393" spans="1:8" s="89" customFormat="1" ht="20.399999999999999">
      <c r="A4393" s="31" t="s">
        <v>4034</v>
      </c>
      <c r="B4393" s="31" t="s">
        <v>4035</v>
      </c>
      <c r="C4393" s="50" t="s">
        <v>4096</v>
      </c>
      <c r="D4393" s="87" t="s">
        <v>233</v>
      </c>
      <c r="E4393" s="27" t="s">
        <v>4097</v>
      </c>
      <c r="F4393" s="29" t="str" cm="1">
        <f t="array" ref="F4393">NumLetras(H4393,2)</f>
        <v>Doscientos cuarenta y ocho euros con cuarenta y cuatro céntimos</v>
      </c>
      <c r="G4393" s="88">
        <v>248.44</v>
      </c>
      <c r="H4393" s="88">
        <f t="shared" si="69"/>
        <v>248.44</v>
      </c>
    </row>
    <row r="4394" spans="1:8" s="89" customFormat="1" ht="20.399999999999999">
      <c r="A4394" s="31" t="s">
        <v>4034</v>
      </c>
      <c r="B4394" s="31" t="s">
        <v>4035</v>
      </c>
      <c r="C4394" s="50" t="s">
        <v>4098</v>
      </c>
      <c r="D4394" s="87" t="s">
        <v>233</v>
      </c>
      <c r="E4394" s="27" t="s">
        <v>4099</v>
      </c>
      <c r="F4394" s="29" t="str" cm="1">
        <f t="array" ref="F4394">NumLetras(H4394,2)</f>
        <v>Novecientos sesenta y nueve euros con setenta y seis céntimos</v>
      </c>
      <c r="G4394" s="88">
        <v>969.76</v>
      </c>
      <c r="H4394" s="88">
        <f t="shared" si="69"/>
        <v>969.76</v>
      </c>
    </row>
    <row r="4395" spans="1:8" s="89" customFormat="1" ht="20.399999999999999">
      <c r="A4395" s="31" t="s">
        <v>4034</v>
      </c>
      <c r="B4395" s="31" t="s">
        <v>4035</v>
      </c>
      <c r="C4395" s="50" t="s">
        <v>4100</v>
      </c>
      <c r="D4395" s="87" t="s">
        <v>2619</v>
      </c>
      <c r="E4395" s="27" t="s">
        <v>4101</v>
      </c>
      <c r="F4395" s="29" t="str" cm="1">
        <f t="array" ref="F4395">NumLetras(H4395,2)</f>
        <v>Cuarenta y un euros con dieciséis céntimos</v>
      </c>
      <c r="G4395" s="88">
        <v>41.16</v>
      </c>
      <c r="H4395" s="88">
        <f t="shared" si="69"/>
        <v>41.16</v>
      </c>
    </row>
    <row r="4396" spans="1:8" s="89" customFormat="1" ht="20.399999999999999">
      <c r="A4396" s="31" t="s">
        <v>4034</v>
      </c>
      <c r="B4396" s="31" t="s">
        <v>4035</v>
      </c>
      <c r="C4396" s="50" t="s">
        <v>4102</v>
      </c>
      <c r="D4396" s="87" t="s">
        <v>2619</v>
      </c>
      <c r="E4396" s="27" t="s">
        <v>4103</v>
      </c>
      <c r="F4396" s="29" t="str" cm="1">
        <f t="array" ref="F4396">NumLetras(H4396,2)</f>
        <v>Tres euros con noventa y cinco céntimos</v>
      </c>
      <c r="G4396" s="88">
        <v>3.95</v>
      </c>
      <c r="H4396" s="88">
        <f t="shared" si="69"/>
        <v>3.95</v>
      </c>
    </row>
    <row r="4397" spans="1:8" s="89" customFormat="1" ht="20.399999999999999">
      <c r="A4397" s="31" t="s">
        <v>4034</v>
      </c>
      <c r="B4397" s="31" t="s">
        <v>4035</v>
      </c>
      <c r="C4397" s="50" t="s">
        <v>4104</v>
      </c>
      <c r="D4397" s="87" t="s">
        <v>8431</v>
      </c>
      <c r="E4397" s="27" t="s">
        <v>4105</v>
      </c>
      <c r="F4397" s="29" t="str" cm="1">
        <f t="array" ref="F4397">NumLetras(H4397,2)</f>
        <v>Veintidós euros con cincuenta y tres céntimos</v>
      </c>
      <c r="G4397" s="88">
        <v>22.53</v>
      </c>
      <c r="H4397" s="88">
        <f t="shared" si="69"/>
        <v>22.53</v>
      </c>
    </row>
    <row r="4398" spans="1:8" s="89" customFormat="1">
      <c r="A4398" s="31" t="s">
        <v>4034</v>
      </c>
      <c r="B4398" s="31" t="s">
        <v>4035</v>
      </c>
      <c r="C4398" s="50" t="s">
        <v>4106</v>
      </c>
      <c r="D4398" s="87" t="s">
        <v>2619</v>
      </c>
      <c r="E4398" s="27" t="s">
        <v>4107</v>
      </c>
      <c r="F4398" s="29" t="str" cm="1">
        <f t="array" ref="F4398">NumLetras(H4398,2)</f>
        <v>Dos euros con cincuenta y un céntimos</v>
      </c>
      <c r="G4398" s="88">
        <v>2.5099999999999998</v>
      </c>
      <c r="H4398" s="88">
        <f t="shared" ref="H4398:H4461" si="70">G4398*(1-$H$2)</f>
        <v>2.5099999999999998</v>
      </c>
    </row>
    <row r="4399" spans="1:8" s="89" customFormat="1" ht="20.399999999999999">
      <c r="A4399" s="31" t="s">
        <v>4034</v>
      </c>
      <c r="B4399" s="31" t="s">
        <v>4035</v>
      </c>
      <c r="C4399" s="50" t="s">
        <v>4108</v>
      </c>
      <c r="D4399" s="87" t="s">
        <v>2619</v>
      </c>
      <c r="E4399" s="27" t="s">
        <v>4109</v>
      </c>
      <c r="F4399" s="29" t="str" cm="1">
        <f t="array" ref="F4399">NumLetras(H4399,2)</f>
        <v>Cinco euros con cuarenta y cuatro céntimos</v>
      </c>
      <c r="G4399" s="88">
        <v>5.44</v>
      </c>
      <c r="H4399" s="88">
        <f t="shared" si="70"/>
        <v>5.44</v>
      </c>
    </row>
    <row r="4400" spans="1:8" s="89" customFormat="1">
      <c r="A4400" s="31" t="s">
        <v>4034</v>
      </c>
      <c r="B4400" s="31" t="s">
        <v>4035</v>
      </c>
      <c r="C4400" s="50" t="s">
        <v>4110</v>
      </c>
      <c r="D4400" s="87" t="s">
        <v>2619</v>
      </c>
      <c r="E4400" s="27" t="s">
        <v>4111</v>
      </c>
      <c r="F4400" s="29" t="str" cm="1">
        <f t="array" ref="F4400">NumLetras(H4400,2)</f>
        <v>Once euros con ochenta y un céntimos</v>
      </c>
      <c r="G4400" s="88">
        <v>11.81</v>
      </c>
      <c r="H4400" s="88">
        <f t="shared" si="70"/>
        <v>11.81</v>
      </c>
    </row>
    <row r="4401" spans="1:8" s="89" customFormat="1">
      <c r="A4401" s="31" t="s">
        <v>4034</v>
      </c>
      <c r="B4401" s="31" t="s">
        <v>4035</v>
      </c>
      <c r="C4401" s="50" t="s">
        <v>4112</v>
      </c>
      <c r="D4401" s="87" t="s">
        <v>2619</v>
      </c>
      <c r="E4401" s="27" t="s">
        <v>4113</v>
      </c>
      <c r="F4401" s="29" t="str" cm="1">
        <f t="array" ref="F4401">NumLetras(H4401,2)</f>
        <v>Veinticuatro euros con treinta céntimos</v>
      </c>
      <c r="G4401" s="88">
        <v>24.3</v>
      </c>
      <c r="H4401" s="88">
        <f t="shared" si="70"/>
        <v>24.3</v>
      </c>
    </row>
    <row r="4402" spans="1:8" s="89" customFormat="1" ht="20.399999999999999">
      <c r="A4402" s="31" t="s">
        <v>4034</v>
      </c>
      <c r="B4402" s="31" t="s">
        <v>4035</v>
      </c>
      <c r="C4402" s="50" t="s">
        <v>4114</v>
      </c>
      <c r="D4402" s="87" t="s">
        <v>2619</v>
      </c>
      <c r="E4402" s="27" t="s">
        <v>4115</v>
      </c>
      <c r="F4402" s="29" t="str" cm="1">
        <f t="array" ref="F4402">NumLetras(H4402,2)</f>
        <v>Dieciséis euros con ochenta y seis céntimos</v>
      </c>
      <c r="G4402" s="88">
        <v>16.86</v>
      </c>
      <c r="H4402" s="88">
        <f t="shared" si="70"/>
        <v>16.86</v>
      </c>
    </row>
    <row r="4403" spans="1:8" s="89" customFormat="1" ht="20.399999999999999">
      <c r="A4403" s="31" t="s">
        <v>4034</v>
      </c>
      <c r="B4403" s="31" t="s">
        <v>4035</v>
      </c>
      <c r="C4403" s="50" t="s">
        <v>4116</v>
      </c>
      <c r="D4403" s="87" t="s">
        <v>2619</v>
      </c>
      <c r="E4403" s="27" t="s">
        <v>4117</v>
      </c>
      <c r="F4403" s="29" t="str" cm="1">
        <f t="array" ref="F4403">NumLetras(H4403,2)</f>
        <v>Veinte euros con cuarenta y cinco céntimos</v>
      </c>
      <c r="G4403" s="88">
        <v>20.45</v>
      </c>
      <c r="H4403" s="88">
        <f t="shared" si="70"/>
        <v>20.45</v>
      </c>
    </row>
    <row r="4404" spans="1:8" s="89" customFormat="1">
      <c r="A4404" s="31" t="s">
        <v>4034</v>
      </c>
      <c r="B4404" s="31" t="s">
        <v>4035</v>
      </c>
      <c r="C4404" s="50" t="s">
        <v>4118</v>
      </c>
      <c r="D4404" s="87" t="s">
        <v>2619</v>
      </c>
      <c r="E4404" s="27" t="s">
        <v>4119</v>
      </c>
      <c r="F4404" s="29" t="str" cm="1">
        <f t="array" ref="F4404">NumLetras(H4404,2)</f>
        <v>Quince euros con veintitrés céntimos</v>
      </c>
      <c r="G4404" s="88">
        <v>15.23</v>
      </c>
      <c r="H4404" s="88">
        <f t="shared" si="70"/>
        <v>15.23</v>
      </c>
    </row>
    <row r="4405" spans="1:8" s="89" customFormat="1" ht="20.399999999999999">
      <c r="A4405" s="31" t="s">
        <v>4034</v>
      </c>
      <c r="B4405" s="31" t="s">
        <v>4035</v>
      </c>
      <c r="C4405" s="50" t="s">
        <v>4120</v>
      </c>
      <c r="D4405" s="87" t="s">
        <v>2619</v>
      </c>
      <c r="E4405" s="27" t="s">
        <v>4121</v>
      </c>
      <c r="F4405" s="29" t="str" cm="1">
        <f t="array" ref="F4405">NumLetras(H4405,2)</f>
        <v>Veintitrés euros con cuarenta y seis céntimos</v>
      </c>
      <c r="G4405" s="88">
        <v>23.46</v>
      </c>
      <c r="H4405" s="88">
        <f t="shared" si="70"/>
        <v>23.46</v>
      </c>
    </row>
    <row r="4406" spans="1:8" s="89" customFormat="1" ht="20.399999999999999">
      <c r="A4406" s="31" t="s">
        <v>4034</v>
      </c>
      <c r="B4406" s="31" t="s">
        <v>4035</v>
      </c>
      <c r="C4406" s="50" t="s">
        <v>4122</v>
      </c>
      <c r="D4406" s="87" t="s">
        <v>2619</v>
      </c>
      <c r="E4406" s="27" t="s">
        <v>4123</v>
      </c>
      <c r="F4406" s="29" t="str" cm="1">
        <f t="array" ref="F4406">NumLetras(H4406,2)</f>
        <v>Tres euros con noventa y cinco céntimos</v>
      </c>
      <c r="G4406" s="88">
        <v>3.95</v>
      </c>
      <c r="H4406" s="88">
        <f t="shared" si="70"/>
        <v>3.95</v>
      </c>
    </row>
    <row r="4407" spans="1:8" s="89" customFormat="1" ht="20.399999999999999">
      <c r="A4407" s="31" t="s">
        <v>4034</v>
      </c>
      <c r="B4407" s="31" t="s">
        <v>4035</v>
      </c>
      <c r="C4407" s="50" t="s">
        <v>4124</v>
      </c>
      <c r="D4407" s="87" t="s">
        <v>2619</v>
      </c>
      <c r="E4407" s="27" t="s">
        <v>4125</v>
      </c>
      <c r="F4407" s="29" t="str" cm="1">
        <f t="array" ref="F4407">NumLetras(H4407,2)</f>
        <v>Cuatro euros con noventa y cuatro céntimos</v>
      </c>
      <c r="G4407" s="88">
        <v>4.9400000000000004</v>
      </c>
      <c r="H4407" s="88">
        <f t="shared" si="70"/>
        <v>4.9400000000000004</v>
      </c>
    </row>
    <row r="4408" spans="1:8" s="89" customFormat="1" ht="20.399999999999999">
      <c r="A4408" s="31" t="s">
        <v>4034</v>
      </c>
      <c r="B4408" s="31" t="s">
        <v>4035</v>
      </c>
      <c r="C4408" s="50" t="s">
        <v>4126</v>
      </c>
      <c r="D4408" s="87" t="s">
        <v>2619</v>
      </c>
      <c r="E4408" s="27" t="s">
        <v>4127</v>
      </c>
      <c r="F4408" s="29" t="str" cm="1">
        <f t="array" ref="F4408">NumLetras(H4408,2)</f>
        <v>Noventa euros con cuarenta y tres céntimos</v>
      </c>
      <c r="G4408" s="88">
        <v>90.43</v>
      </c>
      <c r="H4408" s="88">
        <f t="shared" si="70"/>
        <v>90.43</v>
      </c>
    </row>
    <row r="4409" spans="1:8" s="89" customFormat="1" ht="20.399999999999999">
      <c r="A4409" s="31" t="s">
        <v>4034</v>
      </c>
      <c r="B4409" s="31" t="s">
        <v>4035</v>
      </c>
      <c r="C4409" s="50" t="s">
        <v>4128</v>
      </c>
      <c r="D4409" s="87" t="s">
        <v>2619</v>
      </c>
      <c r="E4409" s="27" t="s">
        <v>4129</v>
      </c>
      <c r="F4409" s="29" t="str" cm="1">
        <f t="array" ref="F4409">NumLetras(H4409,2)</f>
        <v>Noventa y cinco euros con cuatro céntimos</v>
      </c>
      <c r="G4409" s="88">
        <v>95.04</v>
      </c>
      <c r="H4409" s="88">
        <f t="shared" si="70"/>
        <v>95.04</v>
      </c>
    </row>
    <row r="4410" spans="1:8" s="89" customFormat="1">
      <c r="A4410" s="31" t="s">
        <v>4034</v>
      </c>
      <c r="B4410" s="31" t="s">
        <v>4035</v>
      </c>
      <c r="C4410" s="50" t="s">
        <v>4130</v>
      </c>
      <c r="D4410" s="87" t="s">
        <v>2619</v>
      </c>
      <c r="E4410" s="27" t="s">
        <v>4131</v>
      </c>
      <c r="F4410" s="29" t="str" cm="1">
        <f t="array" ref="F4410">NumLetras(H4410,2)</f>
        <v>Cincuenta y un euros con diez céntimos</v>
      </c>
      <c r="G4410" s="88">
        <v>51.1</v>
      </c>
      <c r="H4410" s="88">
        <f t="shared" si="70"/>
        <v>51.1</v>
      </c>
    </row>
    <row r="4411" spans="1:8" s="89" customFormat="1" ht="20.399999999999999">
      <c r="A4411" s="31" t="s">
        <v>4034</v>
      </c>
      <c r="B4411" s="31" t="s">
        <v>4035</v>
      </c>
      <c r="C4411" s="50" t="s">
        <v>4132</v>
      </c>
      <c r="D4411" s="87" t="s">
        <v>2619</v>
      </c>
      <c r="E4411" s="27" t="s">
        <v>4133</v>
      </c>
      <c r="F4411" s="29" t="str" cm="1">
        <f t="array" ref="F4411">NumLetras(H4411,2)</f>
        <v>Once euros con ochenta y seis céntimos</v>
      </c>
      <c r="G4411" s="88">
        <v>11.86</v>
      </c>
      <c r="H4411" s="88">
        <f t="shared" si="70"/>
        <v>11.86</v>
      </c>
    </row>
    <row r="4412" spans="1:8" s="89" customFormat="1" ht="20.399999999999999">
      <c r="A4412" s="31" t="s">
        <v>4034</v>
      </c>
      <c r="B4412" s="31" t="s">
        <v>4035</v>
      </c>
      <c r="C4412" s="50" t="s">
        <v>4134</v>
      </c>
      <c r="D4412" s="87" t="s">
        <v>2619</v>
      </c>
      <c r="E4412" s="27" t="s">
        <v>10589</v>
      </c>
      <c r="F4412" s="29" t="str" cm="1">
        <f t="array" ref="F4412">NumLetras(H4412,2)</f>
        <v>Veintitrés euros con setenta y un céntimos</v>
      </c>
      <c r="G4412" s="88">
        <v>23.71</v>
      </c>
      <c r="H4412" s="88">
        <f t="shared" si="70"/>
        <v>23.71</v>
      </c>
    </row>
    <row r="4413" spans="1:8" s="89" customFormat="1" ht="20.399999999999999">
      <c r="A4413" s="31" t="s">
        <v>4034</v>
      </c>
      <c r="B4413" s="31" t="s">
        <v>4035</v>
      </c>
      <c r="C4413" s="50" t="s">
        <v>4135</v>
      </c>
      <c r="D4413" s="87" t="s">
        <v>2619</v>
      </c>
      <c r="E4413" s="27" t="s">
        <v>4136</v>
      </c>
      <c r="F4413" s="29" t="str" cm="1">
        <f t="array" ref="F4413">NumLetras(H4413,2)</f>
        <v>Veintiséis euros con noventa y seis céntimos</v>
      </c>
      <c r="G4413" s="88">
        <v>26.96</v>
      </c>
      <c r="H4413" s="88">
        <f t="shared" si="70"/>
        <v>26.96</v>
      </c>
    </row>
    <row r="4414" spans="1:8" s="89" customFormat="1">
      <c r="A4414" s="31" t="s">
        <v>4034</v>
      </c>
      <c r="B4414" s="31" t="s">
        <v>4035</v>
      </c>
      <c r="C4414" s="50" t="s">
        <v>4137</v>
      </c>
      <c r="D4414" s="87" t="s">
        <v>2619</v>
      </c>
      <c r="E4414" s="27" t="s">
        <v>4138</v>
      </c>
      <c r="F4414" s="29" t="str" cm="1">
        <f t="array" ref="F4414">NumLetras(H4414,2)</f>
        <v>Treinta euros</v>
      </c>
      <c r="G4414" s="88">
        <v>30</v>
      </c>
      <c r="H4414" s="88">
        <f t="shared" si="70"/>
        <v>30</v>
      </c>
    </row>
    <row r="4415" spans="1:8" s="89" customFormat="1" ht="20.399999999999999">
      <c r="A4415" s="31" t="s">
        <v>4034</v>
      </c>
      <c r="B4415" s="31" t="s">
        <v>4035</v>
      </c>
      <c r="C4415" s="50" t="s">
        <v>4139</v>
      </c>
      <c r="D4415" s="87" t="s">
        <v>2619</v>
      </c>
      <c r="E4415" s="27" t="s">
        <v>4140</v>
      </c>
      <c r="F4415" s="29" t="str" cm="1">
        <f t="array" ref="F4415">NumLetras(H4415,2)</f>
        <v>Veintisiete euros con ochenta y tres céntimos</v>
      </c>
      <c r="G4415" s="88">
        <v>27.83</v>
      </c>
      <c r="H4415" s="88">
        <f t="shared" si="70"/>
        <v>27.83</v>
      </c>
    </row>
    <row r="4416" spans="1:8" s="89" customFormat="1">
      <c r="A4416" s="31" t="s">
        <v>4034</v>
      </c>
      <c r="B4416" s="31" t="s">
        <v>4035</v>
      </c>
      <c r="C4416" s="50" t="s">
        <v>4141</v>
      </c>
      <c r="D4416" s="87" t="s">
        <v>2619</v>
      </c>
      <c r="E4416" s="27" t="s">
        <v>4142</v>
      </c>
      <c r="F4416" s="29" t="str" cm="1">
        <f t="array" ref="F4416">NumLetras(H4416,2)</f>
        <v>Dos euros con dieciocho céntimos</v>
      </c>
      <c r="G4416" s="88">
        <v>2.1800000000000002</v>
      </c>
      <c r="H4416" s="88">
        <f t="shared" si="70"/>
        <v>2.1800000000000002</v>
      </c>
    </row>
    <row r="4417" spans="1:8" s="89" customFormat="1">
      <c r="A4417" s="31" t="s">
        <v>4034</v>
      </c>
      <c r="B4417" s="31" t="s">
        <v>4035</v>
      </c>
      <c r="C4417" s="50" t="s">
        <v>4143</v>
      </c>
      <c r="D4417" s="87" t="s">
        <v>2619</v>
      </c>
      <c r="E4417" s="27" t="s">
        <v>4144</v>
      </c>
      <c r="F4417" s="29" t="str" cm="1">
        <f t="array" ref="F4417">NumLetras(H4417,2)</f>
        <v>Un euro con veinticuatro céntimos</v>
      </c>
      <c r="G4417" s="88">
        <v>1.24</v>
      </c>
      <c r="H4417" s="88">
        <f t="shared" si="70"/>
        <v>1.24</v>
      </c>
    </row>
    <row r="4418" spans="1:8" s="89" customFormat="1">
      <c r="A4418" s="31" t="s">
        <v>4034</v>
      </c>
      <c r="B4418" s="31" t="s">
        <v>4035</v>
      </c>
      <c r="C4418" s="50" t="s">
        <v>4145</v>
      </c>
      <c r="D4418" s="87" t="s">
        <v>2619</v>
      </c>
      <c r="E4418" s="27" t="s">
        <v>4146</v>
      </c>
      <c r="F4418" s="29" t="str" cm="1">
        <f t="array" ref="F4418">NumLetras(H4418,2)</f>
        <v>Seis euros con treinta y seis céntimos</v>
      </c>
      <c r="G4418" s="88">
        <v>6.36</v>
      </c>
      <c r="H4418" s="88">
        <f t="shared" si="70"/>
        <v>6.36</v>
      </c>
    </row>
    <row r="4419" spans="1:8" s="89" customFormat="1" ht="20.399999999999999">
      <c r="A4419" s="31" t="s">
        <v>4034</v>
      </c>
      <c r="B4419" s="31" t="s">
        <v>4035</v>
      </c>
      <c r="C4419" s="50" t="s">
        <v>4147</v>
      </c>
      <c r="D4419" s="87" t="s">
        <v>2619</v>
      </c>
      <c r="E4419" s="27" t="s">
        <v>4148</v>
      </c>
      <c r="F4419" s="29" t="str" cm="1">
        <f t="array" ref="F4419">NumLetras(H4419,2)</f>
        <v>Seis euros con sesenta y ocho céntimos</v>
      </c>
      <c r="G4419" s="88">
        <v>6.68</v>
      </c>
      <c r="H4419" s="88">
        <f t="shared" si="70"/>
        <v>6.68</v>
      </c>
    </row>
    <row r="4420" spans="1:8" s="89" customFormat="1" ht="20.399999999999999">
      <c r="A4420" s="31" t="s">
        <v>4034</v>
      </c>
      <c r="B4420" s="31" t="s">
        <v>4035</v>
      </c>
      <c r="C4420" s="50" t="s">
        <v>4149</v>
      </c>
      <c r="D4420" s="87" t="s">
        <v>2619</v>
      </c>
      <c r="E4420" s="27" t="s">
        <v>4150</v>
      </c>
      <c r="F4420" s="29" t="str" cm="1">
        <f t="array" ref="F4420">NumLetras(H4420,2)</f>
        <v>Cuatro euros con sesenta y cinco céntimos</v>
      </c>
      <c r="G4420" s="88">
        <v>4.6500000000000004</v>
      </c>
      <c r="H4420" s="88">
        <f t="shared" si="70"/>
        <v>4.6500000000000004</v>
      </c>
    </row>
    <row r="4421" spans="1:8" s="89" customFormat="1" ht="20.399999999999999">
      <c r="A4421" s="31" t="s">
        <v>4034</v>
      </c>
      <c r="B4421" s="31" t="s">
        <v>4035</v>
      </c>
      <c r="C4421" s="50" t="s">
        <v>4151</v>
      </c>
      <c r="D4421" s="87" t="s">
        <v>2619</v>
      </c>
      <c r="E4421" s="27" t="s">
        <v>4152</v>
      </c>
      <c r="F4421" s="29" t="str" cm="1">
        <f t="array" ref="F4421">NumLetras(H4421,2)</f>
        <v>Treinta y ocho euros con catorce céntimos</v>
      </c>
      <c r="G4421" s="88">
        <v>38.14</v>
      </c>
      <c r="H4421" s="88">
        <f t="shared" si="70"/>
        <v>38.14</v>
      </c>
    </row>
    <row r="4422" spans="1:8" s="89" customFormat="1">
      <c r="A4422" s="31" t="s">
        <v>4034</v>
      </c>
      <c r="B4422" s="31" t="s">
        <v>4035</v>
      </c>
      <c r="C4422" s="50" t="s">
        <v>4153</v>
      </c>
      <c r="D4422" s="87" t="s">
        <v>233</v>
      </c>
      <c r="E4422" s="27" t="s">
        <v>4154</v>
      </c>
      <c r="F4422" s="29" t="str" cm="1">
        <f t="array" ref="F4422">NumLetras(H4422,2)</f>
        <v>Dieciséis euros con cuarenta céntimos</v>
      </c>
      <c r="G4422" s="88">
        <v>16.399999999999999</v>
      </c>
      <c r="H4422" s="88">
        <f t="shared" si="70"/>
        <v>16.399999999999999</v>
      </c>
    </row>
    <row r="4423" spans="1:8" s="89" customFormat="1">
      <c r="A4423" s="31" t="s">
        <v>4034</v>
      </c>
      <c r="B4423" s="31" t="s">
        <v>4035</v>
      </c>
      <c r="C4423" s="50" t="s">
        <v>4155</v>
      </c>
      <c r="D4423" s="87" t="s">
        <v>2619</v>
      </c>
      <c r="E4423" s="27" t="s">
        <v>4156</v>
      </c>
      <c r="F4423" s="29" t="str" cm="1">
        <f t="array" ref="F4423">NumLetras(H4423,2)</f>
        <v>Seis euros con cincuenta céntimos</v>
      </c>
      <c r="G4423" s="88">
        <v>6.5</v>
      </c>
      <c r="H4423" s="88">
        <f t="shared" si="70"/>
        <v>6.5</v>
      </c>
    </row>
    <row r="4424" spans="1:8" s="89" customFormat="1" ht="20.399999999999999">
      <c r="A4424" s="31" t="s">
        <v>4034</v>
      </c>
      <c r="B4424" s="31" t="s">
        <v>4035</v>
      </c>
      <c r="C4424" s="50" t="s">
        <v>4157</v>
      </c>
      <c r="D4424" s="87" t="s">
        <v>8431</v>
      </c>
      <c r="E4424" s="27" t="s">
        <v>4158</v>
      </c>
      <c r="F4424" s="29" t="str" cm="1">
        <f t="array" ref="F4424">NumLetras(H4424,2)</f>
        <v>Cuatrocientos euros con sesenta y un céntimos</v>
      </c>
      <c r="G4424" s="88">
        <v>400.61</v>
      </c>
      <c r="H4424" s="88">
        <f t="shared" si="70"/>
        <v>400.61</v>
      </c>
    </row>
    <row r="4425" spans="1:8" s="89" customFormat="1" ht="20.399999999999999">
      <c r="A4425" s="31" t="s">
        <v>4034</v>
      </c>
      <c r="B4425" s="31" t="s">
        <v>4035</v>
      </c>
      <c r="C4425" s="50" t="s">
        <v>4159</v>
      </c>
      <c r="D4425" s="87" t="s">
        <v>8431</v>
      </c>
      <c r="E4425" s="27" t="s">
        <v>4160</v>
      </c>
      <c r="F4425" s="29" t="str" cm="1">
        <f t="array" ref="F4425">NumLetras(H4425,2)</f>
        <v>Doscientos setenta y un euros con treinta y un céntimos</v>
      </c>
      <c r="G4425" s="88">
        <v>271.31</v>
      </c>
      <c r="H4425" s="88">
        <f t="shared" si="70"/>
        <v>271.31</v>
      </c>
    </row>
    <row r="4426" spans="1:8" s="89" customFormat="1" ht="20.399999999999999">
      <c r="A4426" s="31" t="s">
        <v>4034</v>
      </c>
      <c r="B4426" s="31" t="s">
        <v>4035</v>
      </c>
      <c r="C4426" s="50" t="s">
        <v>4161</v>
      </c>
      <c r="D4426" s="87" t="s">
        <v>8431</v>
      </c>
      <c r="E4426" s="27" t="s">
        <v>4162</v>
      </c>
      <c r="F4426" s="29" t="str" cm="1">
        <f t="array" ref="F4426">NumLetras(H4426,2)</f>
        <v>Doscientos treinta y un euros con sesenta y tres céntimos</v>
      </c>
      <c r="G4426" s="88">
        <v>231.63</v>
      </c>
      <c r="H4426" s="88">
        <f t="shared" si="70"/>
        <v>231.63</v>
      </c>
    </row>
    <row r="4427" spans="1:8" s="89" customFormat="1" ht="20.399999999999999">
      <c r="A4427" s="31" t="s">
        <v>4034</v>
      </c>
      <c r="B4427" s="31" t="s">
        <v>4035</v>
      </c>
      <c r="C4427" s="50" t="s">
        <v>4163</v>
      </c>
      <c r="D4427" s="87" t="s">
        <v>8431</v>
      </c>
      <c r="E4427" s="27" t="s">
        <v>4164</v>
      </c>
      <c r="F4427" s="29" t="str" cm="1">
        <f t="array" ref="F4427">NumLetras(H4427,2)</f>
        <v>Cuatrocientos setenta y nueve euros con dieciséis céntimos</v>
      </c>
      <c r="G4427" s="88">
        <v>479.16</v>
      </c>
      <c r="H4427" s="88">
        <f t="shared" si="70"/>
        <v>479.16</v>
      </c>
    </row>
    <row r="4428" spans="1:8" s="89" customFormat="1" ht="20.399999999999999">
      <c r="A4428" s="31" t="s">
        <v>4034</v>
      </c>
      <c r="B4428" s="31" t="s">
        <v>4035</v>
      </c>
      <c r="C4428" s="50" t="s">
        <v>4165</v>
      </c>
      <c r="D4428" s="87" t="s">
        <v>8431</v>
      </c>
      <c r="E4428" s="27" t="s">
        <v>10350</v>
      </c>
      <c r="F4428" s="29" t="str" cm="1">
        <f t="array" ref="F4428">NumLetras(H4428,2)</f>
        <v>Ochocientos cuarenta y cuatro euros con veintiséis céntimos</v>
      </c>
      <c r="G4428" s="88">
        <v>844.26</v>
      </c>
      <c r="H4428" s="88">
        <f t="shared" si="70"/>
        <v>844.26</v>
      </c>
    </row>
    <row r="4429" spans="1:8" s="89" customFormat="1" ht="20.399999999999999">
      <c r="A4429" s="31" t="s">
        <v>4034</v>
      </c>
      <c r="B4429" s="31" t="s">
        <v>4035</v>
      </c>
      <c r="C4429" s="50" t="s">
        <v>4166</v>
      </c>
      <c r="D4429" s="87" t="s">
        <v>8431</v>
      </c>
      <c r="E4429" s="27" t="s">
        <v>10351</v>
      </c>
      <c r="F4429" s="29" t="str" cm="1">
        <f t="array" ref="F4429">NumLetras(H4429,2)</f>
        <v>Mil quinientos euros con noventa y un céntimos</v>
      </c>
      <c r="G4429" s="88">
        <v>1500.91</v>
      </c>
      <c r="H4429" s="88">
        <f t="shared" si="70"/>
        <v>1500.91</v>
      </c>
    </row>
    <row r="4430" spans="1:8" s="89" customFormat="1" ht="20.399999999999999">
      <c r="A4430" s="31" t="s">
        <v>4034</v>
      </c>
      <c r="B4430" s="31" t="s">
        <v>4035</v>
      </c>
      <c r="C4430" s="50" t="s">
        <v>4167</v>
      </c>
      <c r="D4430" s="87" t="s">
        <v>8431</v>
      </c>
      <c r="E4430" s="27" t="s">
        <v>4168</v>
      </c>
      <c r="F4430" s="29" t="str" cm="1">
        <f t="array" ref="F4430">NumLetras(H4430,2)</f>
        <v>Cuatrocientos treinta y seis euros con veintiún céntimos</v>
      </c>
      <c r="G4430" s="88">
        <v>436.21</v>
      </c>
      <c r="H4430" s="88">
        <f t="shared" si="70"/>
        <v>436.21</v>
      </c>
    </row>
    <row r="4431" spans="1:8" s="89" customFormat="1">
      <c r="A4431" s="31" t="s">
        <v>4034</v>
      </c>
      <c r="B4431" s="31" t="s">
        <v>4035</v>
      </c>
      <c r="C4431" s="50" t="s">
        <v>4169</v>
      </c>
      <c r="D4431" s="87" t="s">
        <v>8431</v>
      </c>
      <c r="E4431" s="27" t="s">
        <v>4170</v>
      </c>
      <c r="F4431" s="29" t="str" cm="1">
        <f t="array" ref="F4431">NumLetras(H4431,2)</f>
        <v>Cuarenta y cinco euros con un céntimo</v>
      </c>
      <c r="G4431" s="88">
        <v>45.01</v>
      </c>
      <c r="H4431" s="88">
        <f t="shared" si="70"/>
        <v>45.01</v>
      </c>
    </row>
    <row r="4432" spans="1:8" s="89" customFormat="1">
      <c r="A4432" s="31" t="s">
        <v>4034</v>
      </c>
      <c r="B4432" s="31" t="s">
        <v>4035</v>
      </c>
      <c r="C4432" s="50" t="s">
        <v>4171</v>
      </c>
      <c r="D4432" s="87" t="s">
        <v>8431</v>
      </c>
      <c r="E4432" s="27" t="s">
        <v>4172</v>
      </c>
      <c r="F4432" s="29" t="str" cm="1">
        <f t="array" ref="F4432">NumLetras(H4432,2)</f>
        <v>Noventa y seis céntimos</v>
      </c>
      <c r="G4432" s="88">
        <v>0.96</v>
      </c>
      <c r="H4432" s="88">
        <f t="shared" si="70"/>
        <v>0.96</v>
      </c>
    </row>
    <row r="4433" spans="1:8" s="89" customFormat="1">
      <c r="A4433" s="31" t="s">
        <v>4034</v>
      </c>
      <c r="B4433" s="31" t="s">
        <v>4035</v>
      </c>
      <c r="C4433" s="50" t="s">
        <v>4173</v>
      </c>
      <c r="D4433" s="87" t="s">
        <v>8431</v>
      </c>
      <c r="E4433" s="27" t="s">
        <v>4174</v>
      </c>
      <c r="F4433" s="29" t="str" cm="1">
        <f t="array" ref="F4433">NumLetras(H4433,2)</f>
        <v>Noventa euros</v>
      </c>
      <c r="G4433" s="88">
        <v>90</v>
      </c>
      <c r="H4433" s="88">
        <f t="shared" si="70"/>
        <v>90</v>
      </c>
    </row>
    <row r="4434" spans="1:8" s="89" customFormat="1" ht="30.6">
      <c r="A4434" s="31" t="s">
        <v>4034</v>
      </c>
      <c r="B4434" s="31" t="s">
        <v>4035</v>
      </c>
      <c r="C4434" s="50" t="s">
        <v>4175</v>
      </c>
      <c r="D4434" s="87" t="s">
        <v>8431</v>
      </c>
      <c r="E4434" s="27" t="s">
        <v>10352</v>
      </c>
      <c r="F4434" s="29" t="str" cm="1">
        <f t="array" ref="F4434">NumLetras(H4434,2)</f>
        <v>Cuarenta y cuatro euros con seis céntimos</v>
      </c>
      <c r="G4434" s="88">
        <v>44.06</v>
      </c>
      <c r="H4434" s="88">
        <f t="shared" si="70"/>
        <v>44.06</v>
      </c>
    </row>
    <row r="4435" spans="1:8" s="89" customFormat="1" ht="20.399999999999999">
      <c r="A4435" s="31" t="s">
        <v>4034</v>
      </c>
      <c r="B4435" s="31" t="s">
        <v>4035</v>
      </c>
      <c r="C4435" s="50" t="s">
        <v>4176</v>
      </c>
      <c r="D4435" s="87" t="s">
        <v>8431</v>
      </c>
      <c r="E4435" s="27" t="s">
        <v>10353</v>
      </c>
      <c r="F4435" s="29" t="str" cm="1">
        <f t="array" ref="F4435">NumLetras(H4435,2)</f>
        <v>Cuatrocientos siete euros con cuarenta y cinco céntimos</v>
      </c>
      <c r="G4435" s="88">
        <v>407.45</v>
      </c>
      <c r="H4435" s="88">
        <f t="shared" si="70"/>
        <v>407.45</v>
      </c>
    </row>
    <row r="4436" spans="1:8" s="89" customFormat="1">
      <c r="A4436" s="31" t="s">
        <v>4034</v>
      </c>
      <c r="B4436" s="31" t="s">
        <v>4035</v>
      </c>
      <c r="C4436" s="50" t="s">
        <v>4177</v>
      </c>
      <c r="D4436" s="87" t="s">
        <v>233</v>
      </c>
      <c r="E4436" s="27" t="s">
        <v>4178</v>
      </c>
      <c r="F4436" s="29" t="str" cm="1">
        <f t="array" ref="F4436">NumLetras(H4436,2)</f>
        <v>Dieciséis euros con cuatro céntimos</v>
      </c>
      <c r="G4436" s="88">
        <v>16.04</v>
      </c>
      <c r="H4436" s="88">
        <f t="shared" si="70"/>
        <v>16.04</v>
      </c>
    </row>
    <row r="4437" spans="1:8" s="89" customFormat="1" ht="20.399999999999999">
      <c r="A4437" s="31" t="s">
        <v>4034</v>
      </c>
      <c r="B4437" s="31" t="s">
        <v>4035</v>
      </c>
      <c r="C4437" s="50" t="s">
        <v>4179</v>
      </c>
      <c r="D4437" s="87" t="s">
        <v>233</v>
      </c>
      <c r="E4437" s="27" t="s">
        <v>4180</v>
      </c>
      <c r="F4437" s="29" t="str" cm="1">
        <f t="array" ref="F4437">NumLetras(H4437,2)</f>
        <v>Veinticuatro euros con setenta y un céntimos</v>
      </c>
      <c r="G4437" s="88">
        <v>24.71</v>
      </c>
      <c r="H4437" s="88">
        <f t="shared" si="70"/>
        <v>24.71</v>
      </c>
    </row>
    <row r="4438" spans="1:8" s="89" customFormat="1" ht="20.399999999999999">
      <c r="A4438" s="31" t="s">
        <v>4034</v>
      </c>
      <c r="B4438" s="31" t="s">
        <v>4035</v>
      </c>
      <c r="C4438" s="50" t="s">
        <v>4181</v>
      </c>
      <c r="D4438" s="87" t="s">
        <v>8431</v>
      </c>
      <c r="E4438" s="27" t="s">
        <v>4182</v>
      </c>
      <c r="F4438" s="29" t="str" cm="1">
        <f t="array" ref="F4438">NumLetras(H4438,2)</f>
        <v>Cincuenta y ocho euros con ochenta céntimos</v>
      </c>
      <c r="G4438" s="88">
        <v>58.8</v>
      </c>
      <c r="H4438" s="88">
        <f t="shared" si="70"/>
        <v>58.8</v>
      </c>
    </row>
    <row r="4439" spans="1:8" s="89" customFormat="1" ht="20.399999999999999">
      <c r="A4439" s="31" t="s">
        <v>4034</v>
      </c>
      <c r="B4439" s="31" t="s">
        <v>4035</v>
      </c>
      <c r="C4439" s="50" t="s">
        <v>4183</v>
      </c>
      <c r="D4439" s="87" t="s">
        <v>2619</v>
      </c>
      <c r="E4439" s="27" t="s">
        <v>4184</v>
      </c>
      <c r="F4439" s="29" t="str" cm="1">
        <f t="array" ref="F4439">NumLetras(H4439,2)</f>
        <v>Veintinueve euros con ochenta y cinco céntimos</v>
      </c>
      <c r="G4439" s="88">
        <v>29.85</v>
      </c>
      <c r="H4439" s="88">
        <f t="shared" si="70"/>
        <v>29.85</v>
      </c>
    </row>
    <row r="4440" spans="1:8" s="89" customFormat="1" ht="20.399999999999999">
      <c r="A4440" s="31" t="s">
        <v>4034</v>
      </c>
      <c r="B4440" s="31" t="s">
        <v>4035</v>
      </c>
      <c r="C4440" s="50" t="s">
        <v>4185</v>
      </c>
      <c r="D4440" s="87" t="s">
        <v>2619</v>
      </c>
      <c r="E4440" s="27" t="s">
        <v>4186</v>
      </c>
      <c r="F4440" s="29" t="str" cm="1">
        <f t="array" ref="F4440">NumLetras(H4440,2)</f>
        <v>Treinta y cuatro euros con treinta y ocho céntimos</v>
      </c>
      <c r="G4440" s="88">
        <v>34.380000000000003</v>
      </c>
      <c r="H4440" s="88">
        <f t="shared" si="70"/>
        <v>34.380000000000003</v>
      </c>
    </row>
    <row r="4441" spans="1:8" s="89" customFormat="1">
      <c r="A4441" s="31" t="s">
        <v>4034</v>
      </c>
      <c r="B4441" s="31" t="s">
        <v>4035</v>
      </c>
      <c r="C4441" s="50" t="s">
        <v>4187</v>
      </c>
      <c r="D4441" s="87" t="s">
        <v>233</v>
      </c>
      <c r="E4441" s="27" t="s">
        <v>4188</v>
      </c>
      <c r="F4441" s="29" t="str" cm="1">
        <f t="array" ref="F4441">NumLetras(H4441,2)</f>
        <v>Once euros</v>
      </c>
      <c r="G4441" s="88">
        <v>11</v>
      </c>
      <c r="H4441" s="88">
        <f t="shared" si="70"/>
        <v>11</v>
      </c>
    </row>
    <row r="4442" spans="1:8" s="89" customFormat="1">
      <c r="A4442" s="31" t="s">
        <v>4034</v>
      </c>
      <c r="B4442" s="31" t="s">
        <v>4035</v>
      </c>
      <c r="C4442" s="50" t="s">
        <v>4189</v>
      </c>
      <c r="D4442" s="87" t="s">
        <v>8431</v>
      </c>
      <c r="E4442" s="27" t="s">
        <v>4190</v>
      </c>
      <c r="F4442" s="29" t="str" cm="1">
        <f t="array" ref="F4442">NumLetras(H4442,2)</f>
        <v>Ciento tres euros con once céntimos</v>
      </c>
      <c r="G4442" s="88">
        <v>103.11</v>
      </c>
      <c r="H4442" s="88">
        <f t="shared" si="70"/>
        <v>103.11</v>
      </c>
    </row>
    <row r="4443" spans="1:8" s="89" customFormat="1">
      <c r="A4443" s="31" t="s">
        <v>4034</v>
      </c>
      <c r="B4443" s="31" t="s">
        <v>4035</v>
      </c>
      <c r="C4443" s="50" t="s">
        <v>4191</v>
      </c>
      <c r="D4443" s="87" t="s">
        <v>2619</v>
      </c>
      <c r="E4443" s="27" t="s">
        <v>4192</v>
      </c>
      <c r="F4443" s="29" t="str" cm="1">
        <f t="array" ref="F4443">NumLetras(H4443,2)</f>
        <v>Treinta y tres euros con veinte céntimos</v>
      </c>
      <c r="G4443" s="88">
        <v>33.200000000000003</v>
      </c>
      <c r="H4443" s="88">
        <f t="shared" si="70"/>
        <v>33.200000000000003</v>
      </c>
    </row>
    <row r="4444" spans="1:8" s="89" customFormat="1" ht="20.399999999999999">
      <c r="A4444" s="31" t="s">
        <v>4034</v>
      </c>
      <c r="B4444" s="31" t="s">
        <v>4035</v>
      </c>
      <c r="C4444" s="50" t="s">
        <v>4193</v>
      </c>
      <c r="D4444" s="87" t="s">
        <v>8431</v>
      </c>
      <c r="E4444" s="27" t="s">
        <v>4194</v>
      </c>
      <c r="F4444" s="29" t="str" cm="1">
        <f t="array" ref="F4444">NumLetras(H4444,2)</f>
        <v>Cuatro euros con treinta y nueve céntimos</v>
      </c>
      <c r="G4444" s="88">
        <v>4.3899999999999997</v>
      </c>
      <c r="H4444" s="88">
        <f t="shared" si="70"/>
        <v>4.3899999999999997</v>
      </c>
    </row>
    <row r="4445" spans="1:8" s="89" customFormat="1" ht="20.399999999999999">
      <c r="A4445" s="31" t="s">
        <v>4034</v>
      </c>
      <c r="B4445" s="31" t="s">
        <v>4035</v>
      </c>
      <c r="C4445" s="50" t="s">
        <v>4195</v>
      </c>
      <c r="D4445" s="87" t="s">
        <v>8431</v>
      </c>
      <c r="E4445" s="27" t="s">
        <v>4196</v>
      </c>
      <c r="F4445" s="29" t="str" cm="1">
        <f t="array" ref="F4445">NumLetras(H4445,2)</f>
        <v>Veinte euros con ochenta y nueve céntimos</v>
      </c>
      <c r="G4445" s="88">
        <v>20.89</v>
      </c>
      <c r="H4445" s="88">
        <f t="shared" si="70"/>
        <v>20.89</v>
      </c>
    </row>
    <row r="4446" spans="1:8" s="89" customFormat="1">
      <c r="A4446" s="31" t="s">
        <v>4034</v>
      </c>
      <c r="B4446" s="31" t="s">
        <v>4035</v>
      </c>
      <c r="C4446" s="50" t="s">
        <v>4197</v>
      </c>
      <c r="D4446" s="87" t="s">
        <v>2619</v>
      </c>
      <c r="E4446" s="27" t="s">
        <v>4198</v>
      </c>
      <c r="F4446" s="29" t="str" cm="1">
        <f t="array" ref="F4446">NumLetras(H4446,2)</f>
        <v>Veinticuatro euros con quince céntimos</v>
      </c>
      <c r="G4446" s="88">
        <v>24.15</v>
      </c>
      <c r="H4446" s="88">
        <f t="shared" si="70"/>
        <v>24.15</v>
      </c>
    </row>
    <row r="4447" spans="1:8" s="89" customFormat="1" ht="20.399999999999999">
      <c r="A4447" s="31" t="s">
        <v>4034</v>
      </c>
      <c r="B4447" s="31" t="s">
        <v>4035</v>
      </c>
      <c r="C4447" s="50" t="s">
        <v>4199</v>
      </c>
      <c r="D4447" s="87" t="s">
        <v>2619</v>
      </c>
      <c r="E4447" s="27" t="s">
        <v>10354</v>
      </c>
      <c r="F4447" s="29" t="str" cm="1">
        <f t="array" ref="F4447">NumLetras(H4447,2)</f>
        <v>Setenta euros con setenta y tres céntimos</v>
      </c>
      <c r="G4447" s="88">
        <v>70.73</v>
      </c>
      <c r="H4447" s="88">
        <f t="shared" si="70"/>
        <v>70.73</v>
      </c>
    </row>
    <row r="4448" spans="1:8" s="89" customFormat="1" ht="20.399999999999999">
      <c r="A4448" s="31" t="s">
        <v>4034</v>
      </c>
      <c r="B4448" s="31" t="s">
        <v>4035</v>
      </c>
      <c r="C4448" s="50" t="s">
        <v>4200</v>
      </c>
      <c r="D4448" s="87" t="s">
        <v>2619</v>
      </c>
      <c r="E4448" s="27" t="s">
        <v>4201</v>
      </c>
      <c r="F4448" s="29" t="str" cm="1">
        <f t="array" ref="F4448">NumLetras(H4448,2)</f>
        <v>Treinta y siete euros con setenta céntimos</v>
      </c>
      <c r="G4448" s="88">
        <v>37.700000000000003</v>
      </c>
      <c r="H4448" s="88">
        <f t="shared" si="70"/>
        <v>37.700000000000003</v>
      </c>
    </row>
    <row r="4449" spans="1:8" s="89" customFormat="1" ht="20.399999999999999">
      <c r="A4449" s="31" t="s">
        <v>4034</v>
      </c>
      <c r="B4449" s="31" t="s">
        <v>4035</v>
      </c>
      <c r="C4449" s="50" t="s">
        <v>4202</v>
      </c>
      <c r="D4449" s="87" t="s">
        <v>2619</v>
      </c>
      <c r="E4449" s="27" t="s">
        <v>4203</v>
      </c>
      <c r="F4449" s="29" t="str" cm="1">
        <f t="array" ref="F4449">NumLetras(H4449,2)</f>
        <v>Cuarenta y un euros con veinticinco céntimos</v>
      </c>
      <c r="G4449" s="88">
        <v>41.25</v>
      </c>
      <c r="H4449" s="88">
        <f t="shared" si="70"/>
        <v>41.25</v>
      </c>
    </row>
    <row r="4450" spans="1:8" s="89" customFormat="1" ht="20.399999999999999">
      <c r="A4450" s="31" t="s">
        <v>4034</v>
      </c>
      <c r="B4450" s="31" t="s">
        <v>4035</v>
      </c>
      <c r="C4450" s="50" t="s">
        <v>4204</v>
      </c>
      <c r="D4450" s="87" t="s">
        <v>2619</v>
      </c>
      <c r="E4450" s="27" t="s">
        <v>4205</v>
      </c>
      <c r="F4450" s="29" t="str" cm="1">
        <f t="array" ref="F4450">NumLetras(H4450,2)</f>
        <v>Cincuenta y tres euros con trece céntimos</v>
      </c>
      <c r="G4450" s="88">
        <v>53.13</v>
      </c>
      <c r="H4450" s="88">
        <f t="shared" si="70"/>
        <v>53.13</v>
      </c>
    </row>
    <row r="4451" spans="1:8" s="89" customFormat="1" ht="20.399999999999999">
      <c r="A4451" s="31" t="s">
        <v>4034</v>
      </c>
      <c r="B4451" s="31" t="s">
        <v>4035</v>
      </c>
      <c r="C4451" s="50" t="s">
        <v>4206</v>
      </c>
      <c r="D4451" s="87" t="s">
        <v>2619</v>
      </c>
      <c r="E4451" s="27" t="s">
        <v>4207</v>
      </c>
      <c r="F4451" s="29" t="str" cm="1">
        <f t="array" ref="F4451">NumLetras(H4451,2)</f>
        <v>Veintiocho euros con setenta y seis céntimos</v>
      </c>
      <c r="G4451" s="88">
        <v>28.76</v>
      </c>
      <c r="H4451" s="88">
        <f t="shared" si="70"/>
        <v>28.76</v>
      </c>
    </row>
    <row r="4452" spans="1:8" s="89" customFormat="1" ht="20.399999999999999">
      <c r="A4452" s="31" t="s">
        <v>4034</v>
      </c>
      <c r="B4452" s="31" t="s">
        <v>4035</v>
      </c>
      <c r="C4452" s="50" t="s">
        <v>4208</v>
      </c>
      <c r="D4452" s="87" t="s">
        <v>2619</v>
      </c>
      <c r="E4452" s="27" t="s">
        <v>10355</v>
      </c>
      <c r="F4452" s="29" t="str" cm="1">
        <f t="array" ref="F4452">NumLetras(H4452,2)</f>
        <v>Sesenta y tres euros con sesenta y nueve céntimos</v>
      </c>
      <c r="G4452" s="88">
        <v>63.69</v>
      </c>
      <c r="H4452" s="88">
        <f t="shared" si="70"/>
        <v>63.69</v>
      </c>
    </row>
    <row r="4453" spans="1:8" s="89" customFormat="1" ht="20.399999999999999">
      <c r="A4453" s="31" t="s">
        <v>4034</v>
      </c>
      <c r="B4453" s="31" t="s">
        <v>4035</v>
      </c>
      <c r="C4453" s="50" t="s">
        <v>4209</v>
      </c>
      <c r="D4453" s="87" t="s">
        <v>233</v>
      </c>
      <c r="E4453" s="27" t="s">
        <v>4210</v>
      </c>
      <c r="F4453" s="29" t="str" cm="1">
        <f t="array" ref="F4453">NumLetras(H4453,2)</f>
        <v>Ocho euros con sesenta y seis céntimos</v>
      </c>
      <c r="G4453" s="88">
        <v>8.66</v>
      </c>
      <c r="H4453" s="88">
        <f t="shared" si="70"/>
        <v>8.66</v>
      </c>
    </row>
    <row r="4454" spans="1:8" s="89" customFormat="1" ht="20.399999999999999">
      <c r="A4454" s="31" t="s">
        <v>4034</v>
      </c>
      <c r="B4454" s="31" t="s">
        <v>4035</v>
      </c>
      <c r="C4454" s="50" t="s">
        <v>4211</v>
      </c>
      <c r="D4454" s="87" t="s">
        <v>2619</v>
      </c>
      <c r="E4454" s="27" t="s">
        <v>4212</v>
      </c>
      <c r="F4454" s="29" t="str" cm="1">
        <f t="array" ref="F4454">NumLetras(H4454,2)</f>
        <v>Cuatro euros con setenta y nueve céntimos</v>
      </c>
      <c r="G4454" s="88">
        <v>4.79</v>
      </c>
      <c r="H4454" s="88">
        <f t="shared" si="70"/>
        <v>4.79</v>
      </c>
    </row>
    <row r="4455" spans="1:8" s="89" customFormat="1" ht="20.399999999999999">
      <c r="A4455" s="31" t="s">
        <v>4034</v>
      </c>
      <c r="B4455" s="31" t="s">
        <v>4035</v>
      </c>
      <c r="C4455" s="50" t="s">
        <v>4213</v>
      </c>
      <c r="D4455" s="87" t="s">
        <v>2619</v>
      </c>
      <c r="E4455" s="27" t="s">
        <v>4214</v>
      </c>
      <c r="F4455" s="29" t="str" cm="1">
        <f t="array" ref="F4455">NumLetras(H4455,2)</f>
        <v>Cincuenta y dos euros con cuarenta y nueve céntimos</v>
      </c>
      <c r="G4455" s="88">
        <v>52.49</v>
      </c>
      <c r="H4455" s="88">
        <f t="shared" si="70"/>
        <v>52.49</v>
      </c>
    </row>
    <row r="4456" spans="1:8" s="89" customFormat="1">
      <c r="A4456" s="31" t="s">
        <v>4034</v>
      </c>
      <c r="B4456" s="31" t="s">
        <v>4035</v>
      </c>
      <c r="C4456" s="50" t="s">
        <v>4215</v>
      </c>
      <c r="D4456" s="87" t="s">
        <v>2636</v>
      </c>
      <c r="E4456" s="27" t="s">
        <v>4216</v>
      </c>
      <c r="F4456" s="29" t="str" cm="1">
        <f t="array" ref="F4456">NumLetras(H4456,2)</f>
        <v>Sesenta céntimos</v>
      </c>
      <c r="G4456" s="88">
        <v>0.6</v>
      </c>
      <c r="H4456" s="88">
        <f t="shared" si="70"/>
        <v>0.6</v>
      </c>
    </row>
    <row r="4457" spans="1:8" s="89" customFormat="1" ht="20.399999999999999">
      <c r="A4457" s="31" t="s">
        <v>4034</v>
      </c>
      <c r="B4457" s="31" t="s">
        <v>4035</v>
      </c>
      <c r="C4457" s="50" t="s">
        <v>4217</v>
      </c>
      <c r="D4457" s="87" t="s">
        <v>999</v>
      </c>
      <c r="E4457" s="27" t="s">
        <v>10356</v>
      </c>
      <c r="F4457" s="29" t="str" cm="1">
        <f t="array" ref="F4457">NumLetras(H4457,2)</f>
        <v>Ciento setenta euros con sesenta y nueve céntimos</v>
      </c>
      <c r="G4457" s="88">
        <v>170.69</v>
      </c>
      <c r="H4457" s="88">
        <f t="shared" si="70"/>
        <v>170.69</v>
      </c>
    </row>
    <row r="4458" spans="1:8" s="89" customFormat="1" ht="20.399999999999999">
      <c r="A4458" s="31" t="s">
        <v>4034</v>
      </c>
      <c r="B4458" s="31" t="s">
        <v>4035</v>
      </c>
      <c r="C4458" s="50" t="s">
        <v>4218</v>
      </c>
      <c r="D4458" s="87" t="s">
        <v>233</v>
      </c>
      <c r="E4458" s="27" t="s">
        <v>10357</v>
      </c>
      <c r="F4458" s="29" t="str" cm="1">
        <f t="array" ref="F4458">NumLetras(H4458,2)</f>
        <v>Trescientos veintisiete euros con ochenta y seis céntimos</v>
      </c>
      <c r="G4458" s="88">
        <v>327.86</v>
      </c>
      <c r="H4458" s="88">
        <f t="shared" si="70"/>
        <v>327.86</v>
      </c>
    </row>
    <row r="4459" spans="1:8" s="89" customFormat="1" ht="20.399999999999999">
      <c r="A4459" s="31" t="s">
        <v>4034</v>
      </c>
      <c r="B4459" s="31" t="s">
        <v>4035</v>
      </c>
      <c r="C4459" s="50" t="s">
        <v>4219</v>
      </c>
      <c r="D4459" s="87" t="s">
        <v>233</v>
      </c>
      <c r="E4459" s="27" t="s">
        <v>10358</v>
      </c>
      <c r="F4459" s="29" t="str" cm="1">
        <f t="array" ref="F4459">NumLetras(H4459,2)</f>
        <v>Cuatrocientos nueve euros con setenta céntimos</v>
      </c>
      <c r="G4459" s="88">
        <v>409.7</v>
      </c>
      <c r="H4459" s="88">
        <f t="shared" si="70"/>
        <v>409.7</v>
      </c>
    </row>
    <row r="4460" spans="1:8" s="89" customFormat="1" ht="20.399999999999999">
      <c r="A4460" s="31" t="s">
        <v>4034</v>
      </c>
      <c r="B4460" s="31" t="s">
        <v>4035</v>
      </c>
      <c r="C4460" s="50" t="s">
        <v>4220</v>
      </c>
      <c r="D4460" s="87" t="s">
        <v>233</v>
      </c>
      <c r="E4460" s="27" t="s">
        <v>4221</v>
      </c>
      <c r="F4460" s="29" t="str" cm="1">
        <f t="array" ref="F4460">NumLetras(H4460,2)</f>
        <v>Ciento veintidós euros con ochenta y cuatro céntimos</v>
      </c>
      <c r="G4460" s="88">
        <v>122.84</v>
      </c>
      <c r="H4460" s="88">
        <f t="shared" si="70"/>
        <v>122.84</v>
      </c>
    </row>
    <row r="4461" spans="1:8" s="89" customFormat="1" ht="20.399999999999999">
      <c r="A4461" s="31" t="s">
        <v>4034</v>
      </c>
      <c r="B4461" s="31" t="s">
        <v>4035</v>
      </c>
      <c r="C4461" s="50" t="s">
        <v>4222</v>
      </c>
      <c r="D4461" s="87" t="s">
        <v>233</v>
      </c>
      <c r="E4461" s="27" t="s">
        <v>4223</v>
      </c>
      <c r="F4461" s="29" t="str" cm="1">
        <f t="array" ref="F4461">NumLetras(H4461,2)</f>
        <v>Doscientos treinta y tres euros con catorce céntimos</v>
      </c>
      <c r="G4461" s="88">
        <v>233.14</v>
      </c>
      <c r="H4461" s="88">
        <f t="shared" si="70"/>
        <v>233.14</v>
      </c>
    </row>
    <row r="4462" spans="1:8" s="89" customFormat="1" ht="20.399999999999999">
      <c r="A4462" s="31" t="s">
        <v>4034</v>
      </c>
      <c r="B4462" s="31" t="s">
        <v>4035</v>
      </c>
      <c r="C4462" s="50" t="s">
        <v>4224</v>
      </c>
      <c r="D4462" s="87" t="s">
        <v>233</v>
      </c>
      <c r="E4462" s="27" t="s">
        <v>4225</v>
      </c>
      <c r="F4462" s="29" t="str" cm="1">
        <f t="array" ref="F4462">NumLetras(H4462,2)</f>
        <v>Trescientos setenta y un euros con tres céntimos</v>
      </c>
      <c r="G4462" s="88">
        <v>371.03</v>
      </c>
      <c r="H4462" s="88">
        <f t="shared" ref="H4462:H4525" si="71">G4462*(1-$H$2)</f>
        <v>371.03</v>
      </c>
    </row>
    <row r="4463" spans="1:8" s="89" customFormat="1" ht="20.399999999999999">
      <c r="A4463" s="31" t="s">
        <v>4034</v>
      </c>
      <c r="B4463" s="31" t="s">
        <v>4035</v>
      </c>
      <c r="C4463" s="50" t="s">
        <v>4226</v>
      </c>
      <c r="D4463" s="87" t="s">
        <v>233</v>
      </c>
      <c r="E4463" s="27" t="s">
        <v>4227</v>
      </c>
      <c r="F4463" s="29" t="str" cm="1">
        <f t="array" ref="F4463">NumLetras(H4463,2)</f>
        <v>Quinientos ocho euros con noventa y tres céntimos</v>
      </c>
      <c r="G4463" s="88">
        <v>508.93</v>
      </c>
      <c r="H4463" s="88">
        <f t="shared" si="71"/>
        <v>508.93</v>
      </c>
    </row>
    <row r="4464" spans="1:8" s="89" customFormat="1" ht="20.399999999999999">
      <c r="A4464" s="31" t="s">
        <v>4034</v>
      </c>
      <c r="B4464" s="31" t="s">
        <v>4035</v>
      </c>
      <c r="C4464" s="50" t="s">
        <v>4228</v>
      </c>
      <c r="D4464" s="87" t="s">
        <v>233</v>
      </c>
      <c r="E4464" s="27" t="s">
        <v>4229</v>
      </c>
      <c r="F4464" s="29" t="str" cm="1">
        <f t="array" ref="F4464">NumLetras(H4464,2)</f>
        <v>Novecientos veintidós euros con sesenta céntimos</v>
      </c>
      <c r="G4464" s="88">
        <v>922.6</v>
      </c>
      <c r="H4464" s="88">
        <f t="shared" si="71"/>
        <v>922.6</v>
      </c>
    </row>
    <row r="4465" spans="1:8" s="89" customFormat="1" ht="20.399999999999999">
      <c r="A4465" s="31" t="s">
        <v>4034</v>
      </c>
      <c r="B4465" s="31" t="s">
        <v>4035</v>
      </c>
      <c r="C4465" s="50" t="s">
        <v>4230</v>
      </c>
      <c r="D4465" s="87" t="s">
        <v>233</v>
      </c>
      <c r="E4465" s="27" t="s">
        <v>4231</v>
      </c>
      <c r="F4465" s="29" t="str" cm="1">
        <f t="array" ref="F4465">NumLetras(H4465,2)</f>
        <v>Mil cuatrocientos cinco euros con veintiún céntimos</v>
      </c>
      <c r="G4465" s="88">
        <v>1405.21</v>
      </c>
      <c r="H4465" s="88">
        <f t="shared" si="71"/>
        <v>1405.21</v>
      </c>
    </row>
    <row r="4466" spans="1:8" s="89" customFormat="1" ht="20.399999999999999">
      <c r="A4466" s="31" t="s">
        <v>4034</v>
      </c>
      <c r="B4466" s="31" t="s">
        <v>4035</v>
      </c>
      <c r="C4466" s="50" t="s">
        <v>4232</v>
      </c>
      <c r="D4466" s="87" t="s">
        <v>233</v>
      </c>
      <c r="E4466" s="27" t="s">
        <v>4233</v>
      </c>
      <c r="F4466" s="29" t="str" cm="1">
        <f t="array" ref="F4466">NumLetras(H4466,2)</f>
        <v>Ciento treinta y seis euros con sesenta y un céntimos</v>
      </c>
      <c r="G4466" s="88">
        <v>136.61000000000001</v>
      </c>
      <c r="H4466" s="88">
        <f t="shared" si="71"/>
        <v>136.61000000000001</v>
      </c>
    </row>
    <row r="4467" spans="1:8" s="89" customFormat="1" ht="20.399999999999999">
      <c r="A4467" s="31" t="s">
        <v>4034</v>
      </c>
      <c r="B4467" s="31" t="s">
        <v>4035</v>
      </c>
      <c r="C4467" s="50" t="s">
        <v>4234</v>
      </c>
      <c r="D4467" s="87" t="s">
        <v>233</v>
      </c>
      <c r="E4467" s="27" t="s">
        <v>4235</v>
      </c>
      <c r="F4467" s="29" t="str" cm="1">
        <f t="array" ref="F4467">NumLetras(H4467,2)</f>
        <v>Doscientos cincuenta y ocho euros con setenta y ocho céntimos</v>
      </c>
      <c r="G4467" s="88">
        <v>258.77999999999997</v>
      </c>
      <c r="H4467" s="88">
        <f t="shared" si="71"/>
        <v>258.77999999999997</v>
      </c>
    </row>
    <row r="4468" spans="1:8" s="89" customFormat="1" ht="20.399999999999999">
      <c r="A4468" s="31" t="s">
        <v>4034</v>
      </c>
      <c r="B4468" s="31" t="s">
        <v>4035</v>
      </c>
      <c r="C4468" s="50" t="s">
        <v>4236</v>
      </c>
      <c r="D4468" s="87" t="s">
        <v>233</v>
      </c>
      <c r="E4468" s="27" t="s">
        <v>4237</v>
      </c>
      <c r="F4468" s="29" t="str" cm="1">
        <f t="array" ref="F4468">NumLetras(H4468,2)</f>
        <v>Cuatrocientos once euros con ochenta y cuatro céntimos</v>
      </c>
      <c r="G4468" s="88">
        <v>411.84</v>
      </c>
      <c r="H4468" s="88">
        <f t="shared" si="71"/>
        <v>411.84</v>
      </c>
    </row>
    <row r="4469" spans="1:8" s="89" customFormat="1" ht="20.399999999999999">
      <c r="A4469" s="31" t="s">
        <v>4034</v>
      </c>
      <c r="B4469" s="31" t="s">
        <v>4035</v>
      </c>
      <c r="C4469" s="50" t="s">
        <v>4238</v>
      </c>
      <c r="D4469" s="87" t="s">
        <v>233</v>
      </c>
      <c r="E4469" s="27" t="s">
        <v>4239</v>
      </c>
      <c r="F4469" s="29" t="str" cm="1">
        <f t="array" ref="F4469">NumLetras(H4469,2)</f>
        <v>Quinientos sesenta y cuatro euros con noventa y un céntimos</v>
      </c>
      <c r="G4469" s="88">
        <v>564.91</v>
      </c>
      <c r="H4469" s="88">
        <f t="shared" si="71"/>
        <v>564.91</v>
      </c>
    </row>
    <row r="4470" spans="1:8" s="89" customFormat="1" ht="20.399999999999999">
      <c r="A4470" s="31" t="s">
        <v>4034</v>
      </c>
      <c r="B4470" s="31" t="s">
        <v>4035</v>
      </c>
      <c r="C4470" s="50" t="s">
        <v>4240</v>
      </c>
      <c r="D4470" s="87" t="s">
        <v>233</v>
      </c>
      <c r="E4470" s="27" t="s">
        <v>4241</v>
      </c>
      <c r="F4470" s="29" t="str" cm="1">
        <f t="array" ref="F4470">NumLetras(H4470,2)</f>
        <v>Mil veinticuatro euros con nueve céntimos</v>
      </c>
      <c r="G4470" s="88">
        <v>1024.0899999999999</v>
      </c>
      <c r="H4470" s="88">
        <f t="shared" si="71"/>
        <v>1024.0899999999999</v>
      </c>
    </row>
    <row r="4471" spans="1:8" s="89" customFormat="1" ht="20.399999999999999">
      <c r="A4471" s="31" t="s">
        <v>4034</v>
      </c>
      <c r="B4471" s="31" t="s">
        <v>4035</v>
      </c>
      <c r="C4471" s="50" t="s">
        <v>4242</v>
      </c>
      <c r="D4471" s="87" t="s">
        <v>233</v>
      </c>
      <c r="E4471" s="27" t="s">
        <v>4243</v>
      </c>
      <c r="F4471" s="29" t="str" cm="1">
        <f t="array" ref="F4471">NumLetras(H4471,2)</f>
        <v>Mil quinientos cincuenta y nueve euros con setenta y nueve céntimos</v>
      </c>
      <c r="G4471" s="88">
        <v>1559.79</v>
      </c>
      <c r="H4471" s="88">
        <f t="shared" si="71"/>
        <v>1559.79</v>
      </c>
    </row>
    <row r="4472" spans="1:8" s="89" customFormat="1" ht="20.399999999999999">
      <c r="A4472" s="31" t="s">
        <v>4034</v>
      </c>
      <c r="B4472" s="31" t="s">
        <v>4035</v>
      </c>
      <c r="C4472" s="50" t="s">
        <v>4244</v>
      </c>
      <c r="D4472" s="87" t="s">
        <v>233</v>
      </c>
      <c r="E4472" s="27" t="s">
        <v>4245</v>
      </c>
      <c r="F4472" s="29" t="str" cm="1">
        <f t="array" ref="F4472">NumLetras(H4472,2)</f>
        <v>Veintiocho euros con cuatro céntimos</v>
      </c>
      <c r="G4472" s="88">
        <v>28.04</v>
      </c>
      <c r="H4472" s="88">
        <f t="shared" si="71"/>
        <v>28.04</v>
      </c>
    </row>
    <row r="4473" spans="1:8" s="89" customFormat="1" ht="20.399999999999999">
      <c r="A4473" s="31" t="s">
        <v>4034</v>
      </c>
      <c r="B4473" s="31" t="s">
        <v>4035</v>
      </c>
      <c r="C4473" s="50" t="s">
        <v>4246</v>
      </c>
      <c r="D4473" s="87" t="s">
        <v>8431</v>
      </c>
      <c r="E4473" s="27" t="s">
        <v>4247</v>
      </c>
      <c r="F4473" s="29" t="str" cm="1">
        <f t="array" ref="F4473">NumLetras(H4473,2)</f>
        <v>Mil doscientos once euros con ochenta y ocho céntimos</v>
      </c>
      <c r="G4473" s="88">
        <v>1211.8800000000001</v>
      </c>
      <c r="H4473" s="88">
        <f t="shared" si="71"/>
        <v>1211.8800000000001</v>
      </c>
    </row>
    <row r="4474" spans="1:8" s="89" customFormat="1" ht="30.6">
      <c r="A4474" s="31" t="s">
        <v>4034</v>
      </c>
      <c r="B4474" s="31" t="s">
        <v>4035</v>
      </c>
      <c r="C4474" s="50" t="s">
        <v>4248</v>
      </c>
      <c r="D4474" s="87" t="s">
        <v>8431</v>
      </c>
      <c r="E4474" s="27" t="s">
        <v>4249</v>
      </c>
      <c r="F4474" s="29" t="str" cm="1">
        <f t="array" ref="F4474">NumLetras(H4474,2)</f>
        <v>Mil cuatrocientos veintiocho euros con un céntimo</v>
      </c>
      <c r="G4474" s="88">
        <v>1428.01</v>
      </c>
      <c r="H4474" s="88">
        <f t="shared" si="71"/>
        <v>1428.01</v>
      </c>
    </row>
    <row r="4475" spans="1:8" s="89" customFormat="1" ht="20.399999999999999">
      <c r="A4475" s="31" t="s">
        <v>4034</v>
      </c>
      <c r="B4475" s="31" t="s">
        <v>4035</v>
      </c>
      <c r="C4475" s="50" t="s">
        <v>4250</v>
      </c>
      <c r="D4475" s="87" t="s">
        <v>8431</v>
      </c>
      <c r="E4475" s="27" t="s">
        <v>4251</v>
      </c>
      <c r="F4475" s="29" t="str" cm="1">
        <f t="array" ref="F4475">NumLetras(H4475,2)</f>
        <v>Mil quinientos treinta y un euros con ochenta y cuatro céntimos</v>
      </c>
      <c r="G4475" s="88">
        <v>1531.84</v>
      </c>
      <c r="H4475" s="88">
        <f t="shared" si="71"/>
        <v>1531.84</v>
      </c>
    </row>
    <row r="4476" spans="1:8" s="89" customFormat="1" ht="30.6">
      <c r="A4476" s="31" t="s">
        <v>4034</v>
      </c>
      <c r="B4476" s="31" t="s">
        <v>4035</v>
      </c>
      <c r="C4476" s="50" t="s">
        <v>4252</v>
      </c>
      <c r="D4476" s="87" t="s">
        <v>8431</v>
      </c>
      <c r="E4476" s="27" t="s">
        <v>4253</v>
      </c>
      <c r="F4476" s="29" t="str" cm="1">
        <f t="array" ref="F4476">NumLetras(H4476,2)</f>
        <v>Mil seiscientos ochenta y tres euros con diez céntimos</v>
      </c>
      <c r="G4476" s="88">
        <v>1683.1</v>
      </c>
      <c r="H4476" s="88">
        <f t="shared" si="71"/>
        <v>1683.1</v>
      </c>
    </row>
    <row r="4477" spans="1:8" s="89" customFormat="1" ht="20.399999999999999">
      <c r="A4477" s="31" t="s">
        <v>4034</v>
      </c>
      <c r="B4477" s="31" t="s">
        <v>4035</v>
      </c>
      <c r="C4477" s="50" t="s">
        <v>4254</v>
      </c>
      <c r="D4477" s="87" t="s">
        <v>8431</v>
      </c>
      <c r="E4477" s="27" t="s">
        <v>4255</v>
      </c>
      <c r="F4477" s="29" t="str" cm="1">
        <f t="array" ref="F4477">NumLetras(H4477,2)</f>
        <v>Mil setecientos veintitrés euros con cuarenta y nueve céntimos</v>
      </c>
      <c r="G4477" s="88">
        <v>1723.49</v>
      </c>
      <c r="H4477" s="88">
        <f t="shared" si="71"/>
        <v>1723.49</v>
      </c>
    </row>
    <row r="4478" spans="1:8" s="89" customFormat="1" ht="30.6">
      <c r="A4478" s="31" t="s">
        <v>4034</v>
      </c>
      <c r="B4478" s="31" t="s">
        <v>4035</v>
      </c>
      <c r="C4478" s="50" t="s">
        <v>4256</v>
      </c>
      <c r="D4478" s="87" t="s">
        <v>8431</v>
      </c>
      <c r="E4478" s="27" t="s">
        <v>4257</v>
      </c>
      <c r="F4478" s="29" t="str" cm="1">
        <f t="array" ref="F4478">NumLetras(H4478,2)</f>
        <v>Mil ochocientos treinta y nueve euros con catorce céntimos</v>
      </c>
      <c r="G4478" s="88">
        <v>1839.14</v>
      </c>
      <c r="H4478" s="88">
        <f t="shared" si="71"/>
        <v>1839.14</v>
      </c>
    </row>
    <row r="4479" spans="1:8" s="89" customFormat="1" ht="20.399999999999999">
      <c r="A4479" s="31" t="s">
        <v>4034</v>
      </c>
      <c r="B4479" s="31" t="s">
        <v>4035</v>
      </c>
      <c r="C4479" s="50" t="s">
        <v>4258</v>
      </c>
      <c r="D4479" s="87" t="s">
        <v>8431</v>
      </c>
      <c r="E4479" s="27" t="s">
        <v>4259</v>
      </c>
      <c r="F4479" s="29" t="str" cm="1">
        <f t="array" ref="F4479">NumLetras(H4479,2)</f>
        <v>Mil ochocientos noventa y un euros con cincuenta céntimos</v>
      </c>
      <c r="G4479" s="88">
        <v>1891.5</v>
      </c>
      <c r="H4479" s="88">
        <f t="shared" si="71"/>
        <v>1891.5</v>
      </c>
    </row>
    <row r="4480" spans="1:8" s="89" customFormat="1" ht="30.6">
      <c r="A4480" s="31" t="s">
        <v>4034</v>
      </c>
      <c r="B4480" s="31" t="s">
        <v>4035</v>
      </c>
      <c r="C4480" s="50" t="s">
        <v>4260</v>
      </c>
      <c r="D4480" s="87" t="s">
        <v>8431</v>
      </c>
      <c r="E4480" s="27" t="s">
        <v>4261</v>
      </c>
      <c r="F4480" s="29" t="str" cm="1">
        <f t="array" ref="F4480">NumLetras(H4480,2)</f>
        <v>Dos mil cincuenta y seis euros con cinco céntimos</v>
      </c>
      <c r="G4480" s="88">
        <v>2056.0500000000002</v>
      </c>
      <c r="H4480" s="88">
        <f t="shared" si="71"/>
        <v>2056.0500000000002</v>
      </c>
    </row>
    <row r="4481" spans="1:8" s="89" customFormat="1" ht="20.399999999999999">
      <c r="A4481" s="31" t="s">
        <v>4034</v>
      </c>
      <c r="B4481" s="31" t="s">
        <v>4035</v>
      </c>
      <c r="C4481" s="50" t="s">
        <v>4262</v>
      </c>
      <c r="D4481" s="87" t="s">
        <v>8431</v>
      </c>
      <c r="E4481" s="27" t="s">
        <v>4263</v>
      </c>
      <c r="F4481" s="29" t="str" cm="1">
        <f t="array" ref="F4481">NumLetras(H4481,2)</f>
        <v>Tres mil seiscientos once euros con trece céntimos</v>
      </c>
      <c r="G4481" s="88">
        <v>3611.13</v>
      </c>
      <c r="H4481" s="88">
        <f t="shared" si="71"/>
        <v>3611.13</v>
      </c>
    </row>
    <row r="4482" spans="1:8" s="89" customFormat="1" ht="30.6">
      <c r="A4482" s="31" t="s">
        <v>4034</v>
      </c>
      <c r="B4482" s="31" t="s">
        <v>4035</v>
      </c>
      <c r="C4482" s="50" t="s">
        <v>4264</v>
      </c>
      <c r="D4482" s="87" t="s">
        <v>8431</v>
      </c>
      <c r="E4482" s="27" t="s">
        <v>4265</v>
      </c>
      <c r="F4482" s="29" t="str" cm="1">
        <f t="array" ref="F4482">NumLetras(H4482,2)</f>
        <v>Tres mil novecientos sesenta y seis euros con cuarenta y un céntimos</v>
      </c>
      <c r="G4482" s="88">
        <v>3966.41</v>
      </c>
      <c r="H4482" s="88">
        <f t="shared" si="71"/>
        <v>3966.41</v>
      </c>
    </row>
    <row r="4483" spans="1:8" s="89" customFormat="1" ht="20.399999999999999">
      <c r="A4483" s="31" t="s">
        <v>4034</v>
      </c>
      <c r="B4483" s="31" t="s">
        <v>4035</v>
      </c>
      <c r="C4483" s="50" t="s">
        <v>4266</v>
      </c>
      <c r="D4483" s="87" t="s">
        <v>8431</v>
      </c>
      <c r="E4483" s="27" t="s">
        <v>4267</v>
      </c>
      <c r="F4483" s="29" t="str" cm="1">
        <f t="array" ref="F4483">NumLetras(H4483,2)</f>
        <v>Cuatro mil ochocientos treinta y nueve euros con noventa y ocho céntimos</v>
      </c>
      <c r="G4483" s="88">
        <v>4839.9799999999996</v>
      </c>
      <c r="H4483" s="88">
        <f t="shared" si="71"/>
        <v>4839.9799999999996</v>
      </c>
    </row>
    <row r="4484" spans="1:8" s="89" customFormat="1" ht="20.399999999999999">
      <c r="A4484" s="31" t="s">
        <v>4034</v>
      </c>
      <c r="B4484" s="31" t="s">
        <v>4035</v>
      </c>
      <c r="C4484" s="50" t="s">
        <v>4268</v>
      </c>
      <c r="D4484" s="87" t="s">
        <v>8431</v>
      </c>
      <c r="E4484" s="27" t="s">
        <v>4269</v>
      </c>
      <c r="F4484" s="29" t="str" cm="1">
        <f t="array" ref="F4484">NumLetras(H4484,2)</f>
        <v>Cinco mil cuatrocientos veinte euros con setenta y ocho céntimos</v>
      </c>
      <c r="G4484" s="88">
        <v>5420.78</v>
      </c>
      <c r="H4484" s="88">
        <f t="shared" si="71"/>
        <v>5420.78</v>
      </c>
    </row>
    <row r="4485" spans="1:8" s="89" customFormat="1" ht="20.399999999999999">
      <c r="A4485" s="31" t="s">
        <v>4034</v>
      </c>
      <c r="B4485" s="31" t="s">
        <v>4035</v>
      </c>
      <c r="C4485" s="50" t="s">
        <v>4270</v>
      </c>
      <c r="D4485" s="87" t="s">
        <v>8431</v>
      </c>
      <c r="E4485" s="27" t="s">
        <v>4271</v>
      </c>
      <c r="F4485" s="29" t="str" cm="1">
        <f t="array" ref="F4485">NumLetras(H4485,2)</f>
        <v>Seis mil cuatrocientos cincuenta euros con setenta y un céntimos</v>
      </c>
      <c r="G4485" s="88">
        <v>6450.71</v>
      </c>
      <c r="H4485" s="88">
        <f t="shared" si="71"/>
        <v>6450.71</v>
      </c>
    </row>
    <row r="4486" spans="1:8" s="89" customFormat="1" ht="20.399999999999999">
      <c r="A4486" s="31" t="s">
        <v>4034</v>
      </c>
      <c r="B4486" s="31" t="s">
        <v>4035</v>
      </c>
      <c r="C4486" s="50" t="s">
        <v>4272</v>
      </c>
      <c r="D4486" s="87" t="s">
        <v>8431</v>
      </c>
      <c r="E4486" s="27" t="s">
        <v>4273</v>
      </c>
      <c r="F4486" s="29" t="str" cm="1">
        <f t="array" ref="F4486">NumLetras(H4486,2)</f>
        <v>Ciento ochenta y ocho euros con nueve céntimos</v>
      </c>
      <c r="G4486" s="88">
        <v>188.09</v>
      </c>
      <c r="H4486" s="88">
        <f t="shared" si="71"/>
        <v>188.09</v>
      </c>
    </row>
    <row r="4487" spans="1:8" s="89" customFormat="1" ht="20.399999999999999">
      <c r="A4487" s="31" t="s">
        <v>4034</v>
      </c>
      <c r="B4487" s="31" t="s">
        <v>4035</v>
      </c>
      <c r="C4487" s="50" t="s">
        <v>4274</v>
      </c>
      <c r="D4487" s="87" t="s">
        <v>8431</v>
      </c>
      <c r="E4487" s="27" t="s">
        <v>4275</v>
      </c>
      <c r="F4487" s="29" t="str" cm="1">
        <f t="array" ref="F4487">NumLetras(H4487,2)</f>
        <v>Doscientos ochenta y un euros con catorce céntimos</v>
      </c>
      <c r="G4487" s="88">
        <v>281.14</v>
      </c>
      <c r="H4487" s="88">
        <f t="shared" si="71"/>
        <v>281.14</v>
      </c>
    </row>
    <row r="4488" spans="1:8" s="89" customFormat="1" ht="20.399999999999999">
      <c r="A4488" s="31" t="s">
        <v>4034</v>
      </c>
      <c r="B4488" s="31" t="s">
        <v>4035</v>
      </c>
      <c r="C4488" s="50" t="s">
        <v>4276</v>
      </c>
      <c r="D4488" s="87" t="s">
        <v>8431</v>
      </c>
      <c r="E4488" s="27" t="s">
        <v>4277</v>
      </c>
      <c r="F4488" s="29" t="str" cm="1">
        <f t="array" ref="F4488">NumLetras(H4488,2)</f>
        <v>Trescientos setenta y un euros con cuarenta y un céntimos</v>
      </c>
      <c r="G4488" s="88">
        <v>371.41</v>
      </c>
      <c r="H4488" s="88">
        <f t="shared" si="71"/>
        <v>371.41</v>
      </c>
    </row>
    <row r="4489" spans="1:8" s="89" customFormat="1" ht="20.399999999999999">
      <c r="A4489" s="31" t="s">
        <v>4034</v>
      </c>
      <c r="B4489" s="31" t="s">
        <v>4035</v>
      </c>
      <c r="C4489" s="50" t="s">
        <v>4278</v>
      </c>
      <c r="D4489" s="87" t="s">
        <v>8431</v>
      </c>
      <c r="E4489" s="27" t="s">
        <v>4279</v>
      </c>
      <c r="F4489" s="29" t="str" cm="1">
        <f t="array" ref="F4489">NumLetras(H4489,2)</f>
        <v>Cuatrocientos noventa y dos euros con sesenta y nueve céntimos</v>
      </c>
      <c r="G4489" s="88">
        <v>492.69</v>
      </c>
      <c r="H4489" s="88">
        <f t="shared" si="71"/>
        <v>492.69</v>
      </c>
    </row>
    <row r="4490" spans="1:8" s="89" customFormat="1" ht="20.399999999999999">
      <c r="A4490" s="31" t="s">
        <v>4034</v>
      </c>
      <c r="B4490" s="31" t="s">
        <v>4035</v>
      </c>
      <c r="C4490" s="50" t="s">
        <v>4280</v>
      </c>
      <c r="D4490" s="87" t="s">
        <v>8431</v>
      </c>
      <c r="E4490" s="27" t="s">
        <v>4281</v>
      </c>
      <c r="F4490" s="29" t="str" cm="1">
        <f t="array" ref="F4490">NumLetras(H4490,2)</f>
        <v>Seiscientos dieciocho euros con cincuenta céntimos</v>
      </c>
      <c r="G4490" s="88">
        <v>618.5</v>
      </c>
      <c r="H4490" s="88">
        <f t="shared" si="71"/>
        <v>618.5</v>
      </c>
    </row>
    <row r="4491" spans="1:8" s="89" customFormat="1" ht="20.399999999999999">
      <c r="A4491" s="31" t="s">
        <v>4034</v>
      </c>
      <c r="B4491" s="31" t="s">
        <v>4035</v>
      </c>
      <c r="C4491" s="50" t="s">
        <v>4282</v>
      </c>
      <c r="D4491" s="87" t="s">
        <v>8431</v>
      </c>
      <c r="E4491" s="27" t="s">
        <v>4283</v>
      </c>
      <c r="F4491" s="29" t="str" cm="1">
        <f t="array" ref="F4491">NumLetras(H4491,2)</f>
        <v>Ochocientos sesenta y dos euros con veinticinco céntimos</v>
      </c>
      <c r="G4491" s="88">
        <v>862.25</v>
      </c>
      <c r="H4491" s="88">
        <f t="shared" si="71"/>
        <v>862.25</v>
      </c>
    </row>
    <row r="4492" spans="1:8" s="89" customFormat="1" ht="20.399999999999999">
      <c r="A4492" s="31" t="s">
        <v>4034</v>
      </c>
      <c r="B4492" s="31" t="s">
        <v>4035</v>
      </c>
      <c r="C4492" s="50" t="s">
        <v>4284</v>
      </c>
      <c r="D4492" s="87" t="s">
        <v>8431</v>
      </c>
      <c r="E4492" s="27" t="s">
        <v>10359</v>
      </c>
      <c r="F4492" s="29" t="str" cm="1">
        <f t="array" ref="F4492">NumLetras(H4492,2)</f>
        <v>Cuatrocientos treinta y tres euros con cincuenta y seis céntimos</v>
      </c>
      <c r="G4492" s="88">
        <v>433.56</v>
      </c>
      <c r="H4492" s="88">
        <f t="shared" si="71"/>
        <v>433.56</v>
      </c>
    </row>
    <row r="4493" spans="1:8" s="89" customFormat="1" ht="20.399999999999999">
      <c r="A4493" s="31" t="s">
        <v>4034</v>
      </c>
      <c r="B4493" s="31" t="s">
        <v>4035</v>
      </c>
      <c r="C4493" s="50" t="s">
        <v>4285</v>
      </c>
      <c r="D4493" s="87" t="s">
        <v>233</v>
      </c>
      <c r="E4493" s="27" t="s">
        <v>10360</v>
      </c>
      <c r="F4493" s="29" t="str" cm="1">
        <f t="array" ref="F4493">NumLetras(H4493,2)</f>
        <v>Doscientos cincuenta y seis euros con veinticinco céntimos</v>
      </c>
      <c r="G4493" s="88">
        <v>256.25</v>
      </c>
      <c r="H4493" s="88">
        <f t="shared" si="71"/>
        <v>256.25</v>
      </c>
    </row>
    <row r="4494" spans="1:8" s="89" customFormat="1" ht="20.399999999999999">
      <c r="A4494" s="31" t="s">
        <v>4034</v>
      </c>
      <c r="B4494" s="31" t="s">
        <v>4035</v>
      </c>
      <c r="C4494" s="50" t="s">
        <v>4287</v>
      </c>
      <c r="D4494" s="87" t="s">
        <v>8431</v>
      </c>
      <c r="E4494" s="27" t="s">
        <v>4286</v>
      </c>
      <c r="F4494" s="29" t="str" cm="1">
        <f t="array" ref="F4494">NumLetras(H4494,2)</f>
        <v>Veintidós euros con treinta y un céntimos</v>
      </c>
      <c r="G4494" s="88">
        <v>22.31</v>
      </c>
      <c r="H4494" s="88">
        <f t="shared" si="71"/>
        <v>22.31</v>
      </c>
    </row>
    <row r="4495" spans="1:8" s="89" customFormat="1">
      <c r="A4495" s="31" t="s">
        <v>4034</v>
      </c>
      <c r="B4495" s="31" t="s">
        <v>4035</v>
      </c>
      <c r="C4495" s="50" t="s">
        <v>4288</v>
      </c>
      <c r="D4495" s="87" t="s">
        <v>2619</v>
      </c>
      <c r="E4495" s="27" t="s">
        <v>10361</v>
      </c>
      <c r="F4495" s="29" t="str" cm="1">
        <f t="array" ref="F4495">NumLetras(H4495,2)</f>
        <v>Veintidós euros con trece céntimos</v>
      </c>
      <c r="G4495" s="88">
        <v>22.13</v>
      </c>
      <c r="H4495" s="88">
        <f t="shared" si="71"/>
        <v>22.13</v>
      </c>
    </row>
    <row r="4496" spans="1:8" s="89" customFormat="1" ht="20.399999999999999">
      <c r="A4496" s="31" t="s">
        <v>4034</v>
      </c>
      <c r="B4496" s="31" t="s">
        <v>4035</v>
      </c>
      <c r="C4496" s="50" t="s">
        <v>4289</v>
      </c>
      <c r="D4496" s="87" t="s">
        <v>2619</v>
      </c>
      <c r="E4496" s="27" t="s">
        <v>10362</v>
      </c>
      <c r="F4496" s="29" t="str" cm="1">
        <f t="array" ref="F4496">NumLetras(H4496,2)</f>
        <v>Dieciséis euros con cuarenta y cinco céntimos</v>
      </c>
      <c r="G4496" s="88">
        <v>16.45</v>
      </c>
      <c r="H4496" s="88">
        <f t="shared" si="71"/>
        <v>16.45</v>
      </c>
    </row>
    <row r="4497" spans="1:8" s="89" customFormat="1" ht="20.399999999999999">
      <c r="A4497" s="31" t="s">
        <v>4034</v>
      </c>
      <c r="B4497" s="31" t="s">
        <v>4035</v>
      </c>
      <c r="C4497" s="50" t="s">
        <v>4290</v>
      </c>
      <c r="D4497" s="87" t="s">
        <v>2619</v>
      </c>
      <c r="E4497" s="27" t="s">
        <v>10363</v>
      </c>
      <c r="F4497" s="29" t="str" cm="1">
        <f t="array" ref="F4497">NumLetras(H4497,2)</f>
        <v>Doce euros con noventa y ocho céntimos</v>
      </c>
      <c r="G4497" s="88">
        <v>12.98</v>
      </c>
      <c r="H4497" s="88">
        <f t="shared" si="71"/>
        <v>12.98</v>
      </c>
    </row>
    <row r="4498" spans="1:8" s="89" customFormat="1" ht="20.399999999999999">
      <c r="A4498" s="31" t="s">
        <v>4034</v>
      </c>
      <c r="B4498" s="31" t="s">
        <v>4035</v>
      </c>
      <c r="C4498" s="50" t="s">
        <v>6981</v>
      </c>
      <c r="D4498" s="31" t="s">
        <v>2619</v>
      </c>
      <c r="E4498" s="27" t="s">
        <v>4291</v>
      </c>
      <c r="F4498" s="31" t="str" cm="1">
        <f t="array" ref="F4498">NumLetras(H4498,2)</f>
        <v>Trece euros con cincuenta y tres céntimos</v>
      </c>
      <c r="G4498" s="32">
        <v>13.53</v>
      </c>
      <c r="H4498" s="88">
        <f t="shared" si="71"/>
        <v>13.53</v>
      </c>
    </row>
    <row r="4499" spans="1:8" s="89" customFormat="1" ht="20.399999999999999">
      <c r="A4499" s="31" t="s">
        <v>4034</v>
      </c>
      <c r="B4499" s="31" t="s">
        <v>4035</v>
      </c>
      <c r="C4499" s="50" t="s">
        <v>7537</v>
      </c>
      <c r="D4499" s="31" t="s">
        <v>8431</v>
      </c>
      <c r="E4499" s="27" t="s">
        <v>7538</v>
      </c>
      <c r="F4499" s="31" t="str" cm="1">
        <f t="array" ref="F4499">NumLetras(H4499,2)</f>
        <v>Mil doscientos cincuenta euros con treinta y nueve céntimos</v>
      </c>
      <c r="G4499" s="32">
        <v>1250.3900000000001</v>
      </c>
      <c r="H4499" s="88">
        <f t="shared" si="71"/>
        <v>1250.3900000000001</v>
      </c>
    </row>
    <row r="4500" spans="1:8" s="89" customFormat="1" ht="20.399999999999999">
      <c r="A4500" s="31" t="s">
        <v>4034</v>
      </c>
      <c r="B4500" s="31" t="s">
        <v>4292</v>
      </c>
      <c r="C4500" s="50" t="s">
        <v>4293</v>
      </c>
      <c r="D4500" s="90" t="s">
        <v>8431</v>
      </c>
      <c r="E4500" s="27" t="s">
        <v>4294</v>
      </c>
      <c r="F4500" s="31" t="str" cm="1">
        <f t="array" ref="F4500">NumLetras(H4500,2)</f>
        <v>Ciento sesenta y ocho euros con setenta y cinco céntimos</v>
      </c>
      <c r="G4500" s="88">
        <v>168.75</v>
      </c>
      <c r="H4500" s="88">
        <f t="shared" si="71"/>
        <v>168.75</v>
      </c>
    </row>
    <row r="4501" spans="1:8" s="89" customFormat="1" ht="20.399999999999999">
      <c r="A4501" s="31" t="s">
        <v>4034</v>
      </c>
      <c r="B4501" s="31" t="s">
        <v>4292</v>
      </c>
      <c r="C4501" s="50" t="s">
        <v>4295</v>
      </c>
      <c r="D4501" s="90" t="s">
        <v>8431</v>
      </c>
      <c r="E4501" s="27" t="s">
        <v>4296</v>
      </c>
      <c r="F4501" s="31" t="str" cm="1">
        <f t="array" ref="F4501">NumLetras(H4501,2)</f>
        <v>Trescientos veinte euros con cuarenta y seis céntimos</v>
      </c>
      <c r="G4501" s="88">
        <v>320.45999999999998</v>
      </c>
      <c r="H4501" s="88">
        <f t="shared" si="71"/>
        <v>320.45999999999998</v>
      </c>
    </row>
    <row r="4502" spans="1:8" s="89" customFormat="1">
      <c r="A4502" s="31" t="s">
        <v>4034</v>
      </c>
      <c r="B4502" s="31" t="s">
        <v>4292</v>
      </c>
      <c r="C4502" s="50" t="s">
        <v>4297</v>
      </c>
      <c r="D4502" s="90" t="s">
        <v>2619</v>
      </c>
      <c r="E4502" s="27" t="s">
        <v>4298</v>
      </c>
      <c r="F4502" s="31" t="str" cm="1">
        <f t="array" ref="F4502">NumLetras(H4502,2)</f>
        <v>Tres euros con dieciocho céntimos</v>
      </c>
      <c r="G4502" s="88">
        <v>3.18</v>
      </c>
      <c r="H4502" s="88">
        <f t="shared" si="71"/>
        <v>3.18</v>
      </c>
    </row>
    <row r="4503" spans="1:8" s="89" customFormat="1" ht="20.399999999999999">
      <c r="A4503" s="31" t="s">
        <v>4034</v>
      </c>
      <c r="B4503" s="31" t="s">
        <v>4292</v>
      </c>
      <c r="C4503" s="50" t="s">
        <v>4299</v>
      </c>
      <c r="D4503" s="90" t="s">
        <v>8431</v>
      </c>
      <c r="E4503" s="27" t="s">
        <v>4300</v>
      </c>
      <c r="F4503" s="29" t="str" cm="1">
        <f t="array" ref="F4503">NumLetras(H4503,2)</f>
        <v>Trescientos cuarenta y siete euros con cuarenta y un céntimos</v>
      </c>
      <c r="G4503" s="88">
        <v>347.41</v>
      </c>
      <c r="H4503" s="88">
        <f t="shared" si="71"/>
        <v>347.41</v>
      </c>
    </row>
    <row r="4504" spans="1:8" s="89" customFormat="1" ht="20.399999999999999">
      <c r="A4504" s="31" t="s">
        <v>4034</v>
      </c>
      <c r="B4504" s="31" t="s">
        <v>4292</v>
      </c>
      <c r="C4504" s="50" t="s">
        <v>4301</v>
      </c>
      <c r="D4504" s="90" t="s">
        <v>2619</v>
      </c>
      <c r="E4504" s="27" t="s">
        <v>4302</v>
      </c>
      <c r="F4504" s="29" t="str" cm="1">
        <f t="array" ref="F4504">NumLetras(H4504,2)</f>
        <v>Setecientos diecisiete euros con ochenta y seis céntimos</v>
      </c>
      <c r="G4504" s="88">
        <v>717.86</v>
      </c>
      <c r="H4504" s="88">
        <f t="shared" si="71"/>
        <v>717.86</v>
      </c>
    </row>
    <row r="4505" spans="1:8" s="89" customFormat="1" ht="20.399999999999999">
      <c r="A4505" s="31" t="s">
        <v>4034</v>
      </c>
      <c r="B4505" s="31" t="s">
        <v>4292</v>
      </c>
      <c r="C4505" s="50" t="s">
        <v>4303</v>
      </c>
      <c r="D4505" s="90" t="s">
        <v>8431</v>
      </c>
      <c r="E4505" s="27" t="s">
        <v>4304</v>
      </c>
      <c r="F4505" s="29" t="str" cm="1">
        <f t="array" ref="F4505">NumLetras(H4505,2)</f>
        <v>Ciento cuarenta y dos euros con catorce céntimos</v>
      </c>
      <c r="G4505" s="88">
        <v>142.13999999999999</v>
      </c>
      <c r="H4505" s="88">
        <f t="shared" si="71"/>
        <v>142.13999999999999</v>
      </c>
    </row>
    <row r="4506" spans="1:8" s="89" customFormat="1" ht="20.399999999999999">
      <c r="A4506" s="31" t="s">
        <v>4034</v>
      </c>
      <c r="B4506" s="31" t="s">
        <v>4292</v>
      </c>
      <c r="C4506" s="50" t="s">
        <v>4305</v>
      </c>
      <c r="D4506" s="90" t="s">
        <v>8431</v>
      </c>
      <c r="E4506" s="27" t="s">
        <v>4306</v>
      </c>
      <c r="F4506" s="29" t="str" cm="1">
        <f t="array" ref="F4506">NumLetras(H4506,2)</f>
        <v>Novecientos setenta y ocho euros con veintinueve céntimos</v>
      </c>
      <c r="G4506" s="88">
        <v>978.29</v>
      </c>
      <c r="H4506" s="88">
        <f t="shared" si="71"/>
        <v>978.29</v>
      </c>
    </row>
    <row r="4507" spans="1:8" s="89" customFormat="1" ht="20.399999999999999">
      <c r="A4507" s="31" t="s">
        <v>4034</v>
      </c>
      <c r="B4507" s="31" t="s">
        <v>4292</v>
      </c>
      <c r="C4507" s="50" t="s">
        <v>4307</v>
      </c>
      <c r="D4507" s="90" t="s">
        <v>8431</v>
      </c>
      <c r="E4507" s="27" t="s">
        <v>4308</v>
      </c>
      <c r="F4507" s="29" t="str" cm="1">
        <f t="array" ref="F4507">NumLetras(H4507,2)</f>
        <v>Ciento noventa y seis euros con treinta y tres céntimos</v>
      </c>
      <c r="G4507" s="88">
        <v>196.33</v>
      </c>
      <c r="H4507" s="88">
        <f t="shared" si="71"/>
        <v>196.33</v>
      </c>
    </row>
    <row r="4508" spans="1:8" s="89" customFormat="1" ht="20.399999999999999">
      <c r="A4508" s="31" t="s">
        <v>4034</v>
      </c>
      <c r="B4508" s="31" t="s">
        <v>4292</v>
      </c>
      <c r="C4508" s="50" t="s">
        <v>4309</v>
      </c>
      <c r="D4508" s="90" t="s">
        <v>8431</v>
      </c>
      <c r="E4508" s="27" t="s">
        <v>4310</v>
      </c>
      <c r="F4508" s="29" t="str" cm="1">
        <f t="array" ref="F4508">NumLetras(H4508,2)</f>
        <v>Doscientos setenta y tres euros con cuarenta y cuatro céntimos</v>
      </c>
      <c r="G4508" s="88">
        <v>273.44</v>
      </c>
      <c r="H4508" s="88">
        <f t="shared" si="71"/>
        <v>273.44</v>
      </c>
    </row>
    <row r="4509" spans="1:8" s="89" customFormat="1" ht="20.399999999999999">
      <c r="A4509" s="31" t="s">
        <v>4034</v>
      </c>
      <c r="B4509" s="31" t="s">
        <v>4292</v>
      </c>
      <c r="C4509" s="50" t="s">
        <v>4311</v>
      </c>
      <c r="D4509" s="90" t="s">
        <v>8431</v>
      </c>
      <c r="E4509" s="27" t="s">
        <v>4312</v>
      </c>
      <c r="F4509" s="29" t="str" cm="1">
        <f t="array" ref="F4509">NumLetras(H4509,2)</f>
        <v>Cuatrocientos cinco euros con veintinueve céntimos</v>
      </c>
      <c r="G4509" s="88">
        <v>405.29</v>
      </c>
      <c r="H4509" s="88">
        <f t="shared" si="71"/>
        <v>405.29</v>
      </c>
    </row>
    <row r="4510" spans="1:8" s="89" customFormat="1" ht="20.399999999999999">
      <c r="A4510" s="31" t="s">
        <v>4034</v>
      </c>
      <c r="B4510" s="31" t="s">
        <v>4292</v>
      </c>
      <c r="C4510" s="50" t="s">
        <v>4313</v>
      </c>
      <c r="D4510" s="90" t="s">
        <v>8431</v>
      </c>
      <c r="E4510" s="27" t="s">
        <v>4314</v>
      </c>
      <c r="F4510" s="29" t="str" cm="1">
        <f t="array" ref="F4510">NumLetras(H4510,2)</f>
        <v>Trescientos treinta y seis euros con sesenta y seis céntimos</v>
      </c>
      <c r="G4510" s="88">
        <v>336.66</v>
      </c>
      <c r="H4510" s="88">
        <f t="shared" si="71"/>
        <v>336.66</v>
      </c>
    </row>
    <row r="4511" spans="1:8" s="89" customFormat="1">
      <c r="A4511" s="31" t="s">
        <v>4034</v>
      </c>
      <c r="B4511" s="31" t="s">
        <v>4292</v>
      </c>
      <c r="C4511" s="50" t="s">
        <v>4315</v>
      </c>
      <c r="D4511" s="90" t="s">
        <v>8431</v>
      </c>
      <c r="E4511" s="27" t="s">
        <v>4316</v>
      </c>
      <c r="F4511" s="29" t="str" cm="1">
        <f t="array" ref="F4511">NumLetras(H4511,2)</f>
        <v>Trescientos tres euros</v>
      </c>
      <c r="G4511" s="88">
        <v>303</v>
      </c>
      <c r="H4511" s="88">
        <f t="shared" si="71"/>
        <v>303</v>
      </c>
    </row>
    <row r="4512" spans="1:8" s="89" customFormat="1">
      <c r="A4512" s="31" t="s">
        <v>4034</v>
      </c>
      <c r="B4512" s="31" t="s">
        <v>4292</v>
      </c>
      <c r="C4512" s="50" t="s">
        <v>4317</v>
      </c>
      <c r="D4512" s="90" t="s">
        <v>8431</v>
      </c>
      <c r="E4512" s="27" t="s">
        <v>4318</v>
      </c>
      <c r="F4512" s="29" t="str" cm="1">
        <f t="array" ref="F4512">NumLetras(H4512,2)</f>
        <v>Seis euros con treinta y cinco céntimos</v>
      </c>
      <c r="G4512" s="88">
        <v>6.35</v>
      </c>
      <c r="H4512" s="88">
        <f t="shared" si="71"/>
        <v>6.35</v>
      </c>
    </row>
    <row r="4513" spans="1:8" s="89" customFormat="1" ht="51">
      <c r="A4513" s="31" t="s">
        <v>4034</v>
      </c>
      <c r="B4513" s="31" t="s">
        <v>4292</v>
      </c>
      <c r="C4513" s="50" t="s">
        <v>4319</v>
      </c>
      <c r="D4513" s="90" t="s">
        <v>2619</v>
      </c>
      <c r="E4513" s="27" t="s">
        <v>4320</v>
      </c>
      <c r="F4513" s="29" t="str" cm="1">
        <f t="array" ref="F4513">NumLetras(H4513,2)</f>
        <v>Doscientos cincuenta euros</v>
      </c>
      <c r="G4513" s="88">
        <v>250</v>
      </c>
      <c r="H4513" s="88">
        <f t="shared" si="71"/>
        <v>250</v>
      </c>
    </row>
    <row r="4514" spans="1:8" s="89" customFormat="1" ht="51">
      <c r="A4514" s="31" t="s">
        <v>4034</v>
      </c>
      <c r="B4514" s="31" t="s">
        <v>4292</v>
      </c>
      <c r="C4514" s="50" t="s">
        <v>4321</v>
      </c>
      <c r="D4514" s="90" t="s">
        <v>2619</v>
      </c>
      <c r="E4514" s="27" t="s">
        <v>4322</v>
      </c>
      <c r="F4514" s="29" t="str" cm="1">
        <f t="array" ref="F4514">NumLetras(H4514,2)</f>
        <v>Doscientos setenta y cinco euros</v>
      </c>
      <c r="G4514" s="88">
        <v>275</v>
      </c>
      <c r="H4514" s="88">
        <f t="shared" si="71"/>
        <v>275</v>
      </c>
    </row>
    <row r="4515" spans="1:8" s="89" customFormat="1" ht="68.400000000000006" customHeight="1">
      <c r="A4515" s="31" t="s">
        <v>4034</v>
      </c>
      <c r="B4515" s="31" t="s">
        <v>4292</v>
      </c>
      <c r="C4515" s="50" t="s">
        <v>4323</v>
      </c>
      <c r="D4515" s="90" t="s">
        <v>2619</v>
      </c>
      <c r="E4515" s="27" t="s">
        <v>4324</v>
      </c>
      <c r="F4515" s="29" t="str" cm="1">
        <f t="array" ref="F4515">NumLetras(H4515,2)</f>
        <v>Ciento cincuenta euros</v>
      </c>
      <c r="G4515" s="88">
        <v>150</v>
      </c>
      <c r="H4515" s="88">
        <f t="shared" si="71"/>
        <v>150</v>
      </c>
    </row>
    <row r="4516" spans="1:8" s="89" customFormat="1" ht="70.95" customHeight="1">
      <c r="A4516" s="31" t="s">
        <v>4034</v>
      </c>
      <c r="B4516" s="31" t="s">
        <v>4292</v>
      </c>
      <c r="C4516" s="50" t="s">
        <v>4325</v>
      </c>
      <c r="D4516" s="90" t="s">
        <v>2619</v>
      </c>
      <c r="E4516" s="27" t="s">
        <v>4326</v>
      </c>
      <c r="F4516" s="29" t="str" cm="1">
        <f t="array" ref="F4516">NumLetras(H4516,2)</f>
        <v>Ciento setenta y cinco euros</v>
      </c>
      <c r="G4516" s="88">
        <v>175</v>
      </c>
      <c r="H4516" s="88">
        <f t="shared" si="71"/>
        <v>175</v>
      </c>
    </row>
    <row r="4517" spans="1:8" s="89" customFormat="1" ht="67.2" customHeight="1">
      <c r="A4517" s="31" t="s">
        <v>4034</v>
      </c>
      <c r="B4517" s="31" t="s">
        <v>4292</v>
      </c>
      <c r="C4517" s="50" t="s">
        <v>4327</v>
      </c>
      <c r="D4517" s="90" t="s">
        <v>2619</v>
      </c>
      <c r="E4517" s="27" t="s">
        <v>4328</v>
      </c>
      <c r="F4517" s="29" t="str" cm="1">
        <f t="array" ref="F4517">NumLetras(H4517,2)</f>
        <v>Ciento sesenta y dos euros con cincuenta céntimos</v>
      </c>
      <c r="G4517" s="88">
        <v>162.5</v>
      </c>
      <c r="H4517" s="88">
        <f t="shared" si="71"/>
        <v>162.5</v>
      </c>
    </row>
    <row r="4518" spans="1:8" s="89" customFormat="1" ht="51">
      <c r="A4518" s="31" t="s">
        <v>4034</v>
      </c>
      <c r="B4518" s="31" t="s">
        <v>4292</v>
      </c>
      <c r="C4518" s="50" t="s">
        <v>4329</v>
      </c>
      <c r="D4518" s="90" t="s">
        <v>2619</v>
      </c>
      <c r="E4518" s="27" t="s">
        <v>4330</v>
      </c>
      <c r="F4518" s="29" t="str" cm="1">
        <f t="array" ref="F4518">NumLetras(H4518,2)</f>
        <v>Ciento ochenta y siete euros con cincuenta céntimos</v>
      </c>
      <c r="G4518" s="88">
        <v>187.5</v>
      </c>
      <c r="H4518" s="88">
        <f t="shared" si="71"/>
        <v>187.5</v>
      </c>
    </row>
    <row r="4519" spans="1:8" s="89" customFormat="1" ht="51">
      <c r="A4519" s="31" t="s">
        <v>4034</v>
      </c>
      <c r="B4519" s="31" t="s">
        <v>4292</v>
      </c>
      <c r="C4519" s="50" t="s">
        <v>4331</v>
      </c>
      <c r="D4519" s="90" t="s">
        <v>2619</v>
      </c>
      <c r="E4519" s="27" t="s">
        <v>4332</v>
      </c>
      <c r="F4519" s="29" t="str" cm="1">
        <f t="array" ref="F4519">NumLetras(H4519,2)</f>
        <v>Doscientos sesenta y dos euros con cincuenta céntimos</v>
      </c>
      <c r="G4519" s="88">
        <v>262.5</v>
      </c>
      <c r="H4519" s="88">
        <f t="shared" si="71"/>
        <v>262.5</v>
      </c>
    </row>
    <row r="4520" spans="1:8" s="89" customFormat="1" ht="51">
      <c r="A4520" s="31" t="s">
        <v>4034</v>
      </c>
      <c r="B4520" s="31" t="s">
        <v>4292</v>
      </c>
      <c r="C4520" s="50" t="s">
        <v>4333</v>
      </c>
      <c r="D4520" s="90" t="s">
        <v>2619</v>
      </c>
      <c r="E4520" s="27" t="s">
        <v>4334</v>
      </c>
      <c r="F4520" s="29" t="str" cm="1">
        <f t="array" ref="F4520">NumLetras(H4520,2)</f>
        <v>Doscientos ochenta y siete euros con cincuenta céntimos</v>
      </c>
      <c r="G4520" s="88">
        <v>287.5</v>
      </c>
      <c r="H4520" s="88">
        <f t="shared" si="71"/>
        <v>287.5</v>
      </c>
    </row>
    <row r="4521" spans="1:8" s="89" customFormat="1" ht="20.399999999999999">
      <c r="A4521" s="31" t="s">
        <v>4034</v>
      </c>
      <c r="B4521" s="31" t="s">
        <v>4292</v>
      </c>
      <c r="C4521" s="50" t="s">
        <v>4335</v>
      </c>
      <c r="D4521" s="90" t="s">
        <v>2619</v>
      </c>
      <c r="E4521" s="27" t="s">
        <v>4336</v>
      </c>
      <c r="F4521" s="29" t="str" cm="1">
        <f t="array" ref="F4521">NumLetras(H4521,2)</f>
        <v>Ciento setenta y cinco euros con cinco céntimos</v>
      </c>
      <c r="G4521" s="88">
        <v>175.05</v>
      </c>
      <c r="H4521" s="88">
        <f t="shared" si="71"/>
        <v>175.05</v>
      </c>
    </row>
    <row r="4522" spans="1:8" s="89" customFormat="1" ht="20.399999999999999">
      <c r="A4522" s="31" t="s">
        <v>4034</v>
      </c>
      <c r="B4522" s="31" t="s">
        <v>4292</v>
      </c>
      <c r="C4522" s="50" t="s">
        <v>4337</v>
      </c>
      <c r="D4522" s="90" t="s">
        <v>2619</v>
      </c>
      <c r="E4522" s="27" t="s">
        <v>4338</v>
      </c>
      <c r="F4522" s="29" t="str" cm="1">
        <f t="array" ref="F4522">NumLetras(H4522,2)</f>
        <v>Doscientos dos euros con tres céntimos</v>
      </c>
      <c r="G4522" s="88">
        <v>202.03</v>
      </c>
      <c r="H4522" s="88">
        <f t="shared" si="71"/>
        <v>202.03</v>
      </c>
    </row>
    <row r="4523" spans="1:8" s="89" customFormat="1" ht="20.399999999999999">
      <c r="A4523" s="31" t="s">
        <v>4034</v>
      </c>
      <c r="B4523" s="31" t="s">
        <v>4292</v>
      </c>
      <c r="C4523" s="50" t="s">
        <v>4339</v>
      </c>
      <c r="D4523" s="90" t="s">
        <v>2619</v>
      </c>
      <c r="E4523" s="27" t="s">
        <v>4340</v>
      </c>
      <c r="F4523" s="29" t="str" cm="1">
        <f t="array" ref="F4523">NumLetras(H4523,2)</f>
        <v>Ciento cuarenta y tres euros con setenta y nueve céntimos</v>
      </c>
      <c r="G4523" s="88">
        <v>143.79</v>
      </c>
      <c r="H4523" s="88">
        <f t="shared" si="71"/>
        <v>143.79</v>
      </c>
    </row>
    <row r="4524" spans="1:8" s="89" customFormat="1">
      <c r="A4524" s="31" t="s">
        <v>4034</v>
      </c>
      <c r="B4524" s="31" t="s">
        <v>4292</v>
      </c>
      <c r="C4524" s="50" t="s">
        <v>4341</v>
      </c>
      <c r="D4524" s="90" t="s">
        <v>2619</v>
      </c>
      <c r="E4524" s="27" t="s">
        <v>4342</v>
      </c>
      <c r="F4524" s="29" t="str" cm="1">
        <f t="array" ref="F4524">NumLetras(H4524,2)</f>
        <v>Ciento cincuenta y ocho euros</v>
      </c>
      <c r="G4524" s="88">
        <v>158</v>
      </c>
      <c r="H4524" s="88">
        <f t="shared" si="71"/>
        <v>158</v>
      </c>
    </row>
    <row r="4525" spans="1:8" s="89" customFormat="1" ht="20.399999999999999">
      <c r="A4525" s="31" t="s">
        <v>4034</v>
      </c>
      <c r="B4525" s="31" t="s">
        <v>4292</v>
      </c>
      <c r="C4525" s="50" t="s">
        <v>4343</v>
      </c>
      <c r="D4525" s="90" t="s">
        <v>2619</v>
      </c>
      <c r="E4525" s="27" t="s">
        <v>4344</v>
      </c>
      <c r="F4525" s="29" t="str" cm="1">
        <f t="array" ref="F4525">NumLetras(H4525,2)</f>
        <v>Trescientos noventa y cinco euros con noventa céntimos</v>
      </c>
      <c r="G4525" s="88">
        <v>395.9</v>
      </c>
      <c r="H4525" s="88">
        <f t="shared" si="71"/>
        <v>395.9</v>
      </c>
    </row>
    <row r="4526" spans="1:8" s="89" customFormat="1" ht="20.399999999999999">
      <c r="A4526" s="31" t="s">
        <v>4034</v>
      </c>
      <c r="B4526" s="31" t="s">
        <v>4292</v>
      </c>
      <c r="C4526" s="50" t="s">
        <v>4345</v>
      </c>
      <c r="D4526" s="90" t="s">
        <v>2619</v>
      </c>
      <c r="E4526" s="27" t="s">
        <v>4346</v>
      </c>
      <c r="F4526" s="29" t="str" cm="1">
        <f t="array" ref="F4526">NumLetras(H4526,2)</f>
        <v>Trescientos cuarenta y cuatro euros con treinta y cinco céntimos</v>
      </c>
      <c r="G4526" s="88">
        <v>344.35</v>
      </c>
      <c r="H4526" s="88">
        <f t="shared" ref="H4526:H4589" si="72">G4526*(1-$H$2)</f>
        <v>344.35</v>
      </c>
    </row>
    <row r="4527" spans="1:8" s="89" customFormat="1" ht="24.6" customHeight="1">
      <c r="A4527" s="31" t="s">
        <v>4034</v>
      </c>
      <c r="B4527" s="31" t="s">
        <v>4292</v>
      </c>
      <c r="C4527" s="50" t="s">
        <v>4347</v>
      </c>
      <c r="D4527" s="90" t="s">
        <v>2619</v>
      </c>
      <c r="E4527" s="27" t="s">
        <v>4348</v>
      </c>
      <c r="F4527" s="29" t="str" cm="1">
        <f t="array" ref="F4527">NumLetras(H4527,2)</f>
        <v>Trescientos ochenta y un euros con veinticinco céntimos</v>
      </c>
      <c r="G4527" s="88">
        <v>381.25</v>
      </c>
      <c r="H4527" s="88">
        <f t="shared" si="72"/>
        <v>381.25</v>
      </c>
    </row>
    <row r="4528" spans="1:8" s="89" customFormat="1" ht="20.399999999999999">
      <c r="A4528" s="31" t="s">
        <v>4034</v>
      </c>
      <c r="B4528" s="31" t="s">
        <v>4292</v>
      </c>
      <c r="C4528" s="50" t="s">
        <v>4349</v>
      </c>
      <c r="D4528" s="90" t="s">
        <v>2619</v>
      </c>
      <c r="E4528" s="27" t="s">
        <v>4350</v>
      </c>
      <c r="F4528" s="29" t="str" cm="1">
        <f t="array" ref="F4528">NumLetras(H4528,2)</f>
        <v>Cuatrocientos veintitrés euros con setenta céntimos</v>
      </c>
      <c r="G4528" s="88">
        <v>423.7</v>
      </c>
      <c r="H4528" s="88">
        <f t="shared" si="72"/>
        <v>423.7</v>
      </c>
    </row>
    <row r="4529" spans="1:8" s="89" customFormat="1" ht="20.399999999999999">
      <c r="A4529" s="31" t="s">
        <v>4034</v>
      </c>
      <c r="B4529" s="31" t="s">
        <v>4292</v>
      </c>
      <c r="C4529" s="50" t="s">
        <v>4351</v>
      </c>
      <c r="D4529" s="90" t="s">
        <v>8431</v>
      </c>
      <c r="E4529" s="27" t="s">
        <v>4352</v>
      </c>
      <c r="F4529" s="29" t="str" cm="1">
        <f t="array" ref="F4529">NumLetras(H4529,2)</f>
        <v>Trescientos treinta y cinco euros con trece céntimos</v>
      </c>
      <c r="G4529" s="88">
        <v>335.13</v>
      </c>
      <c r="H4529" s="88">
        <f t="shared" si="72"/>
        <v>335.13</v>
      </c>
    </row>
    <row r="4530" spans="1:8" s="89" customFormat="1" ht="20.399999999999999">
      <c r="A4530" s="31" t="s">
        <v>4034</v>
      </c>
      <c r="B4530" s="31" t="s">
        <v>4292</v>
      </c>
      <c r="C4530" s="50" t="s">
        <v>4353</v>
      </c>
      <c r="D4530" s="90" t="s">
        <v>8431</v>
      </c>
      <c r="E4530" s="27" t="s">
        <v>4354</v>
      </c>
      <c r="F4530" s="29" t="str" cm="1">
        <f t="array" ref="F4530">NumLetras(H4530,2)</f>
        <v>Cuatrocientos dieciséis euros con cincuenta y nueve céntimos</v>
      </c>
      <c r="G4530" s="88">
        <v>416.59</v>
      </c>
      <c r="H4530" s="88">
        <f t="shared" si="72"/>
        <v>416.59</v>
      </c>
    </row>
    <row r="4531" spans="1:8" s="89" customFormat="1" ht="20.399999999999999">
      <c r="A4531" s="31" t="s">
        <v>4034</v>
      </c>
      <c r="B4531" s="31" t="s">
        <v>4292</v>
      </c>
      <c r="C4531" s="50" t="s">
        <v>4355</v>
      </c>
      <c r="D4531" s="90" t="s">
        <v>2619</v>
      </c>
      <c r="E4531" s="27" t="s">
        <v>10502</v>
      </c>
      <c r="F4531" s="29" t="str" cm="1">
        <f t="array" ref="F4531">NumLetras(H4531,2)</f>
        <v>Ciento ochenta y ocho euros con veinte céntimos</v>
      </c>
      <c r="G4531" s="88">
        <v>188.2</v>
      </c>
      <c r="H4531" s="88">
        <f t="shared" si="72"/>
        <v>188.2</v>
      </c>
    </row>
    <row r="4532" spans="1:8" s="89" customFormat="1" ht="20.399999999999999">
      <c r="A4532" s="31" t="s">
        <v>4034</v>
      </c>
      <c r="B4532" s="31" t="s">
        <v>4292</v>
      </c>
      <c r="C4532" s="50" t="s">
        <v>4356</v>
      </c>
      <c r="D4532" s="90" t="s">
        <v>2619</v>
      </c>
      <c r="E4532" s="27" t="s">
        <v>10503</v>
      </c>
      <c r="F4532" s="29" t="str" cm="1">
        <f t="array" ref="F4532">NumLetras(H4532,2)</f>
        <v>Ciento noventa y tres euros con noventa y cuatro céntimos</v>
      </c>
      <c r="G4532" s="88">
        <v>193.94</v>
      </c>
      <c r="H4532" s="88">
        <f t="shared" si="72"/>
        <v>193.94</v>
      </c>
    </row>
    <row r="4533" spans="1:8" s="89" customFormat="1" ht="20.399999999999999">
      <c r="A4533" s="31" t="s">
        <v>4034</v>
      </c>
      <c r="B4533" s="31" t="s">
        <v>4292</v>
      </c>
      <c r="C4533" s="50" t="s">
        <v>4357</v>
      </c>
      <c r="D4533" s="90" t="s">
        <v>2619</v>
      </c>
      <c r="E4533" s="27" t="s">
        <v>10504</v>
      </c>
      <c r="F4533" s="29" t="str" cm="1">
        <f t="array" ref="F4533">NumLetras(H4533,2)</f>
        <v>Ciento cincuenta y seis euros con sesenta y nueve céntimos</v>
      </c>
      <c r="G4533" s="88">
        <v>156.69</v>
      </c>
      <c r="H4533" s="88">
        <f t="shared" si="72"/>
        <v>156.69</v>
      </c>
    </row>
    <row r="4534" spans="1:8" s="89" customFormat="1" ht="20.399999999999999">
      <c r="A4534" s="31" t="s">
        <v>4034</v>
      </c>
      <c r="B4534" s="31" t="s">
        <v>4292</v>
      </c>
      <c r="C4534" s="50" t="s">
        <v>4358</v>
      </c>
      <c r="D4534" s="90" t="s">
        <v>2619</v>
      </c>
      <c r="E4534" s="27" t="s">
        <v>10505</v>
      </c>
      <c r="F4534" s="29" t="str" cm="1">
        <f t="array" ref="F4534">NumLetras(H4534,2)</f>
        <v>Ciento ochenta y tres euros con sesenta y un céntimos</v>
      </c>
      <c r="G4534" s="88">
        <v>183.61</v>
      </c>
      <c r="H4534" s="88">
        <f t="shared" si="72"/>
        <v>183.61</v>
      </c>
    </row>
    <row r="4535" spans="1:8" s="89" customFormat="1" ht="20.399999999999999">
      <c r="A4535" s="31" t="s">
        <v>4034</v>
      </c>
      <c r="B4535" s="31" t="s">
        <v>4292</v>
      </c>
      <c r="C4535" s="50" t="s">
        <v>4359</v>
      </c>
      <c r="D4535" s="90" t="s">
        <v>2619</v>
      </c>
      <c r="E4535" s="27" t="s">
        <v>10506</v>
      </c>
      <c r="F4535" s="29" t="str" cm="1">
        <f t="array" ref="F4535">NumLetras(H4535,2)</f>
        <v>Cuatrocientos dos euros con cuatro céntimos</v>
      </c>
      <c r="G4535" s="88">
        <v>402.04</v>
      </c>
      <c r="H4535" s="88">
        <f t="shared" si="72"/>
        <v>402.04</v>
      </c>
    </row>
    <row r="4536" spans="1:8" s="89" customFormat="1" ht="20.399999999999999">
      <c r="A4536" s="31" t="s">
        <v>4034</v>
      </c>
      <c r="B4536" s="31" t="s">
        <v>4292</v>
      </c>
      <c r="C4536" s="50" t="s">
        <v>4360</v>
      </c>
      <c r="D4536" s="90" t="s">
        <v>2619</v>
      </c>
      <c r="E4536" s="27" t="s">
        <v>10507</v>
      </c>
      <c r="F4536" s="29" t="str" cm="1">
        <f t="array" ref="F4536">NumLetras(H4536,2)</f>
        <v>Trescientos sesenta euros con cuatro céntimos</v>
      </c>
      <c r="G4536" s="88">
        <v>360.04</v>
      </c>
      <c r="H4536" s="88">
        <f t="shared" si="72"/>
        <v>360.04</v>
      </c>
    </row>
    <row r="4537" spans="1:8" s="89" customFormat="1" ht="20.399999999999999">
      <c r="A4537" s="31" t="s">
        <v>4034</v>
      </c>
      <c r="B4537" s="31" t="s">
        <v>4292</v>
      </c>
      <c r="C4537" s="50" t="s">
        <v>4361</v>
      </c>
      <c r="D4537" s="90" t="s">
        <v>2619</v>
      </c>
      <c r="E4537" s="27" t="s">
        <v>10508</v>
      </c>
      <c r="F4537" s="29" t="str" cm="1">
        <f t="array" ref="F4537">NumLetras(H4537,2)</f>
        <v>Quinientos treinta y un euros con veinticinco céntimos</v>
      </c>
      <c r="G4537" s="88">
        <v>531.25</v>
      </c>
      <c r="H4537" s="88">
        <f t="shared" si="72"/>
        <v>531.25</v>
      </c>
    </row>
    <row r="4538" spans="1:8" s="89" customFormat="1" ht="20.399999999999999">
      <c r="A4538" s="31" t="s">
        <v>4034</v>
      </c>
      <c r="B4538" s="31" t="s">
        <v>4292</v>
      </c>
      <c r="C4538" s="50" t="s">
        <v>4362</v>
      </c>
      <c r="D4538" s="90" t="s">
        <v>8431</v>
      </c>
      <c r="E4538" s="27" t="s">
        <v>10509</v>
      </c>
      <c r="F4538" s="29" t="str" cm="1">
        <f t="array" ref="F4538">NumLetras(H4538,2)</f>
        <v>Trescientos cuarenta y siete euros con ochenta y cinco céntimos</v>
      </c>
      <c r="G4538" s="88">
        <v>347.85</v>
      </c>
      <c r="H4538" s="88">
        <f t="shared" si="72"/>
        <v>347.85</v>
      </c>
    </row>
    <row r="4539" spans="1:8" s="89" customFormat="1" ht="20.399999999999999">
      <c r="A4539" s="31" t="s">
        <v>4034</v>
      </c>
      <c r="B4539" s="31" t="s">
        <v>4292</v>
      </c>
      <c r="C4539" s="50" t="s">
        <v>4363</v>
      </c>
      <c r="D4539" s="90" t="s">
        <v>8431</v>
      </c>
      <c r="E4539" s="27" t="s">
        <v>10510</v>
      </c>
      <c r="F4539" s="29" t="str" cm="1">
        <f t="array" ref="F4539">NumLetras(H4539,2)</f>
        <v>Cuatrocientos veintisiete euros con ocho céntimos</v>
      </c>
      <c r="G4539" s="88">
        <v>427.08</v>
      </c>
      <c r="H4539" s="88">
        <f t="shared" si="72"/>
        <v>427.08</v>
      </c>
    </row>
    <row r="4540" spans="1:8" s="89" customFormat="1" ht="20.399999999999999">
      <c r="A4540" s="31" t="s">
        <v>4034</v>
      </c>
      <c r="B4540" s="31" t="s">
        <v>4292</v>
      </c>
      <c r="C4540" s="50" t="s">
        <v>4364</v>
      </c>
      <c r="D4540" s="90" t="s">
        <v>2619</v>
      </c>
      <c r="E4540" s="27" t="s">
        <v>4365</v>
      </c>
      <c r="F4540" s="29" t="str" cm="1">
        <f t="array" ref="F4540">NumLetras(H4540,2)</f>
        <v>Doscientos ochenta y ocho euros con cincuenta y cinco céntimos</v>
      </c>
      <c r="G4540" s="88">
        <v>288.55</v>
      </c>
      <c r="H4540" s="88">
        <f t="shared" si="72"/>
        <v>288.55</v>
      </c>
    </row>
    <row r="4541" spans="1:8" s="89" customFormat="1" ht="20.399999999999999">
      <c r="A4541" s="31" t="s">
        <v>4034</v>
      </c>
      <c r="B4541" s="31" t="s">
        <v>4292</v>
      </c>
      <c r="C4541" s="50" t="s">
        <v>4366</v>
      </c>
      <c r="D4541" s="90" t="s">
        <v>2619</v>
      </c>
      <c r="E4541" s="27" t="s">
        <v>4367</v>
      </c>
      <c r="F4541" s="29" t="str" cm="1">
        <f t="array" ref="F4541">NumLetras(H4541,2)</f>
        <v>Ciento cuarenta y nueve euros con ocho céntimos</v>
      </c>
      <c r="G4541" s="88">
        <v>149.08000000000001</v>
      </c>
      <c r="H4541" s="88">
        <f t="shared" si="72"/>
        <v>149.08000000000001</v>
      </c>
    </row>
    <row r="4542" spans="1:8" s="89" customFormat="1" ht="20.399999999999999">
      <c r="A4542" s="31" t="s">
        <v>4034</v>
      </c>
      <c r="B4542" s="31" t="s">
        <v>4292</v>
      </c>
      <c r="C4542" s="50" t="s">
        <v>4368</v>
      </c>
      <c r="D4542" s="90" t="s">
        <v>2619</v>
      </c>
      <c r="E4542" s="27" t="s">
        <v>4369</v>
      </c>
      <c r="F4542" s="29" t="str" cm="1">
        <f t="array" ref="F4542">NumLetras(H4542,2)</f>
        <v>Ciento ochenta y ocho euros con noventa y nueve céntimos</v>
      </c>
      <c r="G4542" s="88">
        <v>188.99</v>
      </c>
      <c r="H4542" s="88">
        <f t="shared" si="72"/>
        <v>188.99</v>
      </c>
    </row>
    <row r="4543" spans="1:8" s="89" customFormat="1" ht="20.399999999999999">
      <c r="A4543" s="31" t="s">
        <v>4034</v>
      </c>
      <c r="B4543" s="31" t="s">
        <v>4292</v>
      </c>
      <c r="C4543" s="50" t="s">
        <v>4370</v>
      </c>
      <c r="D4543" s="90" t="s">
        <v>2619</v>
      </c>
      <c r="E4543" s="27" t="s">
        <v>4371</v>
      </c>
      <c r="F4543" s="29" t="str" cm="1">
        <f t="array" ref="F4543">NumLetras(H4543,2)</f>
        <v>Ciento setenta y tres euros con ochenta y seis céntimos</v>
      </c>
      <c r="G4543" s="88">
        <v>173.86</v>
      </c>
      <c r="H4543" s="88">
        <f t="shared" si="72"/>
        <v>173.86</v>
      </c>
    </row>
    <row r="4544" spans="1:8" s="89" customFormat="1" ht="20.399999999999999">
      <c r="A4544" s="31" t="s">
        <v>4034</v>
      </c>
      <c r="B4544" s="31" t="s">
        <v>4292</v>
      </c>
      <c r="C4544" s="50" t="s">
        <v>4372</v>
      </c>
      <c r="D4544" s="90" t="s">
        <v>2619</v>
      </c>
      <c r="E4544" s="27" t="s">
        <v>4373</v>
      </c>
      <c r="F4544" s="29" t="str" cm="1">
        <f t="array" ref="F4544">NumLetras(H4544,2)</f>
        <v>Doscientos treinta y cuatro euros con noventa y seis céntimos</v>
      </c>
      <c r="G4544" s="88">
        <v>234.96</v>
      </c>
      <c r="H4544" s="88">
        <f t="shared" si="72"/>
        <v>234.96</v>
      </c>
    </row>
    <row r="4545" spans="1:8" s="89" customFormat="1" ht="20.399999999999999">
      <c r="A4545" s="31" t="s">
        <v>4034</v>
      </c>
      <c r="B4545" s="31" t="s">
        <v>4292</v>
      </c>
      <c r="C4545" s="50" t="s">
        <v>4374</v>
      </c>
      <c r="D4545" s="90" t="s">
        <v>8431</v>
      </c>
      <c r="E4545" s="27" t="s">
        <v>4375</v>
      </c>
      <c r="F4545" s="29" t="str" cm="1">
        <f t="array" ref="F4545">NumLetras(H4545,2)</f>
        <v>Ciento un euros con veinticinco céntimos</v>
      </c>
      <c r="G4545" s="88">
        <v>101.25</v>
      </c>
      <c r="H4545" s="88">
        <f t="shared" si="72"/>
        <v>101.25</v>
      </c>
    </row>
    <row r="4546" spans="1:8" s="89" customFormat="1" ht="20.399999999999999">
      <c r="A4546" s="31" t="s">
        <v>4034</v>
      </c>
      <c r="B4546" s="31" t="s">
        <v>4292</v>
      </c>
      <c r="C4546" s="50" t="s">
        <v>4376</v>
      </c>
      <c r="D4546" s="90" t="s">
        <v>8431</v>
      </c>
      <c r="E4546" s="27" t="s">
        <v>4377</v>
      </c>
      <c r="F4546" s="29" t="str" cm="1">
        <f t="array" ref="F4546">NumLetras(H4546,2)</f>
        <v>Ciento seis euros con veinticinco céntimos</v>
      </c>
      <c r="G4546" s="88">
        <v>106.25</v>
      </c>
      <c r="H4546" s="88">
        <f t="shared" si="72"/>
        <v>106.25</v>
      </c>
    </row>
    <row r="4547" spans="1:8" s="89" customFormat="1">
      <c r="A4547" s="31" t="s">
        <v>4034</v>
      </c>
      <c r="B4547" s="31" t="s">
        <v>4292</v>
      </c>
      <c r="C4547" s="50" t="s">
        <v>4378</v>
      </c>
      <c r="D4547" s="90" t="s">
        <v>8431</v>
      </c>
      <c r="E4547" s="27" t="s">
        <v>4379</v>
      </c>
      <c r="F4547" s="29" t="str" cm="1">
        <f t="array" ref="F4547">NumLetras(H4547,2)</f>
        <v>Trescientos diecinueve euros</v>
      </c>
      <c r="G4547" s="88">
        <v>319</v>
      </c>
      <c r="H4547" s="88">
        <f t="shared" si="72"/>
        <v>319</v>
      </c>
    </row>
    <row r="4548" spans="1:8" s="89" customFormat="1" ht="20.399999999999999">
      <c r="A4548" s="31" t="s">
        <v>4034</v>
      </c>
      <c r="B4548" s="31" t="s">
        <v>4292</v>
      </c>
      <c r="C4548" s="50" t="s">
        <v>4380</v>
      </c>
      <c r="D4548" s="90" t="s">
        <v>8431</v>
      </c>
      <c r="E4548" s="27" t="s">
        <v>4381</v>
      </c>
      <c r="F4548" s="29" t="str" cm="1">
        <f t="array" ref="F4548">NumLetras(H4548,2)</f>
        <v>Trescientos veintisiete euros con once céntimos</v>
      </c>
      <c r="G4548" s="88">
        <v>327.11</v>
      </c>
      <c r="H4548" s="88">
        <f t="shared" si="72"/>
        <v>327.11</v>
      </c>
    </row>
    <row r="4549" spans="1:8" s="89" customFormat="1" ht="20.399999999999999">
      <c r="A4549" s="31" t="s">
        <v>4034</v>
      </c>
      <c r="B4549" s="31" t="s">
        <v>4292</v>
      </c>
      <c r="C4549" s="50" t="s">
        <v>4382</v>
      </c>
      <c r="D4549" s="90" t="s">
        <v>8431</v>
      </c>
      <c r="E4549" s="27" t="s">
        <v>4383</v>
      </c>
      <c r="F4549" s="29" t="str" cm="1">
        <f t="array" ref="F4549">NumLetras(H4549,2)</f>
        <v>Trescientos cuarenta y siete euros con treinta y tres céntimos</v>
      </c>
      <c r="G4549" s="88">
        <v>347.33</v>
      </c>
      <c r="H4549" s="88">
        <f t="shared" si="72"/>
        <v>347.33</v>
      </c>
    </row>
    <row r="4550" spans="1:8" s="89" customFormat="1">
      <c r="A4550" s="31" t="s">
        <v>4034</v>
      </c>
      <c r="B4550" s="31" t="s">
        <v>4292</v>
      </c>
      <c r="C4550" s="50" t="s">
        <v>4384</v>
      </c>
      <c r="D4550" s="90" t="s">
        <v>8431</v>
      </c>
      <c r="E4550" s="27" t="s">
        <v>4385</v>
      </c>
      <c r="F4550" s="29" t="str" cm="1">
        <f t="array" ref="F4550">NumLetras(H4550,2)</f>
        <v>Trescientos diecinueve euros</v>
      </c>
      <c r="G4550" s="88">
        <v>319</v>
      </c>
      <c r="H4550" s="88">
        <f t="shared" si="72"/>
        <v>319</v>
      </c>
    </row>
    <row r="4551" spans="1:8" s="89" customFormat="1" ht="20.399999999999999">
      <c r="A4551" s="31" t="s">
        <v>4034</v>
      </c>
      <c r="B4551" s="31" t="s">
        <v>4292</v>
      </c>
      <c r="C4551" s="50" t="s">
        <v>4386</v>
      </c>
      <c r="D4551" s="90" t="s">
        <v>8431</v>
      </c>
      <c r="E4551" s="27" t="s">
        <v>4387</v>
      </c>
      <c r="F4551" s="29" t="str" cm="1">
        <f t="array" ref="F4551">NumLetras(H4551,2)</f>
        <v>Trescientos treinta y dos euros con cincuenta y tres céntimos</v>
      </c>
      <c r="G4551" s="88">
        <v>332.53</v>
      </c>
      <c r="H4551" s="88">
        <f t="shared" si="72"/>
        <v>332.53</v>
      </c>
    </row>
    <row r="4552" spans="1:8" s="89" customFormat="1" ht="20.399999999999999">
      <c r="A4552" s="31" t="s">
        <v>4034</v>
      </c>
      <c r="B4552" s="31" t="s">
        <v>4292</v>
      </c>
      <c r="C4552" s="50" t="s">
        <v>4388</v>
      </c>
      <c r="D4552" s="90" t="s">
        <v>8431</v>
      </c>
      <c r="E4552" s="27" t="s">
        <v>4389</v>
      </c>
      <c r="F4552" s="29" t="str" cm="1">
        <f t="array" ref="F4552">NumLetras(H4552,2)</f>
        <v>Cuatrocientos ochenta y un euros con veintitrés céntimos</v>
      </c>
      <c r="G4552" s="88">
        <v>481.23</v>
      </c>
      <c r="H4552" s="88">
        <f t="shared" si="72"/>
        <v>481.23</v>
      </c>
    </row>
    <row r="4553" spans="1:8" s="89" customFormat="1" ht="20.399999999999999">
      <c r="A4553" s="31" t="s">
        <v>4034</v>
      </c>
      <c r="B4553" s="31" t="s">
        <v>4292</v>
      </c>
      <c r="C4553" s="50" t="s">
        <v>4390</v>
      </c>
      <c r="D4553" s="90" t="s">
        <v>8431</v>
      </c>
      <c r="E4553" s="27" t="s">
        <v>4391</v>
      </c>
      <c r="F4553" s="29" t="str" cm="1">
        <f t="array" ref="F4553">NumLetras(H4553,2)</f>
        <v>Doscientos cinco euros con cuarenta y cinco céntimos</v>
      </c>
      <c r="G4553" s="88">
        <v>205.45</v>
      </c>
      <c r="H4553" s="88">
        <f t="shared" si="72"/>
        <v>205.45</v>
      </c>
    </row>
    <row r="4554" spans="1:8" s="89" customFormat="1" ht="20.399999999999999">
      <c r="A4554" s="31" t="s">
        <v>4034</v>
      </c>
      <c r="B4554" s="31" t="s">
        <v>4292</v>
      </c>
      <c r="C4554" s="50" t="s">
        <v>4392</v>
      </c>
      <c r="D4554" s="90" t="s">
        <v>8431</v>
      </c>
      <c r="E4554" s="27" t="s">
        <v>4393</v>
      </c>
      <c r="F4554" s="29" t="str" cm="1">
        <f t="array" ref="F4554">NumLetras(H4554,2)</f>
        <v>Doscientos catorce euros con ochenta y cinco céntimos</v>
      </c>
      <c r="G4554" s="88">
        <v>214.85</v>
      </c>
      <c r="H4554" s="88">
        <f t="shared" si="72"/>
        <v>214.85</v>
      </c>
    </row>
    <row r="4555" spans="1:8" s="89" customFormat="1" ht="20.399999999999999">
      <c r="A4555" s="31" t="s">
        <v>4034</v>
      </c>
      <c r="B4555" s="31" t="s">
        <v>4292</v>
      </c>
      <c r="C4555" s="50" t="s">
        <v>4394</v>
      </c>
      <c r="D4555" s="90" t="s">
        <v>8431</v>
      </c>
      <c r="E4555" s="27" t="s">
        <v>4395</v>
      </c>
      <c r="F4555" s="29" t="str" cm="1">
        <f t="array" ref="F4555">NumLetras(H4555,2)</f>
        <v>Cuatrocientos quince euros con veinticinco céntimos</v>
      </c>
      <c r="G4555" s="88">
        <v>415.25</v>
      </c>
      <c r="H4555" s="88">
        <f t="shared" si="72"/>
        <v>415.25</v>
      </c>
    </row>
    <row r="4556" spans="1:8" s="89" customFormat="1" ht="20.399999999999999">
      <c r="A4556" s="31" t="s">
        <v>4034</v>
      </c>
      <c r="B4556" s="31" t="s">
        <v>4292</v>
      </c>
      <c r="C4556" s="50" t="s">
        <v>4396</v>
      </c>
      <c r="D4556" s="90" t="s">
        <v>2619</v>
      </c>
      <c r="E4556" s="27" t="s">
        <v>4397</v>
      </c>
      <c r="F4556" s="29" t="str" cm="1">
        <f t="array" ref="F4556">NumLetras(H4556,2)</f>
        <v>Doscientos tres euros con diecinueve céntimos</v>
      </c>
      <c r="G4556" s="88">
        <v>203.19</v>
      </c>
      <c r="H4556" s="88">
        <f t="shared" si="72"/>
        <v>203.19</v>
      </c>
    </row>
    <row r="4557" spans="1:8" s="89" customFormat="1" ht="20.399999999999999">
      <c r="A4557" s="31" t="s">
        <v>4034</v>
      </c>
      <c r="B4557" s="31" t="s">
        <v>4292</v>
      </c>
      <c r="C4557" s="50" t="s">
        <v>4398</v>
      </c>
      <c r="D4557" s="90" t="s">
        <v>2619</v>
      </c>
      <c r="E4557" s="27" t="s">
        <v>4399</v>
      </c>
      <c r="F4557" s="29" t="str" cm="1">
        <f t="array" ref="F4557">NumLetras(H4557,2)</f>
        <v>Doscientos quince euros con ochenta y cuatro céntimos</v>
      </c>
      <c r="G4557" s="88">
        <v>215.84</v>
      </c>
      <c r="H4557" s="88">
        <f t="shared" si="72"/>
        <v>215.84</v>
      </c>
    </row>
    <row r="4558" spans="1:8" s="89" customFormat="1">
      <c r="A4558" s="31" t="s">
        <v>4034</v>
      </c>
      <c r="B4558" s="31" t="s">
        <v>4292</v>
      </c>
      <c r="C4558" s="50" t="s">
        <v>4400</v>
      </c>
      <c r="D4558" s="90" t="s">
        <v>2619</v>
      </c>
      <c r="E4558" s="27" t="s">
        <v>4401</v>
      </c>
      <c r="F4558" s="29" t="str" cm="1">
        <f t="array" ref="F4558">NumLetras(H4558,2)</f>
        <v>Cien euros con seis céntimos</v>
      </c>
      <c r="G4558" s="88">
        <v>100.06</v>
      </c>
      <c r="H4558" s="88">
        <f t="shared" si="72"/>
        <v>100.06</v>
      </c>
    </row>
    <row r="4559" spans="1:8" s="89" customFormat="1" ht="20.399999999999999">
      <c r="A4559" s="31" t="s">
        <v>4034</v>
      </c>
      <c r="B4559" s="31" t="s">
        <v>4292</v>
      </c>
      <c r="C4559" s="50" t="s">
        <v>4402</v>
      </c>
      <c r="D4559" s="90" t="s">
        <v>2619</v>
      </c>
      <c r="E4559" s="27" t="s">
        <v>4403</v>
      </c>
      <c r="F4559" s="29" t="str" cm="1">
        <f t="array" ref="F4559">NumLetras(H4559,2)</f>
        <v>Ciento cuarenta y seis euros con treinta y cuatro céntimos</v>
      </c>
      <c r="G4559" s="88">
        <v>146.34</v>
      </c>
      <c r="H4559" s="88">
        <f t="shared" si="72"/>
        <v>146.34</v>
      </c>
    </row>
    <row r="4560" spans="1:8" s="89" customFormat="1" ht="20.399999999999999">
      <c r="A4560" s="31" t="s">
        <v>4034</v>
      </c>
      <c r="B4560" s="31" t="s">
        <v>4292</v>
      </c>
      <c r="C4560" s="50" t="s">
        <v>4404</v>
      </c>
      <c r="D4560" s="90" t="s">
        <v>2619</v>
      </c>
      <c r="E4560" s="27" t="s">
        <v>4405</v>
      </c>
      <c r="F4560" s="29" t="str" cm="1">
        <f t="array" ref="F4560">NumLetras(H4560,2)</f>
        <v>Ciento cincuenta y tres euros con sesenta y nueve céntimos</v>
      </c>
      <c r="G4560" s="88">
        <v>153.69</v>
      </c>
      <c r="H4560" s="88">
        <f t="shared" si="72"/>
        <v>153.69</v>
      </c>
    </row>
    <row r="4561" spans="1:8" s="89" customFormat="1" ht="20.399999999999999">
      <c r="A4561" s="31" t="s">
        <v>4034</v>
      </c>
      <c r="B4561" s="31" t="s">
        <v>4292</v>
      </c>
      <c r="C4561" s="50" t="s">
        <v>4406</v>
      </c>
      <c r="D4561" s="90" t="s">
        <v>2619</v>
      </c>
      <c r="E4561" s="27" t="s">
        <v>4407</v>
      </c>
      <c r="F4561" s="29" t="str" cm="1">
        <f t="array" ref="F4561">NumLetras(H4561,2)</f>
        <v>Ciento noventa y un euros con cuatro céntimos</v>
      </c>
      <c r="G4561" s="88">
        <v>191.04</v>
      </c>
      <c r="H4561" s="88">
        <f t="shared" si="72"/>
        <v>191.04</v>
      </c>
    </row>
    <row r="4562" spans="1:8" s="89" customFormat="1" ht="20.399999999999999">
      <c r="A4562" s="31" t="s">
        <v>4034</v>
      </c>
      <c r="B4562" s="31" t="s">
        <v>4292</v>
      </c>
      <c r="C4562" s="50" t="s">
        <v>4408</v>
      </c>
      <c r="D4562" s="90" t="s">
        <v>2619</v>
      </c>
      <c r="E4562" s="27" t="s">
        <v>4409</v>
      </c>
      <c r="F4562" s="29" t="str" cm="1">
        <f t="array" ref="F4562">NumLetras(H4562,2)</f>
        <v>Ciento cuarenta y un euros con diez céntimos</v>
      </c>
      <c r="G4562" s="88">
        <v>141.1</v>
      </c>
      <c r="H4562" s="88">
        <f t="shared" si="72"/>
        <v>141.1</v>
      </c>
    </row>
    <row r="4563" spans="1:8" s="89" customFormat="1" ht="20.399999999999999">
      <c r="A4563" s="31" t="s">
        <v>4034</v>
      </c>
      <c r="B4563" s="31" t="s">
        <v>4292</v>
      </c>
      <c r="C4563" s="50" t="s">
        <v>4410</v>
      </c>
      <c r="D4563" s="90" t="s">
        <v>8431</v>
      </c>
      <c r="E4563" s="27" t="s">
        <v>4411</v>
      </c>
      <c r="F4563" s="29" t="str" cm="1">
        <f t="array" ref="F4563">NumLetras(H4563,2)</f>
        <v>Cuatro mil cuarenta y ocho euros con veintinueve céntimos</v>
      </c>
      <c r="G4563" s="88">
        <v>4048.29</v>
      </c>
      <c r="H4563" s="88">
        <f t="shared" si="72"/>
        <v>4048.29</v>
      </c>
    </row>
    <row r="4564" spans="1:8" s="89" customFormat="1" ht="20.399999999999999">
      <c r="A4564" s="31" t="s">
        <v>4034</v>
      </c>
      <c r="B4564" s="31" t="s">
        <v>4292</v>
      </c>
      <c r="C4564" s="50" t="s">
        <v>4412</v>
      </c>
      <c r="D4564" s="90" t="s">
        <v>8431</v>
      </c>
      <c r="E4564" s="27" t="s">
        <v>4413</v>
      </c>
      <c r="F4564" s="29" t="str" cm="1">
        <f t="array" ref="F4564">NumLetras(H4564,2)</f>
        <v>Mil trescientos once euros con cincuenta y tres céntimos</v>
      </c>
      <c r="G4564" s="88">
        <v>1311.53</v>
      </c>
      <c r="H4564" s="88">
        <f t="shared" si="72"/>
        <v>1311.53</v>
      </c>
    </row>
    <row r="4565" spans="1:8" s="89" customFormat="1" ht="20.399999999999999">
      <c r="A4565" s="31" t="s">
        <v>4034</v>
      </c>
      <c r="B4565" s="31" t="s">
        <v>4292</v>
      </c>
      <c r="C4565" s="50" t="s">
        <v>4414</v>
      </c>
      <c r="D4565" s="90" t="s">
        <v>8431</v>
      </c>
      <c r="E4565" s="27" t="s">
        <v>4415</v>
      </c>
      <c r="F4565" s="29" t="str" cm="1">
        <f t="array" ref="F4565">NumLetras(H4565,2)</f>
        <v>Seiscientos sesenta y un euros con setenta y tres céntimos</v>
      </c>
      <c r="G4565" s="88">
        <v>661.73</v>
      </c>
      <c r="H4565" s="88">
        <f t="shared" si="72"/>
        <v>661.73</v>
      </c>
    </row>
    <row r="4566" spans="1:8" s="89" customFormat="1" ht="20.399999999999999">
      <c r="A4566" s="31" t="s">
        <v>4034</v>
      </c>
      <c r="B4566" s="31" t="s">
        <v>4292</v>
      </c>
      <c r="C4566" s="50" t="s">
        <v>4416</v>
      </c>
      <c r="D4566" s="90" t="s">
        <v>8431</v>
      </c>
      <c r="E4566" s="27" t="s">
        <v>4417</v>
      </c>
      <c r="F4566" s="29" t="str" cm="1">
        <f t="array" ref="F4566">NumLetras(H4566,2)</f>
        <v>Mil quinientos setenta y ocho euros con ochenta y nueve céntimos</v>
      </c>
      <c r="G4566" s="88">
        <v>1578.89</v>
      </c>
      <c r="H4566" s="88">
        <f t="shared" si="72"/>
        <v>1578.89</v>
      </c>
    </row>
    <row r="4567" spans="1:8" s="89" customFormat="1" ht="20.399999999999999">
      <c r="A4567" s="31" t="s">
        <v>4034</v>
      </c>
      <c r="B4567" s="31" t="s">
        <v>4292</v>
      </c>
      <c r="C4567" s="50" t="s">
        <v>4418</v>
      </c>
      <c r="D4567" s="90" t="s">
        <v>8431</v>
      </c>
      <c r="E4567" s="27" t="s">
        <v>4419</v>
      </c>
      <c r="F4567" s="29" t="str" cm="1">
        <f t="array" ref="F4567">NumLetras(H4567,2)</f>
        <v>Mil trescientos setenta y ocho euros con ochenta y un céntimos</v>
      </c>
      <c r="G4567" s="88">
        <v>1378.81</v>
      </c>
      <c r="H4567" s="88">
        <f t="shared" si="72"/>
        <v>1378.81</v>
      </c>
    </row>
    <row r="4568" spans="1:8" s="89" customFormat="1">
      <c r="A4568" s="31" t="s">
        <v>4034</v>
      </c>
      <c r="B4568" s="31" t="s">
        <v>4292</v>
      </c>
      <c r="C4568" s="50" t="s">
        <v>4420</v>
      </c>
      <c r="D4568" s="90" t="s">
        <v>8431</v>
      </c>
      <c r="E4568" s="27" t="s">
        <v>4421</v>
      </c>
      <c r="F4568" s="29" t="str" cm="1">
        <f t="array" ref="F4568">NumLetras(H4568,2)</f>
        <v>Doscientos veinticinco euros</v>
      </c>
      <c r="G4568" s="88">
        <v>225</v>
      </c>
      <c r="H4568" s="88">
        <f t="shared" si="72"/>
        <v>225</v>
      </c>
    </row>
    <row r="4569" spans="1:8" s="89" customFormat="1" ht="20.399999999999999">
      <c r="A4569" s="31" t="s">
        <v>4034</v>
      </c>
      <c r="B4569" s="31" t="s">
        <v>4292</v>
      </c>
      <c r="C4569" s="50" t="s">
        <v>4422</v>
      </c>
      <c r="D4569" s="90" t="s">
        <v>2619</v>
      </c>
      <c r="E4569" s="27" t="s">
        <v>4423</v>
      </c>
      <c r="F4569" s="29" t="str" cm="1">
        <f t="array" ref="F4569">NumLetras(H4569,2)</f>
        <v>Ciento dieciocho euros con veintitrés céntimos</v>
      </c>
      <c r="G4569" s="88">
        <v>118.23</v>
      </c>
      <c r="H4569" s="88">
        <f t="shared" si="72"/>
        <v>118.23</v>
      </c>
    </row>
    <row r="4570" spans="1:8" s="89" customFormat="1" ht="20.399999999999999">
      <c r="A4570" s="31" t="s">
        <v>4034</v>
      </c>
      <c r="B4570" s="31" t="s">
        <v>4292</v>
      </c>
      <c r="C4570" s="50" t="s">
        <v>4424</v>
      </c>
      <c r="D4570" s="90" t="s">
        <v>2619</v>
      </c>
      <c r="E4570" s="27" t="s">
        <v>4425</v>
      </c>
      <c r="F4570" s="29" t="str" cm="1">
        <f t="array" ref="F4570">NumLetras(H4570,2)</f>
        <v>Setenta y ocho euros con dieciséis céntimos</v>
      </c>
      <c r="G4570" s="88">
        <v>78.16</v>
      </c>
      <c r="H4570" s="88">
        <f t="shared" si="72"/>
        <v>78.16</v>
      </c>
    </row>
    <row r="4571" spans="1:8" s="89" customFormat="1" ht="20.399999999999999">
      <c r="A4571" s="31" t="s">
        <v>4034</v>
      </c>
      <c r="B4571" s="31" t="s">
        <v>4292</v>
      </c>
      <c r="C4571" s="50" t="s">
        <v>4426</v>
      </c>
      <c r="D4571" s="90" t="s">
        <v>2619</v>
      </c>
      <c r="E4571" s="27" t="s">
        <v>4427</v>
      </c>
      <c r="F4571" s="29" t="str" cm="1">
        <f t="array" ref="F4571">NumLetras(H4571,2)</f>
        <v>Cincuenta y siete euros con cincuenta y cinco céntimos</v>
      </c>
      <c r="G4571" s="88">
        <v>57.55</v>
      </c>
      <c r="H4571" s="88">
        <f t="shared" si="72"/>
        <v>57.55</v>
      </c>
    </row>
    <row r="4572" spans="1:8" s="89" customFormat="1" ht="20.399999999999999">
      <c r="A4572" s="31" t="s">
        <v>4034</v>
      </c>
      <c r="B4572" s="31" t="s">
        <v>4292</v>
      </c>
      <c r="C4572" s="50" t="s">
        <v>4428</v>
      </c>
      <c r="D4572" s="90" t="s">
        <v>2619</v>
      </c>
      <c r="E4572" s="27" t="s">
        <v>4429</v>
      </c>
      <c r="F4572" s="29" t="str" cm="1">
        <f t="array" ref="F4572">NumLetras(H4572,2)</f>
        <v>Ciento veinticinco euros con cuarenta y nueve céntimos</v>
      </c>
      <c r="G4572" s="88">
        <v>125.49</v>
      </c>
      <c r="H4572" s="88">
        <f t="shared" si="72"/>
        <v>125.49</v>
      </c>
    </row>
    <row r="4573" spans="1:8" s="89" customFormat="1" ht="20.399999999999999">
      <c r="A4573" s="31" t="s">
        <v>4034</v>
      </c>
      <c r="B4573" s="31" t="s">
        <v>4292</v>
      </c>
      <c r="C4573" s="50" t="s">
        <v>4430</v>
      </c>
      <c r="D4573" s="90" t="s">
        <v>2619</v>
      </c>
      <c r="E4573" s="27" t="s">
        <v>4431</v>
      </c>
      <c r="F4573" s="29" t="str" cm="1">
        <f t="array" ref="F4573">NumLetras(H4573,2)</f>
        <v>Ciento diecinueve euros con sesenta y seis céntimos</v>
      </c>
      <c r="G4573" s="88">
        <v>119.66</v>
      </c>
      <c r="H4573" s="88">
        <f t="shared" si="72"/>
        <v>119.66</v>
      </c>
    </row>
    <row r="4574" spans="1:8" s="89" customFormat="1" ht="20.399999999999999">
      <c r="A4574" s="31" t="s">
        <v>4034</v>
      </c>
      <c r="B4574" s="31" t="s">
        <v>4292</v>
      </c>
      <c r="C4574" s="50" t="s">
        <v>4432</v>
      </c>
      <c r="D4574" s="90" t="s">
        <v>2619</v>
      </c>
      <c r="E4574" s="27" t="s">
        <v>4433</v>
      </c>
      <c r="F4574" s="29" t="str" cm="1">
        <f t="array" ref="F4574">NumLetras(H4574,2)</f>
        <v>Ciento setenta y un euros con un céntimo</v>
      </c>
      <c r="G4574" s="88">
        <v>171.01</v>
      </c>
      <c r="H4574" s="88">
        <f t="shared" si="72"/>
        <v>171.01</v>
      </c>
    </row>
    <row r="4575" spans="1:8" s="89" customFormat="1" ht="20.399999999999999">
      <c r="A4575" s="31" t="s">
        <v>4034</v>
      </c>
      <c r="B4575" s="31" t="s">
        <v>4292</v>
      </c>
      <c r="C4575" s="50" t="s">
        <v>4434</v>
      </c>
      <c r="D4575" s="90" t="s">
        <v>2619</v>
      </c>
      <c r="E4575" s="27" t="s">
        <v>4435</v>
      </c>
      <c r="F4575" s="29" t="str" cm="1">
        <f t="array" ref="F4575">NumLetras(H4575,2)</f>
        <v>Doscientos ocho euros con noventa y un céntimos</v>
      </c>
      <c r="G4575" s="88">
        <v>208.91</v>
      </c>
      <c r="H4575" s="88">
        <f t="shared" si="72"/>
        <v>208.91</v>
      </c>
    </row>
    <row r="4576" spans="1:8" s="89" customFormat="1" ht="20.399999999999999">
      <c r="A4576" s="31" t="s">
        <v>4034</v>
      </c>
      <c r="B4576" s="31" t="s">
        <v>4292</v>
      </c>
      <c r="C4576" s="50" t="s">
        <v>4436</v>
      </c>
      <c r="D4576" s="90" t="s">
        <v>2619</v>
      </c>
      <c r="E4576" s="27" t="s">
        <v>4437</v>
      </c>
      <c r="F4576" s="29" t="str" cm="1">
        <f t="array" ref="F4576">NumLetras(H4576,2)</f>
        <v>Ciento ocho euros con ochenta y un céntimos</v>
      </c>
      <c r="G4576" s="88">
        <v>108.81</v>
      </c>
      <c r="H4576" s="88">
        <f t="shared" si="72"/>
        <v>108.81</v>
      </c>
    </row>
    <row r="4577" spans="1:8" s="89" customFormat="1" ht="20.399999999999999">
      <c r="A4577" s="31" t="s">
        <v>4034</v>
      </c>
      <c r="B4577" s="31" t="s">
        <v>4292</v>
      </c>
      <c r="C4577" s="50" t="s">
        <v>4438</v>
      </c>
      <c r="D4577" s="90" t="s">
        <v>2619</v>
      </c>
      <c r="E4577" s="27" t="s">
        <v>4439</v>
      </c>
      <c r="F4577" s="29" t="str" cm="1">
        <f t="array" ref="F4577">NumLetras(H4577,2)</f>
        <v>Doscientos ocho euros con cuarenta y tres céntimos</v>
      </c>
      <c r="G4577" s="88">
        <v>208.43</v>
      </c>
      <c r="H4577" s="88">
        <f t="shared" si="72"/>
        <v>208.43</v>
      </c>
    </row>
    <row r="4578" spans="1:8" s="89" customFormat="1" ht="20.399999999999999">
      <c r="A4578" s="31" t="s">
        <v>4034</v>
      </c>
      <c r="B4578" s="31" t="s">
        <v>4292</v>
      </c>
      <c r="C4578" s="50" t="s">
        <v>4440</v>
      </c>
      <c r="D4578" s="90" t="s">
        <v>2619</v>
      </c>
      <c r="E4578" s="27" t="s">
        <v>4441</v>
      </c>
      <c r="F4578" s="29" t="str" cm="1">
        <f t="array" ref="F4578">NumLetras(H4578,2)</f>
        <v>Ciento treinta y tres euros con setenta y nueve céntimos</v>
      </c>
      <c r="G4578" s="88">
        <v>133.79</v>
      </c>
      <c r="H4578" s="88">
        <f t="shared" si="72"/>
        <v>133.79</v>
      </c>
    </row>
    <row r="4579" spans="1:8" s="89" customFormat="1" ht="20.399999999999999">
      <c r="A4579" s="31" t="s">
        <v>4034</v>
      </c>
      <c r="B4579" s="31" t="s">
        <v>4292</v>
      </c>
      <c r="C4579" s="50" t="s">
        <v>4442</v>
      </c>
      <c r="D4579" s="90" t="s">
        <v>2619</v>
      </c>
      <c r="E4579" s="27" t="s">
        <v>4443</v>
      </c>
      <c r="F4579" s="29" t="str" cm="1">
        <f t="array" ref="F4579">NumLetras(H4579,2)</f>
        <v>Ciento treinta y nueve euros con cincuenta y seis céntimos</v>
      </c>
      <c r="G4579" s="88">
        <v>139.56</v>
      </c>
      <c r="H4579" s="88">
        <f t="shared" si="72"/>
        <v>139.56</v>
      </c>
    </row>
    <row r="4580" spans="1:8" s="89" customFormat="1" ht="20.399999999999999">
      <c r="A4580" s="31" t="s">
        <v>4034</v>
      </c>
      <c r="B4580" s="31" t="s">
        <v>4292</v>
      </c>
      <c r="C4580" s="50" t="s">
        <v>4444</v>
      </c>
      <c r="D4580" s="90" t="s">
        <v>2619</v>
      </c>
      <c r="E4580" s="27" t="s">
        <v>4445</v>
      </c>
      <c r="F4580" s="29" t="str" cm="1">
        <f t="array" ref="F4580">NumLetras(H4580,2)</f>
        <v>Ciento cincuenta y un euros con setenta y seis céntimos</v>
      </c>
      <c r="G4580" s="88">
        <v>151.76</v>
      </c>
      <c r="H4580" s="88">
        <f t="shared" si="72"/>
        <v>151.76</v>
      </c>
    </row>
    <row r="4581" spans="1:8" s="89" customFormat="1" ht="20.399999999999999">
      <c r="A4581" s="31" t="s">
        <v>4034</v>
      </c>
      <c r="B4581" s="31" t="s">
        <v>4292</v>
      </c>
      <c r="C4581" s="50" t="s">
        <v>4446</v>
      </c>
      <c r="D4581" s="90" t="s">
        <v>2619</v>
      </c>
      <c r="E4581" s="27" t="s">
        <v>4447</v>
      </c>
      <c r="F4581" s="29" t="str" cm="1">
        <f t="array" ref="F4581">NumLetras(H4581,2)</f>
        <v>Ciento sesenta y tres euros con cinco céntimos</v>
      </c>
      <c r="G4581" s="88">
        <v>163.05000000000001</v>
      </c>
      <c r="H4581" s="88">
        <f t="shared" si="72"/>
        <v>163.05000000000001</v>
      </c>
    </row>
    <row r="4582" spans="1:8" s="89" customFormat="1" ht="20.399999999999999">
      <c r="A4582" s="31" t="s">
        <v>4034</v>
      </c>
      <c r="B4582" s="31" t="s">
        <v>4292</v>
      </c>
      <c r="C4582" s="50" t="s">
        <v>4448</v>
      </c>
      <c r="D4582" s="90" t="s">
        <v>2619</v>
      </c>
      <c r="E4582" s="27" t="s">
        <v>4449</v>
      </c>
      <c r="F4582" s="29" t="str" cm="1">
        <f t="array" ref="F4582">NumLetras(H4582,2)</f>
        <v>Doscientos veinticuatro euros con seis céntimos</v>
      </c>
      <c r="G4582" s="88">
        <v>224.06</v>
      </c>
      <c r="H4582" s="88">
        <f t="shared" si="72"/>
        <v>224.06</v>
      </c>
    </row>
    <row r="4583" spans="1:8" s="89" customFormat="1" ht="20.399999999999999">
      <c r="A4583" s="31" t="s">
        <v>4034</v>
      </c>
      <c r="B4583" s="31" t="s">
        <v>4292</v>
      </c>
      <c r="C4583" s="50" t="s">
        <v>4450</v>
      </c>
      <c r="D4583" s="90" t="s">
        <v>2619</v>
      </c>
      <c r="E4583" s="27" t="s">
        <v>4451</v>
      </c>
      <c r="F4583" s="29" t="str" cm="1">
        <f t="array" ref="F4583">NumLetras(H4583,2)</f>
        <v>Doscientos un euros con cincuenta céntimos</v>
      </c>
      <c r="G4583" s="88">
        <v>201.5</v>
      </c>
      <c r="H4583" s="88">
        <f t="shared" si="72"/>
        <v>201.5</v>
      </c>
    </row>
    <row r="4584" spans="1:8" s="89" customFormat="1">
      <c r="A4584" s="31" t="s">
        <v>4034</v>
      </c>
      <c r="B4584" s="31" t="s">
        <v>4292</v>
      </c>
      <c r="C4584" s="50" t="s">
        <v>4452</v>
      </c>
      <c r="D4584" s="90" t="s">
        <v>2619</v>
      </c>
      <c r="E4584" s="27" t="s">
        <v>4453</v>
      </c>
      <c r="F4584" s="29" t="str" cm="1">
        <f t="array" ref="F4584">NumLetras(H4584,2)</f>
        <v>Ciento tres euros con veinte céntimos</v>
      </c>
      <c r="G4584" s="88">
        <v>103.2</v>
      </c>
      <c r="H4584" s="88">
        <f t="shared" si="72"/>
        <v>103.2</v>
      </c>
    </row>
    <row r="4585" spans="1:8" s="89" customFormat="1" ht="20.399999999999999">
      <c r="A4585" s="31" t="s">
        <v>4034</v>
      </c>
      <c r="B4585" s="31" t="s">
        <v>4292</v>
      </c>
      <c r="C4585" s="50" t="s">
        <v>4454</v>
      </c>
      <c r="D4585" s="90" t="s">
        <v>2619</v>
      </c>
      <c r="E4585" s="27" t="s">
        <v>4455</v>
      </c>
      <c r="F4585" s="29" t="str" cm="1">
        <f t="array" ref="F4585">NumLetras(H4585,2)</f>
        <v>Ciento veintiocho euros con ochenta y cuatro céntimos</v>
      </c>
      <c r="G4585" s="88">
        <v>128.84</v>
      </c>
      <c r="H4585" s="88">
        <f t="shared" si="72"/>
        <v>128.84</v>
      </c>
    </row>
    <row r="4586" spans="1:8" s="89" customFormat="1" ht="20.399999999999999">
      <c r="A4586" s="31" t="s">
        <v>4034</v>
      </c>
      <c r="B4586" s="31" t="s">
        <v>4292</v>
      </c>
      <c r="C4586" s="50" t="s">
        <v>4456</v>
      </c>
      <c r="D4586" s="90" t="s">
        <v>2619</v>
      </c>
      <c r="E4586" s="27" t="s">
        <v>4457</v>
      </c>
      <c r="F4586" s="29" t="str" cm="1">
        <f t="array" ref="F4586">NumLetras(H4586,2)</f>
        <v>Ciento cincuenta euros con cuarenta y seis céntimos</v>
      </c>
      <c r="G4586" s="88">
        <v>150.46</v>
      </c>
      <c r="H4586" s="88">
        <f t="shared" si="72"/>
        <v>150.46</v>
      </c>
    </row>
    <row r="4587" spans="1:8" s="89" customFormat="1" ht="20.399999999999999">
      <c r="A4587" s="31" t="s">
        <v>4034</v>
      </c>
      <c r="B4587" s="31" t="s">
        <v>4292</v>
      </c>
      <c r="C4587" s="50" t="s">
        <v>4458</v>
      </c>
      <c r="D4587" s="90" t="s">
        <v>2619</v>
      </c>
      <c r="E4587" s="27" t="s">
        <v>4459</v>
      </c>
      <c r="F4587" s="29" t="str" cm="1">
        <f t="array" ref="F4587">NumLetras(H4587,2)</f>
        <v>Ciento treinta euros con cuarenta y seis céntimos</v>
      </c>
      <c r="G4587" s="88">
        <v>130.46</v>
      </c>
      <c r="H4587" s="88">
        <f t="shared" si="72"/>
        <v>130.46</v>
      </c>
    </row>
    <row r="4588" spans="1:8" s="89" customFormat="1" ht="20.399999999999999">
      <c r="A4588" s="31" t="s">
        <v>4034</v>
      </c>
      <c r="B4588" s="31" t="s">
        <v>4292</v>
      </c>
      <c r="C4588" s="50" t="s">
        <v>4460</v>
      </c>
      <c r="D4588" s="90" t="s">
        <v>2619</v>
      </c>
      <c r="E4588" s="27" t="s">
        <v>4461</v>
      </c>
      <c r="F4588" s="29" t="str" cm="1">
        <f t="array" ref="F4588">NumLetras(H4588,2)</f>
        <v>Ciento ochenta y ocho euros con once céntimos</v>
      </c>
      <c r="G4588" s="88">
        <v>188.11</v>
      </c>
      <c r="H4588" s="88">
        <f t="shared" si="72"/>
        <v>188.11</v>
      </c>
    </row>
    <row r="4589" spans="1:8" s="89" customFormat="1" ht="20.399999999999999">
      <c r="A4589" s="31" t="s">
        <v>4034</v>
      </c>
      <c r="B4589" s="31" t="s">
        <v>4292</v>
      </c>
      <c r="C4589" s="50" t="s">
        <v>4462</v>
      </c>
      <c r="D4589" s="90" t="s">
        <v>2619</v>
      </c>
      <c r="E4589" s="27" t="s">
        <v>4463</v>
      </c>
      <c r="F4589" s="29" t="str" cm="1">
        <f t="array" ref="F4589">NumLetras(H4589,2)</f>
        <v>Doscientos cuarenta euros con tres céntimos</v>
      </c>
      <c r="G4589" s="88">
        <v>240.03</v>
      </c>
      <c r="H4589" s="88">
        <f t="shared" si="72"/>
        <v>240.03</v>
      </c>
    </row>
    <row r="4590" spans="1:8" s="89" customFormat="1" ht="20.399999999999999">
      <c r="A4590" s="31" t="s">
        <v>4034</v>
      </c>
      <c r="B4590" s="31" t="s">
        <v>4292</v>
      </c>
      <c r="C4590" s="50" t="s">
        <v>4464</v>
      </c>
      <c r="D4590" s="90" t="s">
        <v>2619</v>
      </c>
      <c r="E4590" s="27" t="s">
        <v>10364</v>
      </c>
      <c r="F4590" s="29" t="str" cm="1">
        <f t="array" ref="F4590">NumLetras(H4590,2)</f>
        <v>Ciento veintitrés euros con diecinueve céntimos</v>
      </c>
      <c r="G4590" s="88">
        <v>123.19</v>
      </c>
      <c r="H4590" s="88">
        <f t="shared" ref="H4590:H4653" si="73">G4590*(1-$H$2)</f>
        <v>123.19</v>
      </c>
    </row>
    <row r="4591" spans="1:8" s="89" customFormat="1" ht="20.399999999999999">
      <c r="A4591" s="31" t="s">
        <v>4034</v>
      </c>
      <c r="B4591" s="31" t="s">
        <v>4292</v>
      </c>
      <c r="C4591" s="50" t="s">
        <v>4465</v>
      </c>
      <c r="D4591" s="90" t="s">
        <v>8431</v>
      </c>
      <c r="E4591" s="27" t="s">
        <v>4466</v>
      </c>
      <c r="F4591" s="29" t="str" cm="1">
        <f t="array" ref="F4591">NumLetras(H4591,2)</f>
        <v>Cuatrocientos veintitrés euros con ochenta y cuatro céntimos</v>
      </c>
      <c r="G4591" s="88">
        <v>423.84</v>
      </c>
      <c r="H4591" s="88">
        <f t="shared" si="73"/>
        <v>423.84</v>
      </c>
    </row>
    <row r="4592" spans="1:8" s="89" customFormat="1" ht="30.6">
      <c r="A4592" s="31" t="s">
        <v>4034</v>
      </c>
      <c r="B4592" s="31" t="s">
        <v>4292</v>
      </c>
      <c r="C4592" s="50" t="s">
        <v>4467</v>
      </c>
      <c r="D4592" s="90" t="s">
        <v>233</v>
      </c>
      <c r="E4592" s="27" t="s">
        <v>4468</v>
      </c>
      <c r="F4592" s="29" t="str" cm="1">
        <f t="array" ref="F4592">NumLetras(H4592,2)</f>
        <v>Setenta y nueve euros con setenta y cinco céntimos</v>
      </c>
      <c r="G4592" s="88">
        <v>79.75</v>
      </c>
      <c r="H4592" s="88">
        <f t="shared" si="73"/>
        <v>79.75</v>
      </c>
    </row>
    <row r="4593" spans="1:8" s="89" customFormat="1" ht="30.6">
      <c r="A4593" s="31" t="s">
        <v>4034</v>
      </c>
      <c r="B4593" s="31" t="s">
        <v>4292</v>
      </c>
      <c r="C4593" s="50" t="s">
        <v>4469</v>
      </c>
      <c r="D4593" s="90" t="s">
        <v>233</v>
      </c>
      <c r="E4593" s="27" t="s">
        <v>4470</v>
      </c>
      <c r="F4593" s="29" t="str" cm="1">
        <f t="array" ref="F4593">NumLetras(H4593,2)</f>
        <v>Veintidós euros con ochenta y nueve céntimos</v>
      </c>
      <c r="G4593" s="88">
        <v>22.89</v>
      </c>
      <c r="H4593" s="88">
        <f t="shared" si="73"/>
        <v>22.89</v>
      </c>
    </row>
    <row r="4594" spans="1:8" s="89" customFormat="1" ht="30.6">
      <c r="A4594" s="31" t="s">
        <v>4034</v>
      </c>
      <c r="B4594" s="31" t="s">
        <v>4292</v>
      </c>
      <c r="C4594" s="50" t="s">
        <v>4471</v>
      </c>
      <c r="D4594" s="90" t="s">
        <v>233</v>
      </c>
      <c r="E4594" s="27" t="s">
        <v>4472</v>
      </c>
      <c r="F4594" s="29" t="str" cm="1">
        <f t="array" ref="F4594">NumLetras(H4594,2)</f>
        <v>Ciento cinco euros con cincuenta y cuatro céntimos</v>
      </c>
      <c r="G4594" s="88">
        <v>105.54</v>
      </c>
      <c r="H4594" s="88">
        <f t="shared" si="73"/>
        <v>105.54</v>
      </c>
    </row>
    <row r="4595" spans="1:8" s="89" customFormat="1" ht="51">
      <c r="A4595" s="31" t="s">
        <v>4034</v>
      </c>
      <c r="B4595" s="31" t="s">
        <v>4292</v>
      </c>
      <c r="C4595" s="50" t="s">
        <v>4473</v>
      </c>
      <c r="D4595" s="90" t="s">
        <v>233</v>
      </c>
      <c r="E4595" s="27" t="s">
        <v>10614</v>
      </c>
      <c r="F4595" s="29" t="str" cm="1">
        <f t="array" ref="F4595">NumLetras(H4595,2)</f>
        <v>Ciento cuarenta euros con ochenta y cinco céntimos</v>
      </c>
      <c r="G4595" s="88">
        <v>140.85</v>
      </c>
      <c r="H4595" s="88">
        <f t="shared" si="73"/>
        <v>140.85</v>
      </c>
    </row>
    <row r="4596" spans="1:8" s="89" customFormat="1" ht="30.6">
      <c r="A4596" s="31" t="s">
        <v>4034</v>
      </c>
      <c r="B4596" s="31" t="s">
        <v>4292</v>
      </c>
      <c r="C4596" s="50" t="s">
        <v>4474</v>
      </c>
      <c r="D4596" s="90" t="s">
        <v>8431</v>
      </c>
      <c r="E4596" s="27" t="s">
        <v>4475</v>
      </c>
      <c r="F4596" s="29" t="str" cm="1">
        <f t="array" ref="F4596">NumLetras(H4596,2)</f>
        <v>Mil doscientos veinticinco euros con setenta y cinco céntimos</v>
      </c>
      <c r="G4596" s="88">
        <v>1225.75</v>
      </c>
      <c r="H4596" s="88">
        <f t="shared" si="73"/>
        <v>1225.75</v>
      </c>
    </row>
    <row r="4597" spans="1:8" s="89" customFormat="1" ht="20.399999999999999">
      <c r="A4597" s="31" t="s">
        <v>4034</v>
      </c>
      <c r="B4597" s="31" t="s">
        <v>4292</v>
      </c>
      <c r="C4597" s="50" t="s">
        <v>4476</v>
      </c>
      <c r="D4597" s="90" t="s">
        <v>8431</v>
      </c>
      <c r="E4597" s="27" t="s">
        <v>4477</v>
      </c>
      <c r="F4597" s="29" t="str" cm="1">
        <f t="array" ref="F4597">NumLetras(H4597,2)</f>
        <v>Tres mil trescientos ochenta euros con treinta y seis céntimos</v>
      </c>
      <c r="G4597" s="88">
        <v>3380.36</v>
      </c>
      <c r="H4597" s="88">
        <f t="shared" si="73"/>
        <v>3380.36</v>
      </c>
    </row>
    <row r="4598" spans="1:8" s="89" customFormat="1" ht="20.399999999999999">
      <c r="A4598" s="31" t="s">
        <v>4034</v>
      </c>
      <c r="B4598" s="31" t="s">
        <v>4292</v>
      </c>
      <c r="C4598" s="50" t="s">
        <v>4478</v>
      </c>
      <c r="D4598" s="90" t="s">
        <v>233</v>
      </c>
      <c r="E4598" s="27" t="s">
        <v>4479</v>
      </c>
      <c r="F4598" s="29" t="str" cm="1">
        <f t="array" ref="F4598">NumLetras(H4598,2)</f>
        <v>Cuarenta y seis euros con cuarenta y seis céntimos</v>
      </c>
      <c r="G4598" s="88">
        <v>46.46</v>
      </c>
      <c r="H4598" s="88">
        <f t="shared" si="73"/>
        <v>46.46</v>
      </c>
    </row>
    <row r="4599" spans="1:8" s="89" customFormat="1" ht="20.399999999999999">
      <c r="A4599" s="31" t="s">
        <v>4034</v>
      </c>
      <c r="B4599" s="31" t="s">
        <v>4292</v>
      </c>
      <c r="C4599" s="50" t="s">
        <v>4480</v>
      </c>
      <c r="D4599" s="90" t="s">
        <v>233</v>
      </c>
      <c r="E4599" s="27" t="s">
        <v>4481</v>
      </c>
      <c r="F4599" s="29" t="str" cm="1">
        <f t="array" ref="F4599">NumLetras(H4599,2)</f>
        <v>Setenta y un euros con ochenta y tres céntimos</v>
      </c>
      <c r="G4599" s="88">
        <v>71.83</v>
      </c>
      <c r="H4599" s="88">
        <f t="shared" si="73"/>
        <v>71.83</v>
      </c>
    </row>
    <row r="4600" spans="1:8" s="89" customFormat="1" ht="20.399999999999999">
      <c r="A4600" s="31" t="s">
        <v>4034</v>
      </c>
      <c r="B4600" s="31" t="s">
        <v>4292</v>
      </c>
      <c r="C4600" s="50" t="s">
        <v>4482</v>
      </c>
      <c r="D4600" s="90" t="s">
        <v>8431</v>
      </c>
      <c r="E4600" s="27" t="s">
        <v>4483</v>
      </c>
      <c r="F4600" s="29" t="str" cm="1">
        <f t="array" ref="F4600">NumLetras(H4600,2)</f>
        <v>Cuatrocientos setenta y cinco euros con veintiún céntimos</v>
      </c>
      <c r="G4600" s="88">
        <v>475.21</v>
      </c>
      <c r="H4600" s="88">
        <f t="shared" si="73"/>
        <v>475.21</v>
      </c>
    </row>
    <row r="4601" spans="1:8" s="89" customFormat="1" ht="20.399999999999999">
      <c r="A4601" s="31" t="s">
        <v>4034</v>
      </c>
      <c r="B4601" s="31" t="s">
        <v>4292</v>
      </c>
      <c r="C4601" s="50" t="s">
        <v>4484</v>
      </c>
      <c r="D4601" s="90" t="s">
        <v>8431</v>
      </c>
      <c r="E4601" s="27" t="s">
        <v>4485</v>
      </c>
      <c r="F4601" s="29" t="str" cm="1">
        <f t="array" ref="F4601">NumLetras(H4601,2)</f>
        <v>Seiscientos noventa y dos euros con trece céntimos</v>
      </c>
      <c r="G4601" s="88">
        <v>692.13</v>
      </c>
      <c r="H4601" s="88">
        <f t="shared" si="73"/>
        <v>692.13</v>
      </c>
    </row>
    <row r="4602" spans="1:8" s="89" customFormat="1" ht="20.399999999999999">
      <c r="A4602" s="31" t="s">
        <v>4034</v>
      </c>
      <c r="B4602" s="31" t="s">
        <v>4292</v>
      </c>
      <c r="C4602" s="50" t="s">
        <v>4486</v>
      </c>
      <c r="D4602" s="90" t="s">
        <v>8431</v>
      </c>
      <c r="E4602" s="27" t="s">
        <v>4487</v>
      </c>
      <c r="F4602" s="29" t="str" cm="1">
        <f t="array" ref="F4602">NumLetras(H4602,2)</f>
        <v>Quinientos setenta y seis euros con veinticinco céntimos</v>
      </c>
      <c r="G4602" s="88">
        <v>576.25</v>
      </c>
      <c r="H4602" s="88">
        <f t="shared" si="73"/>
        <v>576.25</v>
      </c>
    </row>
    <row r="4603" spans="1:8" s="89" customFormat="1" ht="91.8">
      <c r="A4603" s="31" t="s">
        <v>4034</v>
      </c>
      <c r="B4603" s="31" t="s">
        <v>4292</v>
      </c>
      <c r="C4603" s="50" t="s">
        <v>4488</v>
      </c>
      <c r="D4603" s="90" t="s">
        <v>8431</v>
      </c>
      <c r="E4603" s="27" t="s">
        <v>11151</v>
      </c>
      <c r="F4603" s="29" t="str" cm="1">
        <f t="array" ref="F4603">NumLetras(H4603,2)</f>
        <v>Cuatro mil trescientos treinta y nueve euros con un céntimo</v>
      </c>
      <c r="G4603" s="88">
        <v>4339.01</v>
      </c>
      <c r="H4603" s="88">
        <f t="shared" si="73"/>
        <v>4339.01</v>
      </c>
    </row>
    <row r="4604" spans="1:8" s="89" customFormat="1" ht="86.1" customHeight="1">
      <c r="A4604" s="31" t="s">
        <v>4034</v>
      </c>
      <c r="B4604" s="31" t="s">
        <v>4292</v>
      </c>
      <c r="C4604" s="50" t="s">
        <v>4489</v>
      </c>
      <c r="D4604" s="90" t="s">
        <v>8431</v>
      </c>
      <c r="E4604" s="27" t="s">
        <v>10365</v>
      </c>
      <c r="F4604" s="29" t="str" cm="1">
        <f t="array" ref="F4604">NumLetras(H4604,2)</f>
        <v>Dos mil ochocientos cincuenta y seis euros con noventa y tres céntimos</v>
      </c>
      <c r="G4604" s="88">
        <v>2856.93</v>
      </c>
      <c r="H4604" s="88">
        <f t="shared" si="73"/>
        <v>2856.93</v>
      </c>
    </row>
    <row r="4605" spans="1:8" s="89" customFormat="1" ht="48" customHeight="1">
      <c r="A4605" s="31" t="s">
        <v>4034</v>
      </c>
      <c r="B4605" s="31" t="s">
        <v>4292</v>
      </c>
      <c r="C4605" s="50" t="s">
        <v>4490</v>
      </c>
      <c r="D4605" s="90" t="s">
        <v>8431</v>
      </c>
      <c r="E4605" s="27" t="s">
        <v>4491</v>
      </c>
      <c r="F4605" s="29" t="str" cm="1">
        <f t="array" ref="F4605">NumLetras(H4605,2)</f>
        <v>Tres mil ciento veinticinco euros</v>
      </c>
      <c r="G4605" s="88">
        <v>3125</v>
      </c>
      <c r="H4605" s="88">
        <f t="shared" si="73"/>
        <v>3125</v>
      </c>
    </row>
    <row r="4606" spans="1:8" s="89" customFormat="1" ht="64.95" customHeight="1">
      <c r="A4606" s="31" t="s">
        <v>4034</v>
      </c>
      <c r="B4606" s="31" t="s">
        <v>4292</v>
      </c>
      <c r="C4606" s="50" t="s">
        <v>4492</v>
      </c>
      <c r="D4606" s="90" t="s">
        <v>8431</v>
      </c>
      <c r="E4606" s="27" t="s">
        <v>4493</v>
      </c>
      <c r="F4606" s="29" t="str" cm="1">
        <f t="array" ref="F4606">NumLetras(H4606,2)</f>
        <v>Cuatro mil ochocientos sesenta y ocho euros con setenta y cinco céntimos</v>
      </c>
      <c r="G4606" s="88">
        <v>4868.75</v>
      </c>
      <c r="H4606" s="88">
        <f t="shared" si="73"/>
        <v>4868.75</v>
      </c>
    </row>
    <row r="4607" spans="1:8" s="89" customFormat="1" ht="45.45" customHeight="1">
      <c r="A4607" s="31" t="s">
        <v>4034</v>
      </c>
      <c r="B4607" s="31" t="s">
        <v>4292</v>
      </c>
      <c r="C4607" s="50" t="s">
        <v>4494</v>
      </c>
      <c r="D4607" s="90" t="s">
        <v>8431</v>
      </c>
      <c r="E4607" s="27" t="s">
        <v>4495</v>
      </c>
      <c r="F4607" s="29" t="str" cm="1">
        <f t="array" ref="F4607">NumLetras(H4607,2)</f>
        <v>Tres mil cuatrocientos veintiséis euros con veinticinco céntimos</v>
      </c>
      <c r="G4607" s="88">
        <v>3426.25</v>
      </c>
      <c r="H4607" s="88">
        <f t="shared" si="73"/>
        <v>3426.25</v>
      </c>
    </row>
    <row r="4608" spans="1:8" s="89" customFormat="1" ht="64.95" customHeight="1">
      <c r="A4608" s="31" t="s">
        <v>4034</v>
      </c>
      <c r="B4608" s="31" t="s">
        <v>4292</v>
      </c>
      <c r="C4608" s="50" t="s">
        <v>4496</v>
      </c>
      <c r="D4608" s="90" t="s">
        <v>8431</v>
      </c>
      <c r="E4608" s="27" t="s">
        <v>4497</v>
      </c>
      <c r="F4608" s="29" t="str" cm="1">
        <f t="array" ref="F4608">NumLetras(H4608,2)</f>
        <v>Cinco mil doscientos sesenta euros con treinta y ocho céntimos</v>
      </c>
      <c r="G4608" s="88">
        <v>5260.38</v>
      </c>
      <c r="H4608" s="88">
        <f t="shared" si="73"/>
        <v>5260.38</v>
      </c>
    </row>
    <row r="4609" spans="1:8" s="89" customFormat="1" ht="49.2" customHeight="1">
      <c r="A4609" s="31" t="s">
        <v>4034</v>
      </c>
      <c r="B4609" s="31" t="s">
        <v>4292</v>
      </c>
      <c r="C4609" s="50" t="s">
        <v>4498</v>
      </c>
      <c r="D4609" s="90" t="s">
        <v>8431</v>
      </c>
      <c r="E4609" s="27" t="s">
        <v>4499</v>
      </c>
      <c r="F4609" s="29" t="str" cm="1">
        <f t="array" ref="F4609">NumLetras(H4609,2)</f>
        <v>Tres mil trescientos ochenta y cinco euros</v>
      </c>
      <c r="G4609" s="88">
        <v>3385</v>
      </c>
      <c r="H4609" s="88">
        <f t="shared" si="73"/>
        <v>3385</v>
      </c>
    </row>
    <row r="4610" spans="1:8" s="89" customFormat="1" ht="51">
      <c r="A4610" s="31" t="s">
        <v>4034</v>
      </c>
      <c r="B4610" s="31" t="s">
        <v>4292</v>
      </c>
      <c r="C4610" s="50" t="s">
        <v>4500</v>
      </c>
      <c r="D4610" s="90" t="s">
        <v>8431</v>
      </c>
      <c r="E4610" s="27" t="s">
        <v>4501</v>
      </c>
      <c r="F4610" s="29" t="str" cm="1">
        <f t="array" ref="F4610">NumLetras(H4610,2)</f>
        <v>Cinco mil setecientos seis euros con setenta y cinco céntimos</v>
      </c>
      <c r="G4610" s="88">
        <v>5706.75</v>
      </c>
      <c r="H4610" s="88">
        <f t="shared" si="73"/>
        <v>5706.75</v>
      </c>
    </row>
    <row r="4611" spans="1:8" s="89" customFormat="1" ht="30.6">
      <c r="A4611" s="31" t="s">
        <v>4034</v>
      </c>
      <c r="B4611" s="31" t="s">
        <v>4292</v>
      </c>
      <c r="C4611" s="50" t="s">
        <v>4502</v>
      </c>
      <c r="D4611" s="90" t="s">
        <v>8431</v>
      </c>
      <c r="E4611" s="27" t="s">
        <v>4503</v>
      </c>
      <c r="F4611" s="29" t="str" cm="1">
        <f t="array" ref="F4611">NumLetras(H4611,2)</f>
        <v>Tres mil ochocientos setenta y cinco euros</v>
      </c>
      <c r="G4611" s="88">
        <v>3875</v>
      </c>
      <c r="H4611" s="88">
        <f t="shared" si="73"/>
        <v>3875</v>
      </c>
    </row>
    <row r="4612" spans="1:8" s="89" customFormat="1" ht="51">
      <c r="A4612" s="31" t="s">
        <v>4034</v>
      </c>
      <c r="B4612" s="31" t="s">
        <v>4292</v>
      </c>
      <c r="C4612" s="50" t="s">
        <v>4504</v>
      </c>
      <c r="D4612" s="90" t="s">
        <v>8431</v>
      </c>
      <c r="E4612" s="27" t="s">
        <v>4505</v>
      </c>
      <c r="F4612" s="29" t="str" cm="1">
        <f t="array" ref="F4612">NumLetras(H4612,2)</f>
        <v>Seis mil trescientos cuarenta y tres euros con setenta y cinco céntimos</v>
      </c>
      <c r="G4612" s="88">
        <v>6343.75</v>
      </c>
      <c r="H4612" s="88">
        <f t="shared" si="73"/>
        <v>6343.75</v>
      </c>
    </row>
    <row r="4613" spans="1:8" s="89" customFormat="1" ht="30.6">
      <c r="A4613" s="31" t="s">
        <v>4034</v>
      </c>
      <c r="B4613" s="31" t="s">
        <v>4292</v>
      </c>
      <c r="C4613" s="50" t="s">
        <v>4506</v>
      </c>
      <c r="D4613" s="90" t="s">
        <v>8431</v>
      </c>
      <c r="E4613" s="27" t="s">
        <v>4507</v>
      </c>
      <c r="F4613" s="29" t="str" cm="1">
        <f t="array" ref="F4613">NumLetras(H4613,2)</f>
        <v>Cuatro mil ochenta y cinco euros</v>
      </c>
      <c r="G4613" s="88">
        <v>4085</v>
      </c>
      <c r="H4613" s="88">
        <f t="shared" si="73"/>
        <v>4085</v>
      </c>
    </row>
    <row r="4614" spans="1:8" s="89" customFormat="1" ht="51">
      <c r="A4614" s="31" t="s">
        <v>4034</v>
      </c>
      <c r="B4614" s="31" t="s">
        <v>4292</v>
      </c>
      <c r="C4614" s="50" t="s">
        <v>4508</v>
      </c>
      <c r="D4614" s="90" t="s">
        <v>8431</v>
      </c>
      <c r="E4614" s="27" t="s">
        <v>4509</v>
      </c>
      <c r="F4614" s="29" t="str" cm="1">
        <f t="array" ref="F4614">NumLetras(H4614,2)</f>
        <v>Seis mil cuatrocientos seis euros con setenta y cinco céntimos</v>
      </c>
      <c r="G4614" s="88">
        <v>6406.75</v>
      </c>
      <c r="H4614" s="88">
        <f t="shared" si="73"/>
        <v>6406.75</v>
      </c>
    </row>
    <row r="4615" spans="1:8" s="89" customFormat="1" ht="30.6">
      <c r="A4615" s="31" t="s">
        <v>4034</v>
      </c>
      <c r="B4615" s="31" t="s">
        <v>4292</v>
      </c>
      <c r="C4615" s="50" t="s">
        <v>4510</v>
      </c>
      <c r="D4615" s="90" t="s">
        <v>8431</v>
      </c>
      <c r="E4615" s="27" t="s">
        <v>4511</v>
      </c>
      <c r="F4615" s="29" t="str" cm="1">
        <f t="array" ref="F4615">NumLetras(H4615,2)</f>
        <v>Cuatro mil quinientos setenta y cinco euros</v>
      </c>
      <c r="G4615" s="88">
        <v>4575</v>
      </c>
      <c r="H4615" s="88">
        <f t="shared" si="73"/>
        <v>4575</v>
      </c>
    </row>
    <row r="4616" spans="1:8" s="89" customFormat="1" ht="51">
      <c r="A4616" s="31" t="s">
        <v>4034</v>
      </c>
      <c r="B4616" s="31" t="s">
        <v>4292</v>
      </c>
      <c r="C4616" s="50" t="s">
        <v>4512</v>
      </c>
      <c r="D4616" s="90" t="s">
        <v>8431</v>
      </c>
      <c r="E4616" s="27" t="s">
        <v>4513</v>
      </c>
      <c r="F4616" s="29" t="str" cm="1">
        <f t="array" ref="F4616">NumLetras(H4616,2)</f>
        <v>Siete mil cuarenta y tres euros con setenta y cinco céntimos</v>
      </c>
      <c r="G4616" s="88">
        <v>7043.75</v>
      </c>
      <c r="H4616" s="88">
        <f t="shared" si="73"/>
        <v>7043.75</v>
      </c>
    </row>
    <row r="4617" spans="1:8" s="89" customFormat="1" ht="30.6">
      <c r="A4617" s="31" t="s">
        <v>4034</v>
      </c>
      <c r="B4617" s="31" t="s">
        <v>4292</v>
      </c>
      <c r="C4617" s="50" t="s">
        <v>4514</v>
      </c>
      <c r="D4617" s="90" t="s">
        <v>8431</v>
      </c>
      <c r="E4617" s="27" t="s">
        <v>10366</v>
      </c>
      <c r="F4617" s="29" t="str" cm="1">
        <f t="array" ref="F4617">NumLetras(H4617,2)</f>
        <v>Tres mil doscientos setenta y cinco euros</v>
      </c>
      <c r="G4617" s="88">
        <v>3275</v>
      </c>
      <c r="H4617" s="88">
        <f t="shared" si="73"/>
        <v>3275</v>
      </c>
    </row>
    <row r="4618" spans="1:8" s="89" customFormat="1" ht="67.2" customHeight="1">
      <c r="A4618" s="31" t="s">
        <v>4034</v>
      </c>
      <c r="B4618" s="31" t="s">
        <v>4292</v>
      </c>
      <c r="C4618" s="50" t="s">
        <v>4515</v>
      </c>
      <c r="D4618" s="90" t="s">
        <v>8431</v>
      </c>
      <c r="E4618" s="27" t="s">
        <v>10367</v>
      </c>
      <c r="F4618" s="29" t="str" cm="1">
        <f t="array" ref="F4618">NumLetras(H4618,2)</f>
        <v>Cuatro mil setecientos noventa y ocho euros con setenta y cinco céntimos</v>
      </c>
      <c r="G4618" s="88">
        <v>4798.75</v>
      </c>
      <c r="H4618" s="88">
        <f t="shared" si="73"/>
        <v>4798.75</v>
      </c>
    </row>
    <row r="4619" spans="1:8" s="89" customFormat="1" ht="30.6">
      <c r="A4619" s="31" t="s">
        <v>4034</v>
      </c>
      <c r="B4619" s="31" t="s">
        <v>4292</v>
      </c>
      <c r="C4619" s="50" t="s">
        <v>4516</v>
      </c>
      <c r="D4619" s="90" t="s">
        <v>8431</v>
      </c>
      <c r="E4619" s="27" t="s">
        <v>10368</v>
      </c>
      <c r="F4619" s="29" t="str" cm="1">
        <f t="array" ref="F4619">NumLetras(H4619,2)</f>
        <v>Tres mil ochocientos treinta y siete euros con cincuenta céntimos</v>
      </c>
      <c r="G4619" s="88">
        <v>3837.5</v>
      </c>
      <c r="H4619" s="88">
        <f t="shared" si="73"/>
        <v>3837.5</v>
      </c>
    </row>
    <row r="4620" spans="1:8" s="89" customFormat="1" ht="65.25" customHeight="1">
      <c r="A4620" s="31" t="s">
        <v>4034</v>
      </c>
      <c r="B4620" s="31" t="s">
        <v>4292</v>
      </c>
      <c r="C4620" s="50" t="s">
        <v>4517</v>
      </c>
      <c r="D4620" s="90" t="s">
        <v>8431</v>
      </c>
      <c r="E4620" s="27" t="s">
        <v>10369</v>
      </c>
      <c r="F4620" s="29" t="str" cm="1">
        <f t="array" ref="F4620">NumLetras(H4620,2)</f>
        <v>Cinco mil quinientos treinta euros</v>
      </c>
      <c r="G4620" s="88">
        <v>5530</v>
      </c>
      <c r="H4620" s="88">
        <f t="shared" si="73"/>
        <v>5530</v>
      </c>
    </row>
    <row r="4621" spans="1:8" s="89" customFormat="1" ht="30.6">
      <c r="A4621" s="31" t="s">
        <v>4034</v>
      </c>
      <c r="B4621" s="31" t="s">
        <v>4292</v>
      </c>
      <c r="C4621" s="50" t="s">
        <v>4518</v>
      </c>
      <c r="D4621" s="90" t="s">
        <v>8431</v>
      </c>
      <c r="E4621" s="27" t="s">
        <v>10370</v>
      </c>
      <c r="F4621" s="29" t="str" cm="1">
        <f t="array" ref="F4621">NumLetras(H4621,2)</f>
        <v>Cuatro mil ciento treinta y siete euros con cincuenta céntimos</v>
      </c>
      <c r="G4621" s="88">
        <v>4137.5</v>
      </c>
      <c r="H4621" s="88">
        <f t="shared" si="73"/>
        <v>4137.5</v>
      </c>
    </row>
    <row r="4622" spans="1:8" s="89" customFormat="1" ht="85.2" customHeight="1">
      <c r="A4622" s="31" t="s">
        <v>4034</v>
      </c>
      <c r="B4622" s="31" t="s">
        <v>4292</v>
      </c>
      <c r="C4622" s="50" t="s">
        <v>4519</v>
      </c>
      <c r="D4622" s="90" t="s">
        <v>8431</v>
      </c>
      <c r="E4622" s="27" t="s">
        <v>10371</v>
      </c>
      <c r="F4622" s="29" t="str" cm="1">
        <f t="array" ref="F4622">NumLetras(H4622,2)</f>
        <v>Cinco mil seiscientos sesenta y un euros con veinticinco céntimos</v>
      </c>
      <c r="G4622" s="88">
        <v>5661.25</v>
      </c>
      <c r="H4622" s="88">
        <f t="shared" si="73"/>
        <v>5661.25</v>
      </c>
    </row>
    <row r="4623" spans="1:8" s="89" customFormat="1" ht="30.6">
      <c r="A4623" s="31" t="s">
        <v>4034</v>
      </c>
      <c r="B4623" s="31" t="s">
        <v>4292</v>
      </c>
      <c r="C4623" s="50" t="s">
        <v>4520</v>
      </c>
      <c r="D4623" s="90" t="s">
        <v>8431</v>
      </c>
      <c r="E4623" s="27" t="s">
        <v>10372</v>
      </c>
      <c r="F4623" s="29" t="str" cm="1">
        <f t="array" ref="F4623">NumLetras(H4623,2)</f>
        <v>Cuatro mil setecientos euros</v>
      </c>
      <c r="G4623" s="88">
        <v>4700</v>
      </c>
      <c r="H4623" s="88">
        <f t="shared" si="73"/>
        <v>4700</v>
      </c>
    </row>
    <row r="4624" spans="1:8" s="89" customFormat="1" ht="75.75" customHeight="1">
      <c r="A4624" s="31" t="s">
        <v>4034</v>
      </c>
      <c r="B4624" s="31" t="s">
        <v>4292</v>
      </c>
      <c r="C4624" s="50" t="s">
        <v>4521</v>
      </c>
      <c r="D4624" s="90" t="s">
        <v>8431</v>
      </c>
      <c r="E4624" s="27" t="s">
        <v>10373</v>
      </c>
      <c r="F4624" s="29" t="str" cm="1">
        <f t="array" ref="F4624">NumLetras(H4624,2)</f>
        <v>Seis mil trescientos noventa y dos euros con cincuenta céntimos</v>
      </c>
      <c r="G4624" s="88">
        <v>6392.5</v>
      </c>
      <c r="H4624" s="88">
        <f t="shared" si="73"/>
        <v>6392.5</v>
      </c>
    </row>
    <row r="4625" spans="1:8" s="89" customFormat="1" ht="43.5" customHeight="1">
      <c r="A4625" s="31" t="s">
        <v>4034</v>
      </c>
      <c r="B4625" s="31" t="s">
        <v>4292</v>
      </c>
      <c r="C4625" s="50" t="s">
        <v>4522</v>
      </c>
      <c r="D4625" s="90" t="s">
        <v>8431</v>
      </c>
      <c r="E4625" s="27" t="s">
        <v>4523</v>
      </c>
      <c r="F4625" s="29" t="str" cm="1">
        <f t="array" ref="F4625">NumLetras(H4625,2)</f>
        <v>Tres mil trescientos dos euros con cincuenta céntimos</v>
      </c>
      <c r="G4625" s="88">
        <v>3302.5</v>
      </c>
      <c r="H4625" s="88">
        <f t="shared" si="73"/>
        <v>3302.5</v>
      </c>
    </row>
    <row r="4626" spans="1:8" s="89" customFormat="1" ht="67.5" customHeight="1">
      <c r="A4626" s="31" t="s">
        <v>4034</v>
      </c>
      <c r="B4626" s="31" t="s">
        <v>4292</v>
      </c>
      <c r="C4626" s="50" t="s">
        <v>4524</v>
      </c>
      <c r="D4626" s="90" t="s">
        <v>8431</v>
      </c>
      <c r="E4626" s="27" t="s">
        <v>4525</v>
      </c>
      <c r="F4626" s="29" t="str" cm="1">
        <f t="array" ref="F4626">NumLetras(H4626,2)</f>
        <v>Cuatro mil quinientos treinta y cuatro euros con cincuenta céntimos</v>
      </c>
      <c r="G4626" s="88">
        <v>4534.5</v>
      </c>
      <c r="H4626" s="88">
        <f t="shared" si="73"/>
        <v>4534.5</v>
      </c>
    </row>
    <row r="4627" spans="1:8" s="89" customFormat="1" ht="50.4" customHeight="1">
      <c r="A4627" s="31" t="s">
        <v>4034</v>
      </c>
      <c r="B4627" s="31" t="s">
        <v>4292</v>
      </c>
      <c r="C4627" s="50" t="s">
        <v>4526</v>
      </c>
      <c r="D4627" s="90" t="s">
        <v>8431</v>
      </c>
      <c r="E4627" s="27" t="s">
        <v>4527</v>
      </c>
      <c r="F4627" s="29" t="str" cm="1">
        <f t="array" ref="F4627">NumLetras(H4627,2)</f>
        <v>Cuatro mil ciento treinta y un euros con veinticinco céntimos</v>
      </c>
      <c r="G4627" s="88">
        <v>4131.25</v>
      </c>
      <c r="H4627" s="88">
        <f t="shared" si="73"/>
        <v>4131.25</v>
      </c>
    </row>
    <row r="4628" spans="1:8" s="89" customFormat="1" ht="67.5" customHeight="1">
      <c r="A4628" s="31" t="s">
        <v>4034</v>
      </c>
      <c r="B4628" s="31" t="s">
        <v>4292</v>
      </c>
      <c r="C4628" s="50" t="s">
        <v>4528</v>
      </c>
      <c r="D4628" s="90" t="s">
        <v>8431</v>
      </c>
      <c r="E4628" s="27" t="s">
        <v>4529</v>
      </c>
      <c r="F4628" s="29" t="str" cm="1">
        <f t="array" ref="F4628">NumLetras(H4628,2)</f>
        <v>Cinco mil seiscientos once euros con ochenta y ocho céntimos</v>
      </c>
      <c r="G4628" s="88">
        <v>5611.88</v>
      </c>
      <c r="H4628" s="88">
        <f t="shared" si="73"/>
        <v>5611.88</v>
      </c>
    </row>
    <row r="4629" spans="1:8" s="89" customFormat="1" ht="20.399999999999999">
      <c r="A4629" s="31" t="s">
        <v>4034</v>
      </c>
      <c r="B4629" s="31" t="s">
        <v>4292</v>
      </c>
      <c r="C4629" s="50" t="s">
        <v>4530</v>
      </c>
      <c r="D4629" s="90" t="s">
        <v>8431</v>
      </c>
      <c r="E4629" s="27" t="s">
        <v>4531</v>
      </c>
      <c r="F4629" s="29" t="str" cm="1">
        <f t="array" ref="F4629">NumLetras(H4629,2)</f>
        <v>Setecientos ochenta y cuatro euros con sesenta y seis céntimos</v>
      </c>
      <c r="G4629" s="88">
        <v>784.66</v>
      </c>
      <c r="H4629" s="88">
        <f t="shared" si="73"/>
        <v>784.66</v>
      </c>
    </row>
    <row r="4630" spans="1:8" s="89" customFormat="1" ht="20.399999999999999">
      <c r="A4630" s="31" t="s">
        <v>4034</v>
      </c>
      <c r="B4630" s="31" t="s">
        <v>4292</v>
      </c>
      <c r="C4630" s="50" t="s">
        <v>4532</v>
      </c>
      <c r="D4630" s="90" t="s">
        <v>8431</v>
      </c>
      <c r="E4630" s="27" t="s">
        <v>4533</v>
      </c>
      <c r="F4630" s="29" t="str" cm="1">
        <f t="array" ref="F4630">NumLetras(H4630,2)</f>
        <v>Quinientos cincuenta y ocho euros con ochenta y ocho céntimos</v>
      </c>
      <c r="G4630" s="88">
        <v>558.88</v>
      </c>
      <c r="H4630" s="88">
        <f t="shared" si="73"/>
        <v>558.88</v>
      </c>
    </row>
    <row r="4631" spans="1:8" s="89" customFormat="1" ht="30.6">
      <c r="A4631" s="31" t="s">
        <v>4034</v>
      </c>
      <c r="B4631" s="31" t="s">
        <v>4292</v>
      </c>
      <c r="C4631" s="50" t="s">
        <v>4534</v>
      </c>
      <c r="D4631" s="90" t="s">
        <v>8431</v>
      </c>
      <c r="E4631" s="27" t="s">
        <v>4535</v>
      </c>
      <c r="F4631" s="29" t="str" cm="1">
        <f t="array" ref="F4631">NumLetras(H4631,2)</f>
        <v>Tres mil quinientos setenta y nueve euros con setenta y dos céntimos</v>
      </c>
      <c r="G4631" s="88">
        <v>3579.72</v>
      </c>
      <c r="H4631" s="88">
        <f t="shared" si="73"/>
        <v>3579.72</v>
      </c>
    </row>
    <row r="4632" spans="1:8" s="89" customFormat="1">
      <c r="A4632" s="31" t="s">
        <v>4034</v>
      </c>
      <c r="B4632" s="31" t="s">
        <v>4292</v>
      </c>
      <c r="C4632" s="50" t="s">
        <v>4536</v>
      </c>
      <c r="D4632" s="90" t="s">
        <v>8431</v>
      </c>
      <c r="E4632" s="27" t="s">
        <v>7450</v>
      </c>
      <c r="F4632" s="29" t="str" cm="1">
        <f t="array" ref="F4632">NumLetras(H4632,2)</f>
        <v>Setenta y tres euros</v>
      </c>
      <c r="G4632" s="88">
        <v>73</v>
      </c>
      <c r="H4632" s="88">
        <f t="shared" si="73"/>
        <v>73</v>
      </c>
    </row>
    <row r="4633" spans="1:8" s="89" customFormat="1" ht="20.399999999999999">
      <c r="A4633" s="31" t="s">
        <v>4034</v>
      </c>
      <c r="B4633" s="31" t="s">
        <v>4292</v>
      </c>
      <c r="C4633" s="50" t="s">
        <v>4538</v>
      </c>
      <c r="D4633" s="90" t="s">
        <v>8431</v>
      </c>
      <c r="E4633" s="27" t="s">
        <v>4537</v>
      </c>
      <c r="F4633" s="29" t="str" cm="1">
        <f t="array" ref="F4633">NumLetras(H4633,2)</f>
        <v>Ciento diez euros con cincuenta céntimos</v>
      </c>
      <c r="G4633" s="88">
        <v>110.5</v>
      </c>
      <c r="H4633" s="88">
        <f t="shared" si="73"/>
        <v>110.5</v>
      </c>
    </row>
    <row r="4634" spans="1:8" s="89" customFormat="1" ht="20.399999999999999">
      <c r="A4634" s="31" t="s">
        <v>4034</v>
      </c>
      <c r="B4634" s="31" t="s">
        <v>4292</v>
      </c>
      <c r="C4634" s="50" t="s">
        <v>4540</v>
      </c>
      <c r="D4634" s="90" t="s">
        <v>8431</v>
      </c>
      <c r="E4634" s="27" t="s">
        <v>4539</v>
      </c>
      <c r="F4634" s="29" t="str" cm="1">
        <f t="array" ref="F4634">NumLetras(H4634,2)</f>
        <v>Treinta y ocho euros con ochenta y un céntimos</v>
      </c>
      <c r="G4634" s="88">
        <v>38.81</v>
      </c>
      <c r="H4634" s="88">
        <f t="shared" si="73"/>
        <v>38.81</v>
      </c>
    </row>
    <row r="4635" spans="1:8" s="89" customFormat="1" ht="20.399999999999999">
      <c r="A4635" s="31" t="s">
        <v>4034</v>
      </c>
      <c r="B4635" s="31" t="s">
        <v>4292</v>
      </c>
      <c r="C4635" s="50" t="s">
        <v>4542</v>
      </c>
      <c r="D4635" s="90" t="s">
        <v>8431</v>
      </c>
      <c r="E4635" s="27" t="s">
        <v>4541</v>
      </c>
      <c r="F4635" s="29" t="str" cm="1">
        <f t="array" ref="F4635">NumLetras(H4635,2)</f>
        <v>Quinientos diez euros con veinticinco céntimos</v>
      </c>
      <c r="G4635" s="88">
        <v>510.25</v>
      </c>
      <c r="H4635" s="88">
        <f t="shared" si="73"/>
        <v>510.25</v>
      </c>
    </row>
    <row r="4636" spans="1:8" s="89" customFormat="1" ht="20.399999999999999">
      <c r="A4636" s="31" t="s">
        <v>4034</v>
      </c>
      <c r="B4636" s="31" t="s">
        <v>4292</v>
      </c>
      <c r="C4636" s="50" t="s">
        <v>4543</v>
      </c>
      <c r="D4636" s="90" t="s">
        <v>8431</v>
      </c>
      <c r="E4636" s="27" t="s">
        <v>10374</v>
      </c>
      <c r="F4636" s="29" t="str" cm="1">
        <f t="array" ref="F4636">NumLetras(H4636,2)</f>
        <v>Ciento sesenta euros con ochenta y ocho céntimos</v>
      </c>
      <c r="G4636" s="88">
        <v>160.88</v>
      </c>
      <c r="H4636" s="88">
        <f t="shared" si="73"/>
        <v>160.88</v>
      </c>
    </row>
    <row r="4637" spans="1:8" s="89" customFormat="1" ht="20.399999999999999">
      <c r="A4637" s="31" t="s">
        <v>4034</v>
      </c>
      <c r="B4637" s="31" t="s">
        <v>4292</v>
      </c>
      <c r="C4637" s="50" t="s">
        <v>4545</v>
      </c>
      <c r="D4637" s="90" t="s">
        <v>8431</v>
      </c>
      <c r="E4637" s="27" t="s">
        <v>4544</v>
      </c>
      <c r="F4637" s="29" t="str" cm="1">
        <f t="array" ref="F4637">NumLetras(H4637,2)</f>
        <v>Ciento sesenta y siete euros con treinta y ocho céntimos</v>
      </c>
      <c r="G4637" s="88">
        <v>167.38</v>
      </c>
      <c r="H4637" s="88">
        <f t="shared" si="73"/>
        <v>167.38</v>
      </c>
    </row>
    <row r="4638" spans="1:8" s="89" customFormat="1" ht="20.399999999999999">
      <c r="A4638" s="31" t="s">
        <v>4034</v>
      </c>
      <c r="B4638" s="31" t="s">
        <v>4292</v>
      </c>
      <c r="C4638" s="50" t="s">
        <v>4547</v>
      </c>
      <c r="D4638" s="90" t="s">
        <v>8431</v>
      </c>
      <c r="E4638" s="27" t="s">
        <v>4546</v>
      </c>
      <c r="F4638" s="29" t="str" cm="1">
        <f t="array" ref="F4638">NumLetras(H4638,2)</f>
        <v>Ciento ochenta y cinco euros con veinticinco céntimos</v>
      </c>
      <c r="G4638" s="88">
        <v>185.25</v>
      </c>
      <c r="H4638" s="88">
        <f t="shared" si="73"/>
        <v>185.25</v>
      </c>
    </row>
    <row r="4639" spans="1:8" s="89" customFormat="1" ht="20.399999999999999">
      <c r="A4639" s="31" t="s">
        <v>4034</v>
      </c>
      <c r="B4639" s="31" t="s">
        <v>4292</v>
      </c>
      <c r="C4639" s="50" t="s">
        <v>4549</v>
      </c>
      <c r="D4639" s="90" t="s">
        <v>8431</v>
      </c>
      <c r="E4639" s="27" t="s">
        <v>4548</v>
      </c>
      <c r="F4639" s="29" t="str" cm="1">
        <f t="array" ref="F4639">NumLetras(H4639,2)</f>
        <v>Trescientos ochenta y ocho euros con trece céntimos</v>
      </c>
      <c r="G4639" s="88">
        <v>388.13</v>
      </c>
      <c r="H4639" s="88">
        <f t="shared" si="73"/>
        <v>388.13</v>
      </c>
    </row>
    <row r="4640" spans="1:8" s="89" customFormat="1" ht="20.399999999999999">
      <c r="A4640" s="31" t="s">
        <v>4034</v>
      </c>
      <c r="B4640" s="31" t="s">
        <v>4292</v>
      </c>
      <c r="C4640" s="50" t="s">
        <v>4551</v>
      </c>
      <c r="D4640" s="90" t="s">
        <v>8431</v>
      </c>
      <c r="E4640" s="27" t="s">
        <v>4550</v>
      </c>
      <c r="F4640" s="29" t="str" cm="1">
        <f t="array" ref="F4640">NumLetras(H4640,2)</f>
        <v>Cuatrocientos veintiséis euros con noventa y cuatro céntimos</v>
      </c>
      <c r="G4640" s="88">
        <v>426.94</v>
      </c>
      <c r="H4640" s="88">
        <f t="shared" si="73"/>
        <v>426.94</v>
      </c>
    </row>
    <row r="4641" spans="1:8" s="89" customFormat="1">
      <c r="A4641" s="31" t="s">
        <v>4034</v>
      </c>
      <c r="B4641" s="31" t="s">
        <v>4292</v>
      </c>
      <c r="C4641" s="50" t="s">
        <v>4553</v>
      </c>
      <c r="D4641" s="90" t="s">
        <v>8431</v>
      </c>
      <c r="E4641" s="27" t="s">
        <v>7448</v>
      </c>
      <c r="F4641" s="29" t="str" cm="1">
        <f t="array" ref="F4641">NumLetras(H4641,2)</f>
        <v>Doscientos treinta y un euros</v>
      </c>
      <c r="G4641" s="88">
        <v>231</v>
      </c>
      <c r="H4641" s="88">
        <f t="shared" si="73"/>
        <v>231</v>
      </c>
    </row>
    <row r="4642" spans="1:8" s="89" customFormat="1" ht="20.399999999999999">
      <c r="A4642" s="31" t="s">
        <v>4034</v>
      </c>
      <c r="B4642" s="31" t="s">
        <v>4292</v>
      </c>
      <c r="C4642" s="50" t="s">
        <v>4555</v>
      </c>
      <c r="D4642" s="90" t="s">
        <v>8431</v>
      </c>
      <c r="E4642" s="27" t="s">
        <v>7449</v>
      </c>
      <c r="F4642" s="29" t="str" cm="1">
        <f t="array" ref="F4642">NumLetras(H4642,2)</f>
        <v>Trescientos setenta y cuatro euros con setenta y cinco céntimos</v>
      </c>
      <c r="G4642" s="88">
        <v>374.75</v>
      </c>
      <c r="H4642" s="88">
        <f t="shared" si="73"/>
        <v>374.75</v>
      </c>
    </row>
    <row r="4643" spans="1:8" s="89" customFormat="1" ht="20.399999999999999">
      <c r="A4643" s="31" t="s">
        <v>4034</v>
      </c>
      <c r="B4643" s="31" t="s">
        <v>4292</v>
      </c>
      <c r="C4643" s="50" t="s">
        <v>4557</v>
      </c>
      <c r="D4643" s="90" t="s">
        <v>8431</v>
      </c>
      <c r="E4643" s="27" t="s">
        <v>4552</v>
      </c>
      <c r="F4643" s="29" t="str" cm="1">
        <f t="array" ref="F4643">NumLetras(H4643,2)</f>
        <v>Doscientos cincuenta y cinco euros con trece céntimos</v>
      </c>
      <c r="G4643" s="88">
        <v>255.13</v>
      </c>
      <c r="H4643" s="88">
        <f t="shared" si="73"/>
        <v>255.13</v>
      </c>
    </row>
    <row r="4644" spans="1:8" s="89" customFormat="1" ht="20.399999999999999">
      <c r="A4644" s="31" t="s">
        <v>4034</v>
      </c>
      <c r="B4644" s="31" t="s">
        <v>4292</v>
      </c>
      <c r="C4644" s="50" t="s">
        <v>4559</v>
      </c>
      <c r="D4644" s="90" t="s">
        <v>8431</v>
      </c>
      <c r="E4644" s="27" t="s">
        <v>7443</v>
      </c>
      <c r="F4644" s="29" t="str" cm="1">
        <f t="array" ref="F4644">NumLetras(H4644,2)</f>
        <v>Doscientos veinticuatro euros con cincuenta céntimos</v>
      </c>
      <c r="G4644" s="88">
        <v>224.5</v>
      </c>
      <c r="H4644" s="88">
        <f t="shared" si="73"/>
        <v>224.5</v>
      </c>
    </row>
    <row r="4645" spans="1:8" s="89" customFormat="1">
      <c r="A4645" s="31" t="s">
        <v>4034</v>
      </c>
      <c r="B4645" s="31" t="s">
        <v>4292</v>
      </c>
      <c r="C4645" s="50" t="s">
        <v>4560</v>
      </c>
      <c r="D4645" s="90" t="s">
        <v>8431</v>
      </c>
      <c r="E4645" s="27" t="s">
        <v>7444</v>
      </c>
      <c r="F4645" s="29" t="str" cm="1">
        <f t="array" ref="F4645">NumLetras(H4645,2)</f>
        <v>Trescientos cincuenta y cuatro euros</v>
      </c>
      <c r="G4645" s="88">
        <v>354</v>
      </c>
      <c r="H4645" s="88">
        <f t="shared" si="73"/>
        <v>354</v>
      </c>
    </row>
    <row r="4646" spans="1:8" s="89" customFormat="1" ht="20.399999999999999">
      <c r="A4646" s="31" t="s">
        <v>4034</v>
      </c>
      <c r="B4646" s="31" t="s">
        <v>4292</v>
      </c>
      <c r="C4646" s="50" t="s">
        <v>4561</v>
      </c>
      <c r="D4646" s="90" t="s">
        <v>8431</v>
      </c>
      <c r="E4646" s="27" t="s">
        <v>4554</v>
      </c>
      <c r="F4646" s="29" t="str" cm="1">
        <f t="array" ref="F4646">NumLetras(H4646,2)</f>
        <v>Cuatrocientos noventa y un euros con setenta y tres céntimos</v>
      </c>
      <c r="G4646" s="88">
        <v>491.73</v>
      </c>
      <c r="H4646" s="88">
        <f t="shared" si="73"/>
        <v>491.73</v>
      </c>
    </row>
    <row r="4647" spans="1:8" s="89" customFormat="1">
      <c r="A4647" s="31" t="s">
        <v>4034</v>
      </c>
      <c r="B4647" s="31" t="s">
        <v>4292</v>
      </c>
      <c r="C4647" s="50" t="s">
        <v>4563</v>
      </c>
      <c r="D4647" s="90" t="s">
        <v>8431</v>
      </c>
      <c r="E4647" s="27" t="s">
        <v>7454</v>
      </c>
      <c r="F4647" s="29" t="str" cm="1">
        <f t="array" ref="F4647">NumLetras(H4647,2)</f>
        <v>Ochenta y cinco euros</v>
      </c>
      <c r="G4647" s="88">
        <v>85</v>
      </c>
      <c r="H4647" s="88">
        <f t="shared" si="73"/>
        <v>85</v>
      </c>
    </row>
    <row r="4648" spans="1:8" s="89" customFormat="1" ht="20.399999999999999">
      <c r="A4648" s="31" t="s">
        <v>4034</v>
      </c>
      <c r="B4648" s="31" t="s">
        <v>4292</v>
      </c>
      <c r="C4648" s="50" t="s">
        <v>4564</v>
      </c>
      <c r="D4648" s="90" t="s">
        <v>8431</v>
      </c>
      <c r="E4648" s="27" t="s">
        <v>4556</v>
      </c>
      <c r="F4648" s="29" t="str" cm="1">
        <f t="array" ref="F4648">NumLetras(H4648,2)</f>
        <v>Trescientos veintiún euros con setenta y cinco céntimos</v>
      </c>
      <c r="G4648" s="88">
        <v>321.75</v>
      </c>
      <c r="H4648" s="88">
        <f t="shared" si="73"/>
        <v>321.75</v>
      </c>
    </row>
    <row r="4649" spans="1:8" s="89" customFormat="1" ht="20.399999999999999">
      <c r="A4649" s="31" t="s">
        <v>4034</v>
      </c>
      <c r="B4649" s="31" t="s">
        <v>4292</v>
      </c>
      <c r="C4649" s="50" t="s">
        <v>4565</v>
      </c>
      <c r="D4649" s="90" t="s">
        <v>8431</v>
      </c>
      <c r="E4649" s="27" t="s">
        <v>4558</v>
      </c>
      <c r="F4649" s="29" t="str" cm="1">
        <f t="array" ref="F4649">NumLetras(H4649,2)</f>
        <v>Cuatrocientos noventa y seis euros con cuarenta y cuatro céntimos</v>
      </c>
      <c r="G4649" s="88">
        <v>496.44</v>
      </c>
      <c r="H4649" s="88">
        <f t="shared" si="73"/>
        <v>496.44</v>
      </c>
    </row>
    <row r="4650" spans="1:8" s="89" customFormat="1" ht="46.5" customHeight="1">
      <c r="A4650" s="31" t="s">
        <v>4034</v>
      </c>
      <c r="B4650" s="31" t="s">
        <v>4292</v>
      </c>
      <c r="C4650" s="50" t="s">
        <v>4566</v>
      </c>
      <c r="D4650" s="90" t="s">
        <v>8431</v>
      </c>
      <c r="E4650" s="27" t="s">
        <v>11152</v>
      </c>
      <c r="F4650" s="29" t="str" cm="1">
        <f t="array" ref="F4650">NumLetras(H4650,2)</f>
        <v>Ochocientos setenta euros con treinta y nueve céntimos</v>
      </c>
      <c r="G4650" s="88">
        <v>870.39</v>
      </c>
      <c r="H4650" s="88">
        <f t="shared" si="73"/>
        <v>870.39</v>
      </c>
    </row>
    <row r="4651" spans="1:8" s="89" customFormat="1" ht="20.399999999999999">
      <c r="A4651" s="31" t="s">
        <v>4034</v>
      </c>
      <c r="B4651" s="31" t="s">
        <v>4292</v>
      </c>
      <c r="C4651" s="50" t="s">
        <v>4568</v>
      </c>
      <c r="D4651" s="90" t="s">
        <v>8431</v>
      </c>
      <c r="E4651" s="27" t="s">
        <v>10375</v>
      </c>
      <c r="F4651" s="29" t="str" cm="1">
        <f t="array" ref="F4651">NumLetras(H4651,2)</f>
        <v>Quinientos sesenta y tres euros con treinta y cuatro céntimos</v>
      </c>
      <c r="G4651" s="88">
        <v>563.34</v>
      </c>
      <c r="H4651" s="88">
        <f t="shared" si="73"/>
        <v>563.34</v>
      </c>
    </row>
    <row r="4652" spans="1:8" s="89" customFormat="1" ht="20.399999999999999">
      <c r="A4652" s="31" t="s">
        <v>4034</v>
      </c>
      <c r="B4652" s="31" t="s">
        <v>4292</v>
      </c>
      <c r="C4652" s="50" t="s">
        <v>4570</v>
      </c>
      <c r="D4652" s="90" t="s">
        <v>8431</v>
      </c>
      <c r="E4652" s="27" t="s">
        <v>4562</v>
      </c>
      <c r="F4652" s="29" t="str" cm="1">
        <f t="array" ref="F4652">NumLetras(H4652,2)</f>
        <v>Seiscientos setenta y nueve euros con cuarenta y un céntimos</v>
      </c>
      <c r="G4652" s="88">
        <v>679.41</v>
      </c>
      <c r="H4652" s="88">
        <f t="shared" si="73"/>
        <v>679.41</v>
      </c>
    </row>
    <row r="4653" spans="1:8" s="89" customFormat="1" ht="20.399999999999999">
      <c r="A4653" s="31" t="s">
        <v>4034</v>
      </c>
      <c r="B4653" s="31" t="s">
        <v>4292</v>
      </c>
      <c r="C4653" s="50" t="s">
        <v>4571</v>
      </c>
      <c r="D4653" s="90" t="s">
        <v>8431</v>
      </c>
      <c r="E4653" s="27" t="s">
        <v>10376</v>
      </c>
      <c r="F4653" s="29" t="str" cm="1">
        <f t="array" ref="F4653">NumLetras(H4653,2)</f>
        <v>Mil trescientos noventa y cinco euros con ochenta y ocho céntimos</v>
      </c>
      <c r="G4653" s="88">
        <v>1395.88</v>
      </c>
      <c r="H4653" s="88">
        <f t="shared" si="73"/>
        <v>1395.88</v>
      </c>
    </row>
    <row r="4654" spans="1:8" s="89" customFormat="1" ht="20.399999999999999">
      <c r="A4654" s="31" t="s">
        <v>4034</v>
      </c>
      <c r="B4654" s="31" t="s">
        <v>4292</v>
      </c>
      <c r="C4654" s="50" t="s">
        <v>4572</v>
      </c>
      <c r="D4654" s="90" t="s">
        <v>8431</v>
      </c>
      <c r="E4654" s="27" t="s">
        <v>10377</v>
      </c>
      <c r="F4654" s="29" t="str" cm="1">
        <f t="array" ref="F4654">NumLetras(H4654,2)</f>
        <v>Quinientos cuarenta y cinco euros con tres céntimos</v>
      </c>
      <c r="G4654" s="88">
        <v>545.03</v>
      </c>
      <c r="H4654" s="88">
        <f t="shared" ref="H4654:H4717" si="74">G4654*(1-$H$2)</f>
        <v>545.03</v>
      </c>
    </row>
    <row r="4655" spans="1:8" s="89" customFormat="1" ht="20.399999999999999">
      <c r="A4655" s="31" t="s">
        <v>4034</v>
      </c>
      <c r="B4655" s="31" t="s">
        <v>4292</v>
      </c>
      <c r="C4655" s="50" t="s">
        <v>4574</v>
      </c>
      <c r="D4655" s="90" t="s">
        <v>8431</v>
      </c>
      <c r="E4655" s="27" t="s">
        <v>11153</v>
      </c>
      <c r="F4655" s="29" t="str" cm="1">
        <f t="array" ref="F4655">NumLetras(H4655,2)</f>
        <v>Ciento cuarenta y dos euros con cincuenta céntimos</v>
      </c>
      <c r="G4655" s="88">
        <v>142.5</v>
      </c>
      <c r="H4655" s="88">
        <f t="shared" si="74"/>
        <v>142.5</v>
      </c>
    </row>
    <row r="4656" spans="1:8" s="89" customFormat="1" ht="20.399999999999999">
      <c r="A4656" s="31" t="s">
        <v>4034</v>
      </c>
      <c r="B4656" s="31" t="s">
        <v>4292</v>
      </c>
      <c r="C4656" s="50" t="s">
        <v>4576</v>
      </c>
      <c r="D4656" s="90" t="s">
        <v>8431</v>
      </c>
      <c r="E4656" s="27" t="s">
        <v>4567</v>
      </c>
      <c r="F4656" s="29" t="str" cm="1">
        <f t="array" ref="F4656">NumLetras(H4656,2)</f>
        <v>Cincuenta y tres euros con setenta y cinco céntimos</v>
      </c>
      <c r="G4656" s="88">
        <v>53.75</v>
      </c>
      <c r="H4656" s="88">
        <f t="shared" si="74"/>
        <v>53.75</v>
      </c>
    </row>
    <row r="4657" spans="1:8" s="89" customFormat="1">
      <c r="A4657" s="31" t="s">
        <v>4034</v>
      </c>
      <c r="B4657" s="31" t="s">
        <v>4292</v>
      </c>
      <c r="C4657" s="50" t="s">
        <v>4578</v>
      </c>
      <c r="D4657" s="90" t="s">
        <v>8431</v>
      </c>
      <c r="E4657" s="27" t="s">
        <v>4569</v>
      </c>
      <c r="F4657" s="29" t="str" cm="1">
        <f t="array" ref="F4657">NumLetras(H4657,2)</f>
        <v>Ochenta euros</v>
      </c>
      <c r="G4657" s="88">
        <v>80</v>
      </c>
      <c r="H4657" s="88">
        <f t="shared" si="74"/>
        <v>80</v>
      </c>
    </row>
    <row r="4658" spans="1:8" s="89" customFormat="1" ht="20.399999999999999">
      <c r="A4658" s="31" t="s">
        <v>4034</v>
      </c>
      <c r="B4658" s="31" t="s">
        <v>4292</v>
      </c>
      <c r="C4658" s="50" t="s">
        <v>4579</v>
      </c>
      <c r="D4658" s="90" t="s">
        <v>8431</v>
      </c>
      <c r="E4658" s="27" t="s">
        <v>9353</v>
      </c>
      <c r="F4658" s="29" t="str" cm="1">
        <f t="array" ref="F4658">NumLetras(H4658,2)</f>
        <v>Ochenta y ocho euros con setenta y cinco céntimos</v>
      </c>
      <c r="G4658" s="88">
        <v>88.75</v>
      </c>
      <c r="H4658" s="88">
        <f t="shared" si="74"/>
        <v>88.75</v>
      </c>
    </row>
    <row r="4659" spans="1:8" s="89" customFormat="1" ht="20.399999999999999">
      <c r="A4659" s="31" t="s">
        <v>4034</v>
      </c>
      <c r="B4659" s="31" t="s">
        <v>4292</v>
      </c>
      <c r="C4659" s="50" t="s">
        <v>4580</v>
      </c>
      <c r="D4659" s="90" t="s">
        <v>8431</v>
      </c>
      <c r="E4659" s="27" t="s">
        <v>9354</v>
      </c>
      <c r="F4659" s="29" t="str" cm="1">
        <f t="array" ref="F4659">NumLetras(H4659,2)</f>
        <v>Ciento siete euros con cincuenta céntimos</v>
      </c>
      <c r="G4659" s="88">
        <v>107.5</v>
      </c>
      <c r="H4659" s="88">
        <f t="shared" si="74"/>
        <v>107.5</v>
      </c>
    </row>
    <row r="4660" spans="1:8" s="89" customFormat="1">
      <c r="A4660" s="31" t="s">
        <v>4034</v>
      </c>
      <c r="B4660" s="31" t="s">
        <v>4292</v>
      </c>
      <c r="C4660" s="50" t="s">
        <v>4582</v>
      </c>
      <c r="D4660" s="90" t="s">
        <v>8431</v>
      </c>
      <c r="E4660" s="27" t="s">
        <v>4573</v>
      </c>
      <c r="F4660" s="29" t="str" cm="1">
        <f t="array" ref="F4660">NumLetras(H4660,2)</f>
        <v>Veintiún euros con veinticinco céntimos</v>
      </c>
      <c r="G4660" s="88">
        <v>21.25</v>
      </c>
      <c r="H4660" s="88">
        <f t="shared" si="74"/>
        <v>21.25</v>
      </c>
    </row>
    <row r="4661" spans="1:8" s="89" customFormat="1">
      <c r="A4661" s="31" t="s">
        <v>4034</v>
      </c>
      <c r="B4661" s="31" t="s">
        <v>4292</v>
      </c>
      <c r="C4661" s="50" t="s">
        <v>4584</v>
      </c>
      <c r="D4661" s="90" t="s">
        <v>8431</v>
      </c>
      <c r="E4661" s="27" t="s">
        <v>4575</v>
      </c>
      <c r="F4661" s="29" t="str" cm="1">
        <f t="array" ref="F4661">NumLetras(H4661,2)</f>
        <v>Quinientos treinta y cinco euros</v>
      </c>
      <c r="G4661" s="88">
        <v>535</v>
      </c>
      <c r="H4661" s="88">
        <f t="shared" si="74"/>
        <v>535</v>
      </c>
    </row>
    <row r="4662" spans="1:8" s="89" customFormat="1" ht="20.399999999999999">
      <c r="A4662" s="31" t="s">
        <v>4034</v>
      </c>
      <c r="B4662" s="31" t="s">
        <v>4292</v>
      </c>
      <c r="C4662" s="50" t="s">
        <v>4586</v>
      </c>
      <c r="D4662" s="90" t="s">
        <v>8431</v>
      </c>
      <c r="E4662" s="27" t="s">
        <v>4577</v>
      </c>
      <c r="F4662" s="29" t="str" cm="1">
        <f t="array" ref="F4662">NumLetras(H4662,2)</f>
        <v>Setecientos doce euros con cincuenta céntimos</v>
      </c>
      <c r="G4662" s="88">
        <v>712.5</v>
      </c>
      <c r="H4662" s="88">
        <f t="shared" si="74"/>
        <v>712.5</v>
      </c>
    </row>
    <row r="4663" spans="1:8" s="89" customFormat="1" ht="20.399999999999999">
      <c r="A4663" s="31" t="s">
        <v>4034</v>
      </c>
      <c r="B4663" s="31" t="s">
        <v>4292</v>
      </c>
      <c r="C4663" s="50" t="s">
        <v>4588</v>
      </c>
      <c r="D4663" s="90" t="s">
        <v>8431</v>
      </c>
      <c r="E4663" s="27" t="s">
        <v>9355</v>
      </c>
      <c r="F4663" s="29" t="str" cm="1">
        <f t="array" ref="F4663">NumLetras(H4663,2)</f>
        <v>Seiscientos seis euros con veinticinco céntimos</v>
      </c>
      <c r="G4663" s="88">
        <v>606.25</v>
      </c>
      <c r="H4663" s="88">
        <f t="shared" si="74"/>
        <v>606.25</v>
      </c>
    </row>
    <row r="4664" spans="1:8" s="89" customFormat="1" ht="20.399999999999999">
      <c r="A4664" s="31" t="s">
        <v>4034</v>
      </c>
      <c r="B4664" s="31" t="s">
        <v>4292</v>
      </c>
      <c r="C4664" s="50" t="s">
        <v>4590</v>
      </c>
      <c r="D4664" s="90" t="s">
        <v>8431</v>
      </c>
      <c r="E4664" s="27" t="s">
        <v>9356</v>
      </c>
      <c r="F4664" s="29" t="str" cm="1">
        <f t="array" ref="F4664">NumLetras(H4664,2)</f>
        <v>Ochocientos dos euros con cincuenta céntimos</v>
      </c>
      <c r="G4664" s="88">
        <v>802.5</v>
      </c>
      <c r="H4664" s="88">
        <f t="shared" si="74"/>
        <v>802.5</v>
      </c>
    </row>
    <row r="4665" spans="1:8" s="89" customFormat="1">
      <c r="A4665" s="31" t="s">
        <v>4034</v>
      </c>
      <c r="B4665" s="31" t="s">
        <v>4292</v>
      </c>
      <c r="C4665" s="50" t="s">
        <v>4592</v>
      </c>
      <c r="D4665" s="90" t="s">
        <v>8431</v>
      </c>
      <c r="E4665" s="27" t="s">
        <v>4581</v>
      </c>
      <c r="F4665" s="29" t="str" cm="1">
        <f t="array" ref="F4665">NumLetras(H4665,2)</f>
        <v>Cuarenta y cinco euros</v>
      </c>
      <c r="G4665" s="88">
        <v>45</v>
      </c>
      <c r="H4665" s="88">
        <f t="shared" si="74"/>
        <v>45</v>
      </c>
    </row>
    <row r="4666" spans="1:8" s="89" customFormat="1" ht="20.399999999999999">
      <c r="A4666" s="31" t="s">
        <v>4034</v>
      </c>
      <c r="B4666" s="31" t="s">
        <v>4292</v>
      </c>
      <c r="C4666" s="50" t="s">
        <v>4594</v>
      </c>
      <c r="D4666" s="90" t="s">
        <v>8431</v>
      </c>
      <c r="E4666" s="27" t="s">
        <v>4583</v>
      </c>
      <c r="F4666" s="29" t="str" cm="1">
        <f t="array" ref="F4666">NumLetras(H4666,2)</f>
        <v>Trescientos noventa y dos euros con cincuenta céntimos</v>
      </c>
      <c r="G4666" s="88">
        <v>392.5</v>
      </c>
      <c r="H4666" s="88">
        <f t="shared" si="74"/>
        <v>392.5</v>
      </c>
    </row>
    <row r="4667" spans="1:8" s="89" customFormat="1" ht="20.399999999999999">
      <c r="A4667" s="31" t="s">
        <v>4034</v>
      </c>
      <c r="B4667" s="31" t="s">
        <v>4292</v>
      </c>
      <c r="C4667" s="50" t="s">
        <v>4596</v>
      </c>
      <c r="D4667" s="90" t="s">
        <v>8431</v>
      </c>
      <c r="E4667" s="27" t="s">
        <v>4585</v>
      </c>
      <c r="F4667" s="29" t="str" cm="1">
        <f t="array" ref="F4667">NumLetras(H4667,2)</f>
        <v>Ochocientos noventa y un euros con veinticinco céntimos</v>
      </c>
      <c r="G4667" s="88">
        <v>891.25</v>
      </c>
      <c r="H4667" s="88">
        <f t="shared" si="74"/>
        <v>891.25</v>
      </c>
    </row>
    <row r="4668" spans="1:8" s="89" customFormat="1" ht="20.399999999999999">
      <c r="A4668" s="31" t="s">
        <v>4034</v>
      </c>
      <c r="B4668" s="31" t="s">
        <v>4292</v>
      </c>
      <c r="C4668" s="50" t="s">
        <v>4598</v>
      </c>
      <c r="D4668" s="90" t="s">
        <v>8431</v>
      </c>
      <c r="E4668" s="27" t="s">
        <v>4587</v>
      </c>
      <c r="F4668" s="29" t="str" cm="1">
        <f t="array" ref="F4668">NumLetras(H4668,2)</f>
        <v>Mil sesenta y ocho euros con setenta y cinco céntimos</v>
      </c>
      <c r="G4668" s="88">
        <v>1068.75</v>
      </c>
      <c r="H4668" s="88">
        <f t="shared" si="74"/>
        <v>1068.75</v>
      </c>
    </row>
    <row r="4669" spans="1:8" s="89" customFormat="1" ht="20.399999999999999">
      <c r="A4669" s="31" t="s">
        <v>4034</v>
      </c>
      <c r="B4669" s="31" t="s">
        <v>4292</v>
      </c>
      <c r="C4669" s="50" t="s">
        <v>4600</v>
      </c>
      <c r="D4669" s="90" t="s">
        <v>8431</v>
      </c>
      <c r="E4669" s="27" t="s">
        <v>4589</v>
      </c>
      <c r="F4669" s="29" t="str" cm="1">
        <f t="array" ref="F4669">NumLetras(H4669,2)</f>
        <v>Novecientos veintiséis euros con veinticinco céntimos</v>
      </c>
      <c r="G4669" s="88">
        <v>926.25</v>
      </c>
      <c r="H4669" s="88">
        <f t="shared" si="74"/>
        <v>926.25</v>
      </c>
    </row>
    <row r="4670" spans="1:8" s="89" customFormat="1" ht="20.399999999999999">
      <c r="A4670" s="31" t="s">
        <v>4034</v>
      </c>
      <c r="B4670" s="31" t="s">
        <v>4292</v>
      </c>
      <c r="C4670" s="50" t="s">
        <v>4602</v>
      </c>
      <c r="D4670" s="90" t="s">
        <v>8431</v>
      </c>
      <c r="E4670" s="27" t="s">
        <v>4591</v>
      </c>
      <c r="F4670" s="29" t="str" cm="1">
        <f t="array" ref="F4670">NumLetras(H4670,2)</f>
        <v>Dos mil ciento treinta y ocho euros con setenta y cinco céntimos</v>
      </c>
      <c r="G4670" s="88">
        <v>2138.75</v>
      </c>
      <c r="H4670" s="88">
        <f t="shared" si="74"/>
        <v>2138.75</v>
      </c>
    </row>
    <row r="4671" spans="1:8" s="89" customFormat="1" ht="20.399999999999999">
      <c r="A4671" s="31" t="s">
        <v>4034</v>
      </c>
      <c r="B4671" s="31" t="s">
        <v>4292</v>
      </c>
      <c r="C4671" s="50" t="s">
        <v>4604</v>
      </c>
      <c r="D4671" s="90" t="s">
        <v>8431</v>
      </c>
      <c r="E4671" s="27" t="s">
        <v>4593</v>
      </c>
      <c r="F4671" s="29" t="str" cm="1">
        <f t="array" ref="F4671">NumLetras(H4671,2)</f>
        <v>Mil ochocientos cincuenta y tres euros con setenta y cinco céntimos</v>
      </c>
      <c r="G4671" s="88">
        <v>1853.75</v>
      </c>
      <c r="H4671" s="88">
        <f t="shared" si="74"/>
        <v>1853.75</v>
      </c>
    </row>
    <row r="4672" spans="1:8" s="89" customFormat="1" ht="20.399999999999999">
      <c r="A4672" s="31" t="s">
        <v>4034</v>
      </c>
      <c r="B4672" s="31" t="s">
        <v>4292</v>
      </c>
      <c r="C4672" s="50" t="s">
        <v>4606</v>
      </c>
      <c r="D4672" s="90" t="s">
        <v>8431</v>
      </c>
      <c r="E4672" s="27" t="s">
        <v>4595</v>
      </c>
      <c r="F4672" s="29" t="str" cm="1">
        <f t="array" ref="F4672">NumLetras(H4672,2)</f>
        <v>Diecisiete euros con cincuenta céntimos</v>
      </c>
      <c r="G4672" s="88">
        <v>17.5</v>
      </c>
      <c r="H4672" s="88">
        <f t="shared" si="74"/>
        <v>17.5</v>
      </c>
    </row>
    <row r="4673" spans="1:8" s="89" customFormat="1" ht="20.399999999999999">
      <c r="A4673" s="31" t="s">
        <v>4034</v>
      </c>
      <c r="B4673" s="31" t="s">
        <v>4292</v>
      </c>
      <c r="C4673" s="50" t="s">
        <v>4608</v>
      </c>
      <c r="D4673" s="90" t="s">
        <v>8431</v>
      </c>
      <c r="E4673" s="27" t="s">
        <v>4597</v>
      </c>
      <c r="F4673" s="29" t="str" cm="1">
        <f t="array" ref="F4673">NumLetras(H4673,2)</f>
        <v>Veintiséis euros con veinticinco céntimos</v>
      </c>
      <c r="G4673" s="88">
        <v>26.25</v>
      </c>
      <c r="H4673" s="88">
        <f t="shared" si="74"/>
        <v>26.25</v>
      </c>
    </row>
    <row r="4674" spans="1:8" s="89" customFormat="1" ht="20.399999999999999">
      <c r="A4674" s="31" t="s">
        <v>4034</v>
      </c>
      <c r="B4674" s="31" t="s">
        <v>4292</v>
      </c>
      <c r="C4674" s="50" t="s">
        <v>4610</v>
      </c>
      <c r="D4674" s="90" t="s">
        <v>8431</v>
      </c>
      <c r="E4674" s="27" t="s">
        <v>4599</v>
      </c>
      <c r="F4674" s="29" t="str" cm="1">
        <f t="array" ref="F4674">NumLetras(H4674,2)</f>
        <v>Trescientos cincuenta y seis euros con veinticinco céntimos</v>
      </c>
      <c r="G4674" s="88">
        <v>356.25</v>
      </c>
      <c r="H4674" s="88">
        <f t="shared" si="74"/>
        <v>356.25</v>
      </c>
    </row>
    <row r="4675" spans="1:8" s="89" customFormat="1" ht="20.399999999999999">
      <c r="A4675" s="31" t="s">
        <v>4034</v>
      </c>
      <c r="B4675" s="31" t="s">
        <v>4292</v>
      </c>
      <c r="C4675" s="50" t="s">
        <v>4612</v>
      </c>
      <c r="D4675" s="90" t="s">
        <v>8431</v>
      </c>
      <c r="E4675" s="27" t="s">
        <v>4601</v>
      </c>
      <c r="F4675" s="29" t="str" cm="1">
        <f t="array" ref="F4675">NumLetras(H4675,2)</f>
        <v>Cuatrocientos veintisiete euros con cincuenta céntimos</v>
      </c>
      <c r="G4675" s="88">
        <v>427.5</v>
      </c>
      <c r="H4675" s="88">
        <f t="shared" si="74"/>
        <v>427.5</v>
      </c>
    </row>
    <row r="4676" spans="1:8" s="89" customFormat="1">
      <c r="A4676" s="31" t="s">
        <v>4034</v>
      </c>
      <c r="B4676" s="31" t="s">
        <v>4292</v>
      </c>
      <c r="C4676" s="50" t="s">
        <v>4614</v>
      </c>
      <c r="D4676" s="90" t="s">
        <v>8431</v>
      </c>
      <c r="E4676" s="27" t="s">
        <v>4603</v>
      </c>
      <c r="F4676" s="29" t="str" cm="1">
        <f t="array" ref="F4676">NumLetras(H4676,2)</f>
        <v>Cuatrocientos cuarenta y cinco euros</v>
      </c>
      <c r="G4676" s="88">
        <v>445</v>
      </c>
      <c r="H4676" s="88">
        <f t="shared" si="74"/>
        <v>445</v>
      </c>
    </row>
    <row r="4677" spans="1:8" s="89" customFormat="1">
      <c r="A4677" s="31" t="s">
        <v>4034</v>
      </c>
      <c r="B4677" s="31" t="s">
        <v>4292</v>
      </c>
      <c r="C4677" s="50" t="s">
        <v>7429</v>
      </c>
      <c r="D4677" s="90" t="s">
        <v>8431</v>
      </c>
      <c r="E4677" s="27" t="s">
        <v>4605</v>
      </c>
      <c r="F4677" s="29" t="str" cm="1">
        <f t="array" ref="F4677">NumLetras(H4677,2)</f>
        <v>Cuarenta y cinco euros</v>
      </c>
      <c r="G4677" s="88">
        <v>45</v>
      </c>
      <c r="H4677" s="88">
        <f t="shared" si="74"/>
        <v>45</v>
      </c>
    </row>
    <row r="4678" spans="1:8" s="89" customFormat="1" ht="20.399999999999999">
      <c r="A4678" s="31" t="s">
        <v>4034</v>
      </c>
      <c r="B4678" s="31" t="s">
        <v>4292</v>
      </c>
      <c r="C4678" s="50" t="s">
        <v>7431</v>
      </c>
      <c r="D4678" s="90" t="s">
        <v>8431</v>
      </c>
      <c r="E4678" s="27" t="s">
        <v>4607</v>
      </c>
      <c r="F4678" s="29" t="str" cm="1">
        <f t="array" ref="F4678">NumLetras(H4678,2)</f>
        <v>Sesenta y dos euros con cincuenta céntimos</v>
      </c>
      <c r="G4678" s="88">
        <v>62.5</v>
      </c>
      <c r="H4678" s="88">
        <f t="shared" si="74"/>
        <v>62.5</v>
      </c>
    </row>
    <row r="4679" spans="1:8" s="89" customFormat="1" ht="20.399999999999999">
      <c r="A4679" s="31" t="s">
        <v>4034</v>
      </c>
      <c r="B4679" s="31" t="s">
        <v>4292</v>
      </c>
      <c r="C4679" s="50" t="s">
        <v>7432</v>
      </c>
      <c r="D4679" s="90" t="s">
        <v>8431</v>
      </c>
      <c r="E4679" s="27" t="s">
        <v>4609</v>
      </c>
      <c r="F4679" s="29" t="str" cm="1">
        <f t="array" ref="F4679">NumLetras(H4679,2)</f>
        <v>Cuatrocientos setenta y dos euros con cincuenta céntimos</v>
      </c>
      <c r="G4679" s="88">
        <v>472.5</v>
      </c>
      <c r="H4679" s="88">
        <f t="shared" si="74"/>
        <v>472.5</v>
      </c>
    </row>
    <row r="4680" spans="1:8" s="89" customFormat="1" ht="20.399999999999999">
      <c r="A4680" s="31" t="s">
        <v>4034</v>
      </c>
      <c r="B4680" s="31" t="s">
        <v>4292</v>
      </c>
      <c r="C4680" s="50" t="s">
        <v>7438</v>
      </c>
      <c r="D4680" s="90" t="s">
        <v>8431</v>
      </c>
      <c r="E4680" s="27" t="s">
        <v>4611</v>
      </c>
      <c r="F4680" s="29" t="str" cm="1">
        <f t="array" ref="F4680">NumLetras(H4680,2)</f>
        <v>Ciento siete euros con ochenta y un céntimos</v>
      </c>
      <c r="G4680" s="88">
        <v>107.81</v>
      </c>
      <c r="H4680" s="88">
        <f t="shared" si="74"/>
        <v>107.81</v>
      </c>
    </row>
    <row r="4681" spans="1:8" s="89" customFormat="1" ht="20.399999999999999">
      <c r="A4681" s="31" t="s">
        <v>4034</v>
      </c>
      <c r="B4681" s="31" t="s">
        <v>4292</v>
      </c>
      <c r="C4681" s="50" t="s">
        <v>7439</v>
      </c>
      <c r="D4681" s="90" t="s">
        <v>8431</v>
      </c>
      <c r="E4681" s="27" t="s">
        <v>4613</v>
      </c>
      <c r="F4681" s="29" t="str" cm="1">
        <f t="array" ref="F4681">NumLetras(H4681,2)</f>
        <v>Doscientos veintidós euros con ochenta y un céntimos</v>
      </c>
      <c r="G4681" s="88">
        <v>222.81</v>
      </c>
      <c r="H4681" s="88">
        <f t="shared" si="74"/>
        <v>222.81</v>
      </c>
    </row>
    <row r="4682" spans="1:8" s="89" customFormat="1" ht="91.8">
      <c r="A4682" s="31" t="s">
        <v>4034</v>
      </c>
      <c r="B4682" s="31" t="s">
        <v>4292</v>
      </c>
      <c r="C4682" s="50" t="s">
        <v>7442</v>
      </c>
      <c r="D4682" s="90" t="s">
        <v>8431</v>
      </c>
      <c r="E4682" s="27" t="s">
        <v>4615</v>
      </c>
      <c r="F4682" s="29" t="str" cm="1">
        <f t="array" ref="F4682">NumLetras(H4682,2)</f>
        <v>Seis mil trescientos noventa y un euros con ochenta y ocho céntimos</v>
      </c>
      <c r="G4682" s="88">
        <v>6391.88</v>
      </c>
      <c r="H4682" s="88">
        <f t="shared" si="74"/>
        <v>6391.88</v>
      </c>
    </row>
    <row r="4683" spans="1:8" s="89" customFormat="1" ht="20.399999999999999">
      <c r="A4683" s="31" t="s">
        <v>4034</v>
      </c>
      <c r="B4683" s="31" t="s">
        <v>4292</v>
      </c>
      <c r="C4683" s="50" t="s">
        <v>7445</v>
      </c>
      <c r="D4683" s="90" t="s">
        <v>8431</v>
      </c>
      <c r="E4683" s="27" t="s">
        <v>7430</v>
      </c>
      <c r="F4683" s="29" t="str" cm="1">
        <f t="array" ref="F4683">NumLetras(H4683,2)</f>
        <v>Dos mil novecientos diez euros</v>
      </c>
      <c r="G4683" s="88">
        <v>2910</v>
      </c>
      <c r="H4683" s="88">
        <f t="shared" si="74"/>
        <v>2910</v>
      </c>
    </row>
    <row r="4684" spans="1:8" s="89" customFormat="1" ht="20.399999999999999">
      <c r="A4684" s="31" t="s">
        <v>4034</v>
      </c>
      <c r="B4684" s="31" t="s">
        <v>4292</v>
      </c>
      <c r="C4684" s="50" t="s">
        <v>7446</v>
      </c>
      <c r="D4684" s="90" t="s">
        <v>8431</v>
      </c>
      <c r="E4684" s="27" t="s">
        <v>11154</v>
      </c>
      <c r="F4684" s="29" t="str" cm="1">
        <f t="array" ref="F4684">NumLetras(H4684,2)</f>
        <v>Nueve mil setecientos treinta y cinco euros con cincuenta y cinco céntimos</v>
      </c>
      <c r="G4684" s="88">
        <v>9735.5499999999993</v>
      </c>
      <c r="H4684" s="88">
        <f t="shared" si="74"/>
        <v>9735.5499999999993</v>
      </c>
    </row>
    <row r="4685" spans="1:8" s="89" customFormat="1" ht="20.399999999999999">
      <c r="A4685" s="31" t="s">
        <v>4034</v>
      </c>
      <c r="B4685" s="31" t="s">
        <v>4292</v>
      </c>
      <c r="C4685" s="50" t="s">
        <v>7447</v>
      </c>
      <c r="D4685" s="90" t="s">
        <v>8431</v>
      </c>
      <c r="E4685" s="27" t="s">
        <v>11155</v>
      </c>
      <c r="F4685" s="29" t="str" cm="1">
        <f t="array" ref="F4685">NumLetras(H4685,2)</f>
        <v>Diez mil cuatrocientos treinta y cinco euros con cincuenta y cinco céntimos</v>
      </c>
      <c r="G4685" s="88">
        <v>10435.549999999999</v>
      </c>
      <c r="H4685" s="88">
        <f t="shared" si="74"/>
        <v>10435.549999999999</v>
      </c>
    </row>
    <row r="4686" spans="1:8" s="89" customFormat="1" ht="40.799999999999997">
      <c r="A4686" s="31" t="s">
        <v>4034</v>
      </c>
      <c r="B4686" s="31" t="s">
        <v>4292</v>
      </c>
      <c r="C4686" s="50" t="s">
        <v>7451</v>
      </c>
      <c r="D4686" s="87" t="s">
        <v>233</v>
      </c>
      <c r="E4686" s="27" t="s">
        <v>7440</v>
      </c>
      <c r="F4686" s="29" t="str" cm="1">
        <f t="array" ref="F4686">NumLetras(H4686,2)</f>
        <v>Veintisiete euros con dieciocho céntimos</v>
      </c>
      <c r="G4686" s="88">
        <v>27.18</v>
      </c>
      <c r="H4686" s="88">
        <f t="shared" si="74"/>
        <v>27.18</v>
      </c>
    </row>
    <row r="4687" spans="1:8" s="89" customFormat="1" ht="71.400000000000006">
      <c r="A4687" s="31" t="s">
        <v>4034</v>
      </c>
      <c r="B4687" s="31" t="s">
        <v>4292</v>
      </c>
      <c r="C4687" s="50" t="s">
        <v>7452</v>
      </c>
      <c r="D4687" s="87" t="s">
        <v>233</v>
      </c>
      <c r="E4687" s="27" t="s">
        <v>7441</v>
      </c>
      <c r="F4687" s="29" t="str" cm="1">
        <f t="array" ref="F4687">NumLetras(H4687,2)</f>
        <v>Doscientos cincuenta y cinco euros con cuarenta y ocho céntimos</v>
      </c>
      <c r="G4687" s="88">
        <v>255.48</v>
      </c>
      <c r="H4687" s="88">
        <f t="shared" si="74"/>
        <v>255.48</v>
      </c>
    </row>
    <row r="4688" spans="1:8" s="89" customFormat="1" ht="40.799999999999997">
      <c r="A4688" s="31" t="s">
        <v>4034</v>
      </c>
      <c r="B4688" s="31" t="s">
        <v>4292</v>
      </c>
      <c r="C4688" s="50" t="s">
        <v>7453</v>
      </c>
      <c r="D4688" s="87" t="s">
        <v>233</v>
      </c>
      <c r="E4688" s="27" t="s">
        <v>9357</v>
      </c>
      <c r="F4688" s="29" t="str" cm="1">
        <f t="array" ref="F4688">NumLetras(H4688,2)</f>
        <v>Treinta y dos euros con cincuenta céntimos</v>
      </c>
      <c r="G4688" s="88">
        <v>32.5</v>
      </c>
      <c r="H4688" s="88">
        <f t="shared" si="74"/>
        <v>32.5</v>
      </c>
    </row>
    <row r="4689" spans="1:8" s="89" customFormat="1" ht="20.399999999999999">
      <c r="A4689" s="31" t="s">
        <v>4034</v>
      </c>
      <c r="B4689" s="31" t="s">
        <v>4616</v>
      </c>
      <c r="C4689" s="50" t="s">
        <v>4617</v>
      </c>
      <c r="D4689" s="87" t="s">
        <v>8431</v>
      </c>
      <c r="E4689" s="27" t="s">
        <v>11229</v>
      </c>
      <c r="F4689" s="31" t="str" cm="1">
        <f t="array" ref="F4689">NumLetras(H4689,2)</f>
        <v>Mil doscientos cincuenta euros</v>
      </c>
      <c r="G4689" s="88">
        <v>1250</v>
      </c>
      <c r="H4689" s="88">
        <f t="shared" si="74"/>
        <v>1250</v>
      </c>
    </row>
    <row r="4690" spans="1:8" s="89" customFormat="1" ht="20.399999999999999">
      <c r="A4690" s="31" t="s">
        <v>4034</v>
      </c>
      <c r="B4690" s="31" t="s">
        <v>4616</v>
      </c>
      <c r="C4690" s="50" t="s">
        <v>4618</v>
      </c>
      <c r="D4690" s="87" t="s">
        <v>8431</v>
      </c>
      <c r="E4690" s="27" t="s">
        <v>11156</v>
      </c>
      <c r="F4690" s="31" t="str" cm="1">
        <f t="array" ref="F4690">NumLetras(H4690,2)</f>
        <v>Mil setecientos cuarenta y ocho euros con setenta y cinco céntimos</v>
      </c>
      <c r="G4690" s="88">
        <v>1748.75</v>
      </c>
      <c r="H4690" s="88">
        <f t="shared" si="74"/>
        <v>1748.75</v>
      </c>
    </row>
    <row r="4691" spans="1:8" s="89" customFormat="1" ht="20.399999999999999">
      <c r="A4691" s="31" t="s">
        <v>4034</v>
      </c>
      <c r="B4691" s="31" t="s">
        <v>4616</v>
      </c>
      <c r="C4691" s="50" t="s">
        <v>4619</v>
      </c>
      <c r="D4691" s="87" t="s">
        <v>8431</v>
      </c>
      <c r="E4691" s="27" t="s">
        <v>11157</v>
      </c>
      <c r="F4691" s="31" t="str" cm="1">
        <f t="array" ref="F4691">NumLetras(H4691,2)</f>
        <v>Dos mil trescientos treinta y cinco euros</v>
      </c>
      <c r="G4691" s="88">
        <v>2335</v>
      </c>
      <c r="H4691" s="88">
        <f t="shared" si="74"/>
        <v>2335</v>
      </c>
    </row>
    <row r="4692" spans="1:8" s="89" customFormat="1">
      <c r="A4692" s="31" t="s">
        <v>4034</v>
      </c>
      <c r="B4692" s="31" t="s">
        <v>4616</v>
      </c>
      <c r="C4692" s="50" t="s">
        <v>4620</v>
      </c>
      <c r="D4692" s="87" t="s">
        <v>8431</v>
      </c>
      <c r="E4692" s="27" t="s">
        <v>8279</v>
      </c>
      <c r="F4692" s="29" t="str" cm="1">
        <f t="array" ref="F4692">NumLetras(H4692,2)</f>
        <v>Setecientos ochenta y cinco euros</v>
      </c>
      <c r="G4692" s="88">
        <v>785</v>
      </c>
      <c r="H4692" s="88">
        <f t="shared" si="74"/>
        <v>785</v>
      </c>
    </row>
    <row r="4693" spans="1:8" s="89" customFormat="1" ht="30.6">
      <c r="A4693" s="31" t="s">
        <v>4034</v>
      </c>
      <c r="B4693" s="31" t="s">
        <v>4616</v>
      </c>
      <c r="C4693" s="50" t="s">
        <v>6966</v>
      </c>
      <c r="D4693" s="87" t="s">
        <v>8431</v>
      </c>
      <c r="E4693" s="27" t="s">
        <v>9377</v>
      </c>
      <c r="F4693" s="29" t="str" cm="1">
        <f t="array" ref="F4693">NumLetras(H4693,2)</f>
        <v>Novecientos setenta y un euros con cincuenta y seis céntimos</v>
      </c>
      <c r="G4693" s="88">
        <v>971.56</v>
      </c>
      <c r="H4693" s="88">
        <f t="shared" si="74"/>
        <v>971.56</v>
      </c>
    </row>
    <row r="4694" spans="1:8" s="89" customFormat="1" ht="30.6">
      <c r="A4694" s="31" t="s">
        <v>4034</v>
      </c>
      <c r="B4694" s="31" t="s">
        <v>4616</v>
      </c>
      <c r="C4694" s="50" t="s">
        <v>6967</v>
      </c>
      <c r="D4694" s="87" t="s">
        <v>8431</v>
      </c>
      <c r="E4694" s="27" t="s">
        <v>10378</v>
      </c>
      <c r="F4694" s="29" t="str" cm="1">
        <f t="array" ref="F4694">NumLetras(H4694,2)</f>
        <v>Mil trescientos cuarenta y tres euros con setenta y cinco céntimos</v>
      </c>
      <c r="G4694" s="88">
        <v>1343.75</v>
      </c>
      <c r="H4694" s="88">
        <f t="shared" si="74"/>
        <v>1343.75</v>
      </c>
    </row>
    <row r="4695" spans="1:8" s="89" customFormat="1" ht="51">
      <c r="A4695" s="31" t="s">
        <v>4034</v>
      </c>
      <c r="B4695" s="31" t="s">
        <v>4616</v>
      </c>
      <c r="C4695" s="50" t="s">
        <v>6971</v>
      </c>
      <c r="D4695" s="87" t="s">
        <v>233</v>
      </c>
      <c r="E4695" s="27" t="s">
        <v>10379</v>
      </c>
      <c r="F4695" s="29" t="str" cm="1">
        <f t="array" ref="F4695">NumLetras(H4695,2)</f>
        <v>Treinta y nueve euros con cuatro céntimos</v>
      </c>
      <c r="G4695" s="88">
        <v>39.04</v>
      </c>
      <c r="H4695" s="88">
        <f t="shared" si="74"/>
        <v>39.04</v>
      </c>
    </row>
    <row r="4696" spans="1:8" s="89" customFormat="1" ht="40.799999999999997">
      <c r="A4696" s="31" t="s">
        <v>4034</v>
      </c>
      <c r="B4696" s="31" t="s">
        <v>4616</v>
      </c>
      <c r="C4696" s="50" t="s">
        <v>6972</v>
      </c>
      <c r="D4696" s="87" t="s">
        <v>233</v>
      </c>
      <c r="E4696" s="27" t="s">
        <v>10380</v>
      </c>
      <c r="F4696" s="29" t="str" cm="1">
        <f t="array" ref="F4696">NumLetras(H4696,2)</f>
        <v>Once euros con treinta y cuatro céntimos</v>
      </c>
      <c r="G4696" s="88">
        <v>11.34</v>
      </c>
      <c r="H4696" s="88">
        <f t="shared" si="74"/>
        <v>11.34</v>
      </c>
    </row>
    <row r="4697" spans="1:8" s="89" customFormat="1" ht="40.799999999999997">
      <c r="A4697" s="31" t="s">
        <v>4034</v>
      </c>
      <c r="B4697" s="31" t="s">
        <v>4616</v>
      </c>
      <c r="C4697" s="50" t="s">
        <v>6973</v>
      </c>
      <c r="D4697" s="87" t="s">
        <v>233</v>
      </c>
      <c r="E4697" s="27" t="s">
        <v>10381</v>
      </c>
      <c r="F4697" s="29" t="str" cm="1">
        <f t="array" ref="F4697">NumLetras(H4697,2)</f>
        <v>Doce euros con cincuenta y tres céntimos</v>
      </c>
      <c r="G4697" s="88">
        <v>12.53</v>
      </c>
      <c r="H4697" s="88">
        <f t="shared" si="74"/>
        <v>12.53</v>
      </c>
    </row>
    <row r="4698" spans="1:8" s="89" customFormat="1" ht="40.799999999999997">
      <c r="A4698" s="31" t="s">
        <v>4034</v>
      </c>
      <c r="B4698" s="31" t="s">
        <v>4616</v>
      </c>
      <c r="C4698" s="50" t="s">
        <v>6974</v>
      </c>
      <c r="D4698" s="87" t="s">
        <v>233</v>
      </c>
      <c r="E4698" s="27" t="s">
        <v>10382</v>
      </c>
      <c r="F4698" s="29" t="str" cm="1">
        <f t="array" ref="F4698">NumLetras(H4698,2)</f>
        <v>Diecisiete euros con dieciséis céntimos</v>
      </c>
      <c r="G4698" s="88">
        <v>17.16</v>
      </c>
      <c r="H4698" s="88">
        <f t="shared" si="74"/>
        <v>17.16</v>
      </c>
    </row>
    <row r="4699" spans="1:8" s="89" customFormat="1" ht="20.399999999999999">
      <c r="A4699" s="31" t="s">
        <v>4034</v>
      </c>
      <c r="B4699" s="31" t="s">
        <v>4616</v>
      </c>
      <c r="C4699" s="50" t="s">
        <v>6975</v>
      </c>
      <c r="D4699" s="87" t="s">
        <v>8431</v>
      </c>
      <c r="E4699" s="27" t="s">
        <v>6968</v>
      </c>
      <c r="F4699" s="29" t="str" cm="1">
        <f t="array" ref="F4699">NumLetras(H4699,2)</f>
        <v>Noventa y siete euros con cuarenta y seis céntimos</v>
      </c>
      <c r="G4699" s="88">
        <v>97.46</v>
      </c>
      <c r="H4699" s="88">
        <f t="shared" si="74"/>
        <v>97.46</v>
      </c>
    </row>
    <row r="4700" spans="1:8" s="89" customFormat="1" ht="20.399999999999999">
      <c r="A4700" s="31" t="s">
        <v>4034</v>
      </c>
      <c r="B4700" s="31" t="s">
        <v>4616</v>
      </c>
      <c r="C4700" s="50" t="s">
        <v>6976</v>
      </c>
      <c r="D4700" s="87" t="s">
        <v>8431</v>
      </c>
      <c r="E4700" s="27" t="s">
        <v>6969</v>
      </c>
      <c r="F4700" s="29" t="str" cm="1">
        <f t="array" ref="F4700">NumLetras(H4700,2)</f>
        <v>Ciento once euros con veintiún céntimos</v>
      </c>
      <c r="G4700" s="88">
        <v>111.21</v>
      </c>
      <c r="H4700" s="88">
        <f t="shared" si="74"/>
        <v>111.21</v>
      </c>
    </row>
    <row r="4701" spans="1:8" s="89" customFormat="1" ht="20.399999999999999">
      <c r="A4701" s="31" t="s">
        <v>4034</v>
      </c>
      <c r="B4701" s="31" t="s">
        <v>4616</v>
      </c>
      <c r="C4701" s="50" t="s">
        <v>6977</v>
      </c>
      <c r="D4701" s="87" t="s">
        <v>8431</v>
      </c>
      <c r="E4701" s="27" t="s">
        <v>6970</v>
      </c>
      <c r="F4701" s="29" t="str" cm="1">
        <f t="array" ref="F4701">NumLetras(H4701,2)</f>
        <v>Ciento veintitrés euros con setenta y un céntimos</v>
      </c>
      <c r="G4701" s="88">
        <v>123.71</v>
      </c>
      <c r="H4701" s="88">
        <f t="shared" si="74"/>
        <v>123.71</v>
      </c>
    </row>
    <row r="4702" spans="1:8" s="89" customFormat="1" ht="20.399999999999999">
      <c r="A4702" s="31" t="s">
        <v>4034</v>
      </c>
      <c r="B4702" s="31" t="s">
        <v>4621</v>
      </c>
      <c r="C4702" s="50" t="s">
        <v>4622</v>
      </c>
      <c r="D4702" s="87" t="s">
        <v>2619</v>
      </c>
      <c r="E4702" s="27" t="s">
        <v>4623</v>
      </c>
      <c r="F4702" s="31" t="str" cm="1">
        <f t="array" ref="F4702">NumLetras(H4702,2)</f>
        <v>Ochenta y tres euros con sesenta y cinco céntimos</v>
      </c>
      <c r="G4702" s="88">
        <v>83.65</v>
      </c>
      <c r="H4702" s="88">
        <f t="shared" si="74"/>
        <v>83.65</v>
      </c>
    </row>
    <row r="4703" spans="1:8" s="89" customFormat="1">
      <c r="A4703" s="31" t="s">
        <v>4034</v>
      </c>
      <c r="B4703" s="31" t="s">
        <v>4621</v>
      </c>
      <c r="C4703" s="50" t="s">
        <v>4624</v>
      </c>
      <c r="D4703" s="87" t="s">
        <v>2619</v>
      </c>
      <c r="E4703" s="27" t="s">
        <v>4625</v>
      </c>
      <c r="F4703" s="31" t="str" cm="1">
        <f t="array" ref="F4703">NumLetras(H4703,2)</f>
        <v>Cuarenta y seis euros</v>
      </c>
      <c r="G4703" s="88">
        <v>46</v>
      </c>
      <c r="H4703" s="88">
        <f t="shared" si="74"/>
        <v>46</v>
      </c>
    </row>
    <row r="4704" spans="1:8" s="89" customFormat="1" ht="20.399999999999999">
      <c r="A4704" s="31" t="s">
        <v>4034</v>
      </c>
      <c r="B4704" s="31" t="s">
        <v>4621</v>
      </c>
      <c r="C4704" s="50" t="s">
        <v>4626</v>
      </c>
      <c r="D4704" s="87" t="s">
        <v>8431</v>
      </c>
      <c r="E4704" s="27" t="s">
        <v>4627</v>
      </c>
      <c r="F4704" s="31" t="str" cm="1">
        <f t="array" ref="F4704">NumLetras(H4704,2)</f>
        <v>Mil ciento treinta euros con sesenta céntimos</v>
      </c>
      <c r="G4704" s="88">
        <v>1130.5999999999999</v>
      </c>
      <c r="H4704" s="88">
        <f t="shared" si="74"/>
        <v>1130.5999999999999</v>
      </c>
    </row>
    <row r="4705" spans="1:8" s="89" customFormat="1" ht="20.399999999999999">
      <c r="A4705" s="31" t="s">
        <v>4034</v>
      </c>
      <c r="B4705" s="31" t="s">
        <v>4621</v>
      </c>
      <c r="C4705" s="50" t="s">
        <v>4628</v>
      </c>
      <c r="D4705" s="87" t="s">
        <v>999</v>
      </c>
      <c r="E4705" s="27" t="s">
        <v>4629</v>
      </c>
      <c r="F4705" s="31" t="str" cm="1">
        <f t="array" ref="F4705">NumLetras(H4705,2)</f>
        <v>Diecisiete euros con setenta y ocho céntimos</v>
      </c>
      <c r="G4705" s="88">
        <v>17.78</v>
      </c>
      <c r="H4705" s="88">
        <f t="shared" si="74"/>
        <v>17.78</v>
      </c>
    </row>
    <row r="4706" spans="1:8" s="89" customFormat="1" ht="20.399999999999999">
      <c r="A4706" s="31" t="s">
        <v>4034</v>
      </c>
      <c r="B4706" s="31" t="s">
        <v>4621</v>
      </c>
      <c r="C4706" s="50" t="s">
        <v>4630</v>
      </c>
      <c r="D4706" s="87" t="s">
        <v>999</v>
      </c>
      <c r="E4706" s="27" t="s">
        <v>4631</v>
      </c>
      <c r="F4706" s="31" t="str" cm="1">
        <f t="array" ref="F4706">NumLetras(H4706,2)</f>
        <v>Doscientos cinco euros con noventa y seis céntimos</v>
      </c>
      <c r="G4706" s="88">
        <v>205.96</v>
      </c>
      <c r="H4706" s="88">
        <f t="shared" si="74"/>
        <v>205.96</v>
      </c>
    </row>
    <row r="4707" spans="1:8" s="89" customFormat="1" ht="20.399999999999999">
      <c r="A4707" s="31" t="s">
        <v>4034</v>
      </c>
      <c r="B4707" s="31" t="s">
        <v>4621</v>
      </c>
      <c r="C4707" s="50" t="s">
        <v>4632</v>
      </c>
      <c r="D4707" s="87" t="s">
        <v>8431</v>
      </c>
      <c r="E4707" s="27" t="s">
        <v>4633</v>
      </c>
      <c r="F4707" s="31" t="str" cm="1">
        <f t="array" ref="F4707">NumLetras(H4707,2)</f>
        <v>Cuatro mil quinientos cuarenta y dos euros con noventa y ocho céntimos</v>
      </c>
      <c r="G4707" s="88">
        <v>4542.9799999999996</v>
      </c>
      <c r="H4707" s="88">
        <f t="shared" si="74"/>
        <v>4542.9799999999996</v>
      </c>
    </row>
    <row r="4708" spans="1:8" s="89" customFormat="1" ht="20.399999999999999">
      <c r="A4708" s="31" t="s">
        <v>4034</v>
      </c>
      <c r="B4708" s="31" t="s">
        <v>4621</v>
      </c>
      <c r="C4708" s="50" t="s">
        <v>4634</v>
      </c>
      <c r="D4708" s="87" t="s">
        <v>8431</v>
      </c>
      <c r="E4708" s="27" t="s">
        <v>4635</v>
      </c>
      <c r="F4708" s="31" t="str" cm="1">
        <f t="array" ref="F4708">NumLetras(H4708,2)</f>
        <v>Seis mil cuatrocientos cincuenta euros con setenta céntimos</v>
      </c>
      <c r="G4708" s="88">
        <v>6450.7</v>
      </c>
      <c r="H4708" s="88">
        <f t="shared" si="74"/>
        <v>6450.7</v>
      </c>
    </row>
    <row r="4709" spans="1:8" s="89" customFormat="1" ht="30.6">
      <c r="A4709" s="31" t="s">
        <v>4034</v>
      </c>
      <c r="B4709" s="31" t="s">
        <v>4621</v>
      </c>
      <c r="C4709" s="50" t="s">
        <v>4636</v>
      </c>
      <c r="D4709" s="87" t="s">
        <v>8431</v>
      </c>
      <c r="E4709" s="27" t="s">
        <v>4637</v>
      </c>
      <c r="F4709" s="31" t="str" cm="1">
        <f t="array" ref="F4709">NumLetras(H4709,2)</f>
        <v>Siete mil ochocientos cincuenta y nueve euros con noventa y seis céntimos</v>
      </c>
      <c r="G4709" s="88">
        <v>7859.96</v>
      </c>
      <c r="H4709" s="88">
        <f t="shared" si="74"/>
        <v>7859.96</v>
      </c>
    </row>
    <row r="4710" spans="1:8" s="89" customFormat="1" ht="20.399999999999999">
      <c r="A4710" s="31" t="s">
        <v>4034</v>
      </c>
      <c r="B4710" s="31" t="s">
        <v>4621</v>
      </c>
      <c r="C4710" s="50" t="s">
        <v>4638</v>
      </c>
      <c r="D4710" s="87" t="s">
        <v>8431</v>
      </c>
      <c r="E4710" s="27" t="s">
        <v>4639</v>
      </c>
      <c r="F4710" s="31" t="str" cm="1">
        <f t="array" ref="F4710">NumLetras(H4710,2)</f>
        <v>Nueve mil quinientos treinta y cinco euros con sesenta y seis céntimos</v>
      </c>
      <c r="G4710" s="88">
        <v>9535.66</v>
      </c>
      <c r="H4710" s="88">
        <f t="shared" si="74"/>
        <v>9535.66</v>
      </c>
    </row>
    <row r="4711" spans="1:8" s="89" customFormat="1" ht="20.399999999999999">
      <c r="A4711" s="31" t="s">
        <v>4034</v>
      </c>
      <c r="B4711" s="31" t="s">
        <v>4621</v>
      </c>
      <c r="C4711" s="50" t="s">
        <v>4640</v>
      </c>
      <c r="D4711" s="87" t="s">
        <v>8431</v>
      </c>
      <c r="E4711" s="27" t="s">
        <v>4641</v>
      </c>
      <c r="F4711" s="31" t="str" cm="1">
        <f t="array" ref="F4711">NumLetras(H4711,2)</f>
        <v>Doce mil seiscientos cuarenta y tres euros con setenta y ocho céntimos</v>
      </c>
      <c r="G4711" s="88">
        <v>12643.78</v>
      </c>
      <c r="H4711" s="88">
        <f t="shared" si="74"/>
        <v>12643.78</v>
      </c>
    </row>
    <row r="4712" spans="1:8" s="89" customFormat="1" ht="20.399999999999999">
      <c r="A4712" s="31" t="s">
        <v>4034</v>
      </c>
      <c r="B4712" s="31" t="s">
        <v>4621</v>
      </c>
      <c r="C4712" s="50" t="s">
        <v>4642</v>
      </c>
      <c r="D4712" s="87" t="s">
        <v>8431</v>
      </c>
      <c r="E4712" s="27" t="s">
        <v>4643</v>
      </c>
      <c r="F4712" s="31" t="str" cm="1">
        <f t="array" ref="F4712">NumLetras(H4712,2)</f>
        <v>Catorce mil novecientos noventa y seis euros con diecinueve céntimos</v>
      </c>
      <c r="G4712" s="88">
        <v>14996.19</v>
      </c>
      <c r="H4712" s="88">
        <f t="shared" si="74"/>
        <v>14996.19</v>
      </c>
    </row>
    <row r="4713" spans="1:8" s="89" customFormat="1" ht="20.399999999999999">
      <c r="A4713" s="31" t="s">
        <v>4034</v>
      </c>
      <c r="B4713" s="31" t="s">
        <v>4621</v>
      </c>
      <c r="C4713" s="50" t="s">
        <v>4644</v>
      </c>
      <c r="D4713" s="87" t="s">
        <v>8431</v>
      </c>
      <c r="E4713" s="27" t="s">
        <v>4645</v>
      </c>
      <c r="F4713" s="31" t="str" cm="1">
        <f t="array" ref="F4713">NumLetras(H4713,2)</f>
        <v>Ochocientos cuarenta y nueve euros con nueve céntimos</v>
      </c>
      <c r="G4713" s="88">
        <v>849.09</v>
      </c>
      <c r="H4713" s="88">
        <f t="shared" si="74"/>
        <v>849.09</v>
      </c>
    </row>
    <row r="4714" spans="1:8" s="89" customFormat="1">
      <c r="A4714" s="31" t="s">
        <v>4034</v>
      </c>
      <c r="B4714" s="31" t="s">
        <v>4621</v>
      </c>
      <c r="C4714" s="50" t="s">
        <v>4646</v>
      </c>
      <c r="D4714" s="87" t="s">
        <v>2619</v>
      </c>
      <c r="E4714" s="27" t="s">
        <v>4647</v>
      </c>
      <c r="F4714" s="31" t="str" cm="1">
        <f t="array" ref="F4714">NumLetras(H4714,2)</f>
        <v>Siete euros con cuarenta y un céntimos</v>
      </c>
      <c r="G4714" s="88">
        <v>7.41</v>
      </c>
      <c r="H4714" s="88">
        <f t="shared" si="74"/>
        <v>7.41</v>
      </c>
    </row>
    <row r="4715" spans="1:8" s="89" customFormat="1" ht="20.399999999999999">
      <c r="A4715" s="31" t="s">
        <v>4034</v>
      </c>
      <c r="B4715" s="31" t="s">
        <v>4621</v>
      </c>
      <c r="C4715" s="50" t="s">
        <v>4648</v>
      </c>
      <c r="D4715" s="87" t="s">
        <v>8431</v>
      </c>
      <c r="E4715" s="27" t="s">
        <v>4649</v>
      </c>
      <c r="F4715" s="29" t="str" cm="1">
        <f t="array" ref="F4715">NumLetras(H4715,2)</f>
        <v>Quinientos un euros con sesenta y ocho céntimos</v>
      </c>
      <c r="G4715" s="88">
        <v>501.68</v>
      </c>
      <c r="H4715" s="88">
        <f t="shared" si="74"/>
        <v>501.68</v>
      </c>
    </row>
    <row r="4716" spans="1:8" s="89" customFormat="1" ht="20.399999999999999">
      <c r="A4716" s="31" t="s">
        <v>4034</v>
      </c>
      <c r="B4716" s="31" t="s">
        <v>4621</v>
      </c>
      <c r="C4716" s="50" t="s">
        <v>4650</v>
      </c>
      <c r="D4716" s="87" t="s">
        <v>2619</v>
      </c>
      <c r="E4716" s="27" t="s">
        <v>4651</v>
      </c>
      <c r="F4716" s="29" t="str" cm="1">
        <f t="array" ref="F4716">NumLetras(H4716,2)</f>
        <v>Ochenta y un euros con noventa céntimos</v>
      </c>
      <c r="G4716" s="88">
        <v>81.900000000000006</v>
      </c>
      <c r="H4716" s="88">
        <f t="shared" si="74"/>
        <v>81.900000000000006</v>
      </c>
    </row>
    <row r="4717" spans="1:8" s="89" customFormat="1">
      <c r="A4717" s="31" t="s">
        <v>4034</v>
      </c>
      <c r="B4717" s="31" t="s">
        <v>4621</v>
      </c>
      <c r="C4717" s="50" t="s">
        <v>4652</v>
      </c>
      <c r="D4717" s="87" t="s">
        <v>8431</v>
      </c>
      <c r="E4717" s="27" t="s">
        <v>4653</v>
      </c>
      <c r="F4717" s="31" t="str" cm="1">
        <f t="array" ref="F4717">NumLetras(H4717,2)</f>
        <v>Quinientos euros</v>
      </c>
      <c r="G4717" s="88">
        <v>500</v>
      </c>
      <c r="H4717" s="88">
        <f t="shared" si="74"/>
        <v>500</v>
      </c>
    </row>
    <row r="4718" spans="1:8" s="89" customFormat="1" ht="20.399999999999999">
      <c r="A4718" s="31" t="s">
        <v>4034</v>
      </c>
      <c r="B4718" s="31" t="s">
        <v>4621</v>
      </c>
      <c r="C4718" s="50" t="s">
        <v>4654</v>
      </c>
      <c r="D4718" s="87" t="s">
        <v>8431</v>
      </c>
      <c r="E4718" s="27" t="s">
        <v>4655</v>
      </c>
      <c r="F4718" s="31" t="str" cm="1">
        <f t="array" ref="F4718">NumLetras(H4718,2)</f>
        <v>Veintitrés euros con veinticinco céntimos</v>
      </c>
      <c r="G4718" s="88">
        <v>23.25</v>
      </c>
      <c r="H4718" s="88">
        <f t="shared" ref="H4718:H4781" si="75">G4718*(1-$H$2)</f>
        <v>23.25</v>
      </c>
    </row>
    <row r="4719" spans="1:8" s="89" customFormat="1" ht="20.399999999999999">
      <c r="A4719" s="31" t="s">
        <v>4034</v>
      </c>
      <c r="B4719" s="31" t="s">
        <v>4621</v>
      </c>
      <c r="C4719" s="50" t="s">
        <v>4656</v>
      </c>
      <c r="D4719" s="87" t="s">
        <v>16</v>
      </c>
      <c r="E4719" s="27" t="s">
        <v>4657</v>
      </c>
      <c r="F4719" s="31" t="str" cm="1">
        <f t="array" ref="F4719">NumLetras(H4719,2)</f>
        <v>Novecientos treinta y siete euros con cincuenta céntimos</v>
      </c>
      <c r="G4719" s="88">
        <v>937.5</v>
      </c>
      <c r="H4719" s="88">
        <f t="shared" si="75"/>
        <v>937.5</v>
      </c>
    </row>
    <row r="4720" spans="1:8" s="89" customFormat="1" ht="20.399999999999999">
      <c r="A4720" s="31" t="s">
        <v>4034</v>
      </c>
      <c r="B4720" s="31" t="s">
        <v>4621</v>
      </c>
      <c r="C4720" s="50" t="s">
        <v>4658</v>
      </c>
      <c r="D4720" s="87" t="s">
        <v>16</v>
      </c>
      <c r="E4720" s="27" t="s">
        <v>11158</v>
      </c>
      <c r="F4720" s="31" t="str" cm="1">
        <f t="array" ref="F4720">NumLetras(H4720,2)</f>
        <v>Novecientos treinta y siete euros con cincuenta céntimos</v>
      </c>
      <c r="G4720" s="88">
        <v>937.5</v>
      </c>
      <c r="H4720" s="88">
        <f t="shared" si="75"/>
        <v>937.5</v>
      </c>
    </row>
    <row r="4721" spans="1:8" s="89" customFormat="1" ht="20.399999999999999">
      <c r="A4721" s="31" t="s">
        <v>4034</v>
      </c>
      <c r="B4721" s="31" t="s">
        <v>4621</v>
      </c>
      <c r="C4721" s="50" t="s">
        <v>4659</v>
      </c>
      <c r="D4721" s="87" t="s">
        <v>2619</v>
      </c>
      <c r="E4721" s="27" t="s">
        <v>4660</v>
      </c>
      <c r="F4721" s="29" t="str" cm="1">
        <f t="array" ref="F4721">NumLetras(H4721,2)</f>
        <v>Noventa y tres euros con setenta y cinco céntimos</v>
      </c>
      <c r="G4721" s="88">
        <v>93.75</v>
      </c>
      <c r="H4721" s="88">
        <f t="shared" si="75"/>
        <v>93.75</v>
      </c>
    </row>
    <row r="4722" spans="1:8" s="89" customFormat="1" ht="20.399999999999999">
      <c r="A4722" s="31" t="s">
        <v>4034</v>
      </c>
      <c r="B4722" s="31" t="s">
        <v>4621</v>
      </c>
      <c r="C4722" s="50" t="s">
        <v>4661</v>
      </c>
      <c r="D4722" s="87" t="s">
        <v>8431</v>
      </c>
      <c r="E4722" s="27" t="s">
        <v>4662</v>
      </c>
      <c r="F4722" s="29" t="str" cm="1">
        <f t="array" ref="F4722">NumLetras(H4722,2)</f>
        <v>Nueve mil seiscientos cincuenta y un euros con ochenta y un céntimos</v>
      </c>
      <c r="G4722" s="88">
        <v>9651.81</v>
      </c>
      <c r="H4722" s="88">
        <f t="shared" si="75"/>
        <v>9651.81</v>
      </c>
    </row>
    <row r="4723" spans="1:8" s="89" customFormat="1" ht="20.399999999999999">
      <c r="A4723" s="31" t="s">
        <v>4034</v>
      </c>
      <c r="B4723" s="31" t="s">
        <v>4621</v>
      </c>
      <c r="C4723" s="50" t="s">
        <v>4663</v>
      </c>
      <c r="D4723" s="87" t="s">
        <v>2619</v>
      </c>
      <c r="E4723" s="27" t="s">
        <v>4664</v>
      </c>
      <c r="F4723" s="29" t="str" cm="1">
        <f t="array" ref="F4723">NumLetras(H4723,2)</f>
        <v>Ciento seis euros con veinticinco céntimos</v>
      </c>
      <c r="G4723" s="88">
        <v>106.25</v>
      </c>
      <c r="H4723" s="88">
        <f t="shared" si="75"/>
        <v>106.25</v>
      </c>
    </row>
    <row r="4724" spans="1:8" s="89" customFormat="1" ht="51">
      <c r="A4724" s="31" t="s">
        <v>4034</v>
      </c>
      <c r="B4724" s="31" t="s">
        <v>4621</v>
      </c>
      <c r="C4724" s="50" t="s">
        <v>4665</v>
      </c>
      <c r="D4724" s="87" t="s">
        <v>2619</v>
      </c>
      <c r="E4724" s="27" t="s">
        <v>4666</v>
      </c>
      <c r="F4724" s="29" t="str" cm="1">
        <f t="array" ref="F4724">NumLetras(H4724,2)</f>
        <v>Setenta y dos euros con cincuenta céntimos</v>
      </c>
      <c r="G4724" s="88">
        <v>72.5</v>
      </c>
      <c r="H4724" s="88">
        <f t="shared" si="75"/>
        <v>72.5</v>
      </c>
    </row>
    <row r="4725" spans="1:8" s="89" customFormat="1" ht="20.399999999999999">
      <c r="A4725" s="31" t="s">
        <v>4034</v>
      </c>
      <c r="B4725" s="31" t="s">
        <v>4621</v>
      </c>
      <c r="C4725" s="50" t="s">
        <v>4667</v>
      </c>
      <c r="D4725" s="87" t="s">
        <v>2619</v>
      </c>
      <c r="E4725" s="27" t="s">
        <v>4668</v>
      </c>
      <c r="F4725" s="29" t="str" cm="1">
        <f t="array" ref="F4725">NumLetras(H4725,2)</f>
        <v>Ochenta y tres euros con setenta y nueve céntimos</v>
      </c>
      <c r="G4725" s="88">
        <v>83.79</v>
      </c>
      <c r="H4725" s="88">
        <f t="shared" si="75"/>
        <v>83.79</v>
      </c>
    </row>
    <row r="4726" spans="1:8" s="89" customFormat="1" ht="20.399999999999999">
      <c r="A4726" s="31" t="s">
        <v>4034</v>
      </c>
      <c r="B4726" s="31" t="s">
        <v>4621</v>
      </c>
      <c r="C4726" s="50" t="s">
        <v>4669</v>
      </c>
      <c r="D4726" s="87" t="s">
        <v>2619</v>
      </c>
      <c r="E4726" s="27" t="s">
        <v>4670</v>
      </c>
      <c r="F4726" s="29" t="str" cm="1">
        <f t="array" ref="F4726">NumLetras(H4726,2)</f>
        <v>Cincuenta y ocho euros con ochenta y cinco céntimos</v>
      </c>
      <c r="G4726" s="88">
        <v>58.85</v>
      </c>
      <c r="H4726" s="88">
        <f t="shared" si="75"/>
        <v>58.85</v>
      </c>
    </row>
    <row r="4727" spans="1:8" s="89" customFormat="1" ht="20.399999999999999">
      <c r="A4727" s="31" t="s">
        <v>4034</v>
      </c>
      <c r="B4727" s="31" t="s">
        <v>4621</v>
      </c>
      <c r="C4727" s="50" t="s">
        <v>4671</v>
      </c>
      <c r="D4727" s="87" t="s">
        <v>2619</v>
      </c>
      <c r="E4727" s="27" t="s">
        <v>4672</v>
      </c>
      <c r="F4727" s="29" t="str" cm="1">
        <f t="array" ref="F4727">NumLetras(H4727,2)</f>
        <v>Cincuenta y nueve euros con dieciocho céntimos</v>
      </c>
      <c r="G4727" s="88">
        <v>59.18</v>
      </c>
      <c r="H4727" s="88">
        <f t="shared" si="75"/>
        <v>59.18</v>
      </c>
    </row>
    <row r="4728" spans="1:8" s="89" customFormat="1">
      <c r="A4728" s="31" t="s">
        <v>4034</v>
      </c>
      <c r="B4728" s="31" t="s">
        <v>4621</v>
      </c>
      <c r="C4728" s="50" t="s">
        <v>4673</v>
      </c>
      <c r="D4728" s="87" t="s">
        <v>2619</v>
      </c>
      <c r="E4728" s="27" t="s">
        <v>4674</v>
      </c>
      <c r="F4728" s="29" t="str" cm="1">
        <f t="array" ref="F4728">NumLetras(H4728,2)</f>
        <v>Setenta euros con veinticinco céntimos</v>
      </c>
      <c r="G4728" s="88">
        <v>70.25</v>
      </c>
      <c r="H4728" s="88">
        <f t="shared" si="75"/>
        <v>70.25</v>
      </c>
    </row>
    <row r="4729" spans="1:8" s="89" customFormat="1" ht="20.399999999999999">
      <c r="A4729" s="31" t="s">
        <v>4034</v>
      </c>
      <c r="B4729" s="31" t="s">
        <v>4621</v>
      </c>
      <c r="C4729" s="50" t="s">
        <v>4675</v>
      </c>
      <c r="D4729" s="87" t="s">
        <v>2619</v>
      </c>
      <c r="E4729" s="27" t="s">
        <v>4676</v>
      </c>
      <c r="F4729" s="29" t="str" cm="1">
        <f t="array" ref="F4729">NumLetras(H4729,2)</f>
        <v>Setenta y nueve euros con quince céntimos</v>
      </c>
      <c r="G4729" s="88">
        <v>79.150000000000006</v>
      </c>
      <c r="H4729" s="88">
        <f t="shared" si="75"/>
        <v>79.150000000000006</v>
      </c>
    </row>
    <row r="4730" spans="1:8" s="89" customFormat="1" ht="20.399999999999999">
      <c r="A4730" s="31" t="s">
        <v>4034</v>
      </c>
      <c r="B4730" s="31" t="s">
        <v>4621</v>
      </c>
      <c r="C4730" s="50" t="s">
        <v>4677</v>
      </c>
      <c r="D4730" s="87" t="s">
        <v>2619</v>
      </c>
      <c r="E4730" s="27" t="s">
        <v>4678</v>
      </c>
      <c r="F4730" s="29" t="str" cm="1">
        <f t="array" ref="F4730">NumLetras(H4730,2)</f>
        <v>Sesenta y cinco euros con cincuenta y seis céntimos</v>
      </c>
      <c r="G4730" s="88">
        <v>65.56</v>
      </c>
      <c r="H4730" s="88">
        <f t="shared" si="75"/>
        <v>65.56</v>
      </c>
    </row>
    <row r="4731" spans="1:8" s="89" customFormat="1" ht="20.399999999999999">
      <c r="A4731" s="31" t="s">
        <v>4034</v>
      </c>
      <c r="B4731" s="31" t="s">
        <v>4621</v>
      </c>
      <c r="C4731" s="50" t="s">
        <v>4679</v>
      </c>
      <c r="D4731" s="87" t="s">
        <v>2619</v>
      </c>
      <c r="E4731" s="27" t="s">
        <v>4680</v>
      </c>
      <c r="F4731" s="29" t="str" cm="1">
        <f t="array" ref="F4731">NumLetras(H4731,2)</f>
        <v>Setenta y seis euros con veintinueve céntimos</v>
      </c>
      <c r="G4731" s="88">
        <v>76.290000000000006</v>
      </c>
      <c r="H4731" s="88">
        <f t="shared" si="75"/>
        <v>76.290000000000006</v>
      </c>
    </row>
    <row r="4732" spans="1:8" s="89" customFormat="1" ht="20.399999999999999">
      <c r="A4732" s="31" t="s">
        <v>4034</v>
      </c>
      <c r="B4732" s="31" t="s">
        <v>4621</v>
      </c>
      <c r="C4732" s="50" t="s">
        <v>4681</v>
      </c>
      <c r="D4732" s="87" t="s">
        <v>2619</v>
      </c>
      <c r="E4732" s="27" t="s">
        <v>4682</v>
      </c>
      <c r="F4732" s="29" t="str" cm="1">
        <f t="array" ref="F4732">NumLetras(H4732,2)</f>
        <v>Setenta y un euros con ochenta y seis céntimos</v>
      </c>
      <c r="G4732" s="88">
        <v>71.86</v>
      </c>
      <c r="H4732" s="88">
        <f t="shared" si="75"/>
        <v>71.86</v>
      </c>
    </row>
    <row r="4733" spans="1:8" s="89" customFormat="1" ht="20.399999999999999">
      <c r="A4733" s="31" t="s">
        <v>4034</v>
      </c>
      <c r="B4733" s="31" t="s">
        <v>4621</v>
      </c>
      <c r="C4733" s="50" t="s">
        <v>4683</v>
      </c>
      <c r="D4733" s="87" t="s">
        <v>999</v>
      </c>
      <c r="E4733" s="27" t="s">
        <v>4684</v>
      </c>
      <c r="F4733" s="29" t="str" cm="1">
        <f t="array" ref="F4733">NumLetras(H4733,2)</f>
        <v>Quinientos cuarenta y seis euros con sesenta y seis céntimos</v>
      </c>
      <c r="G4733" s="88">
        <v>546.66</v>
      </c>
      <c r="H4733" s="88">
        <f t="shared" si="75"/>
        <v>546.66</v>
      </c>
    </row>
    <row r="4734" spans="1:8" s="89" customFormat="1" ht="20.399999999999999">
      <c r="A4734" s="31" t="s">
        <v>4034</v>
      </c>
      <c r="B4734" s="31" t="s">
        <v>4621</v>
      </c>
      <c r="C4734" s="50" t="s">
        <v>4685</v>
      </c>
      <c r="D4734" s="87" t="s">
        <v>999</v>
      </c>
      <c r="E4734" s="27" t="s">
        <v>4686</v>
      </c>
      <c r="F4734" s="29" t="str" cm="1">
        <f t="array" ref="F4734">NumLetras(H4734,2)</f>
        <v>Quinientos doce euros con veintinueve céntimos</v>
      </c>
      <c r="G4734" s="88">
        <v>512.29</v>
      </c>
      <c r="H4734" s="88">
        <f t="shared" si="75"/>
        <v>512.29</v>
      </c>
    </row>
    <row r="4735" spans="1:8" s="89" customFormat="1">
      <c r="A4735" s="31" t="s">
        <v>4034</v>
      </c>
      <c r="B4735" s="31" t="s">
        <v>4621</v>
      </c>
      <c r="C4735" s="50" t="s">
        <v>4687</v>
      </c>
      <c r="D4735" s="87" t="s">
        <v>233</v>
      </c>
      <c r="E4735" s="27" t="s">
        <v>4688</v>
      </c>
      <c r="F4735" s="29" t="str" cm="1">
        <f t="array" ref="F4735">NumLetras(H4735,2)</f>
        <v>Cincuenta euros con nueve céntimos</v>
      </c>
      <c r="G4735" s="88">
        <v>50.09</v>
      </c>
      <c r="H4735" s="88">
        <f t="shared" si="75"/>
        <v>50.09</v>
      </c>
    </row>
    <row r="4736" spans="1:8" s="89" customFormat="1" ht="30.6">
      <c r="A4736" s="31" t="s">
        <v>4034</v>
      </c>
      <c r="B4736" s="31" t="s">
        <v>4621</v>
      </c>
      <c r="C4736" s="50" t="s">
        <v>4689</v>
      </c>
      <c r="D4736" s="87" t="s">
        <v>2619</v>
      </c>
      <c r="E4736" s="27" t="s">
        <v>10383</v>
      </c>
      <c r="F4736" s="29" t="str" cm="1">
        <f t="array" ref="F4736">NumLetras(H4736,2)</f>
        <v>Ciento cuarenta y siete euros con cincuenta y tres céntimos</v>
      </c>
      <c r="G4736" s="88">
        <v>147.53</v>
      </c>
      <c r="H4736" s="88">
        <f t="shared" si="75"/>
        <v>147.53</v>
      </c>
    </row>
    <row r="4737" spans="1:8" s="89" customFormat="1" ht="30.6">
      <c r="A4737" s="31" t="s">
        <v>4034</v>
      </c>
      <c r="B4737" s="31" t="s">
        <v>4621</v>
      </c>
      <c r="C4737" s="50" t="s">
        <v>4690</v>
      </c>
      <c r="D4737" s="87" t="s">
        <v>2619</v>
      </c>
      <c r="E4737" s="27" t="s">
        <v>10384</v>
      </c>
      <c r="F4737" s="29" t="str" cm="1">
        <f t="array" ref="F4737">NumLetras(H4737,2)</f>
        <v>Doscientos un euros con un céntimo</v>
      </c>
      <c r="G4737" s="88">
        <v>201.01</v>
      </c>
      <c r="H4737" s="88">
        <f t="shared" si="75"/>
        <v>201.01</v>
      </c>
    </row>
    <row r="4738" spans="1:8" s="89" customFormat="1" ht="20.399999999999999">
      <c r="A4738" s="31" t="s">
        <v>4034</v>
      </c>
      <c r="B4738" s="31" t="s">
        <v>4621</v>
      </c>
      <c r="C4738" s="50" t="s">
        <v>4691</v>
      </c>
      <c r="D4738" s="87" t="s">
        <v>8431</v>
      </c>
      <c r="E4738" s="27" t="s">
        <v>4692</v>
      </c>
      <c r="F4738" s="29" t="str" cm="1">
        <f t="array" ref="F4738">NumLetras(H4738,2)</f>
        <v>Setecientos cuarenta euros con ochenta y tres céntimos</v>
      </c>
      <c r="G4738" s="88">
        <v>740.83</v>
      </c>
      <c r="H4738" s="88">
        <f t="shared" si="75"/>
        <v>740.83</v>
      </c>
    </row>
    <row r="4739" spans="1:8" s="89" customFormat="1" ht="20.399999999999999">
      <c r="A4739" s="31" t="s">
        <v>4034</v>
      </c>
      <c r="B4739" s="31" t="s">
        <v>4621</v>
      </c>
      <c r="C4739" s="50" t="s">
        <v>4693</v>
      </c>
      <c r="D4739" s="87" t="s">
        <v>8431</v>
      </c>
      <c r="E4739" s="27" t="s">
        <v>4694</v>
      </c>
      <c r="F4739" s="29" t="str" cm="1">
        <f t="array" ref="F4739">NumLetras(H4739,2)</f>
        <v>Setecientos ochenta y ocho euros con ochenta y nueve céntimos</v>
      </c>
      <c r="G4739" s="88">
        <v>788.89</v>
      </c>
      <c r="H4739" s="88">
        <f t="shared" si="75"/>
        <v>788.89</v>
      </c>
    </row>
    <row r="4740" spans="1:8" s="89" customFormat="1" ht="20.399999999999999">
      <c r="A4740" s="31" t="s">
        <v>4034</v>
      </c>
      <c r="B4740" s="31" t="s">
        <v>4621</v>
      </c>
      <c r="C4740" s="50" t="s">
        <v>4695</v>
      </c>
      <c r="D4740" s="87" t="s">
        <v>2619</v>
      </c>
      <c r="E4740" s="27" t="s">
        <v>4696</v>
      </c>
      <c r="F4740" s="29" t="str" cm="1">
        <f t="array" ref="F4740">NumLetras(H4740,2)</f>
        <v>Treinta y ocho euros con treinta y cinco céntimos</v>
      </c>
      <c r="G4740" s="88">
        <v>38.35</v>
      </c>
      <c r="H4740" s="88">
        <f t="shared" si="75"/>
        <v>38.35</v>
      </c>
    </row>
    <row r="4741" spans="1:8" s="89" customFormat="1">
      <c r="A4741" s="31" t="s">
        <v>4034</v>
      </c>
      <c r="B4741" s="31" t="s">
        <v>4621</v>
      </c>
      <c r="C4741" s="50" t="s">
        <v>4697</v>
      </c>
      <c r="D4741" s="87" t="s">
        <v>2619</v>
      </c>
      <c r="E4741" s="27" t="s">
        <v>4698</v>
      </c>
      <c r="F4741" s="29" t="str" cm="1">
        <f t="array" ref="F4741">NumLetras(H4741,2)</f>
        <v>Ciento quince euros con seis céntimos</v>
      </c>
      <c r="G4741" s="88">
        <v>115.06</v>
      </c>
      <c r="H4741" s="88">
        <f t="shared" si="75"/>
        <v>115.06</v>
      </c>
    </row>
    <row r="4742" spans="1:8" s="89" customFormat="1" ht="20.399999999999999">
      <c r="A4742" s="31" t="s">
        <v>4034</v>
      </c>
      <c r="B4742" s="31" t="s">
        <v>4621</v>
      </c>
      <c r="C4742" s="50" t="s">
        <v>4699</v>
      </c>
      <c r="D4742" s="87" t="s">
        <v>2619</v>
      </c>
      <c r="E4742" s="27" t="s">
        <v>4700</v>
      </c>
      <c r="F4742" s="29" t="str" cm="1">
        <f t="array" ref="F4742">NumLetras(H4742,2)</f>
        <v>Ciento cinco euros con sesenta y cinco céntimos</v>
      </c>
      <c r="G4742" s="88">
        <v>105.65</v>
      </c>
      <c r="H4742" s="88">
        <f t="shared" si="75"/>
        <v>105.65</v>
      </c>
    </row>
    <row r="4743" spans="1:8" s="89" customFormat="1" ht="20.399999999999999">
      <c r="A4743" s="31" t="s">
        <v>4034</v>
      </c>
      <c r="B4743" s="31" t="s">
        <v>4621</v>
      </c>
      <c r="C4743" s="50" t="s">
        <v>4701</v>
      </c>
      <c r="D4743" s="87" t="s">
        <v>233</v>
      </c>
      <c r="E4743" s="27" t="s">
        <v>4702</v>
      </c>
      <c r="F4743" s="29" t="str" cm="1">
        <f t="array" ref="F4743">NumLetras(H4743,2)</f>
        <v>Treinta euros con sesenta y nueve céntimos</v>
      </c>
      <c r="G4743" s="88">
        <v>30.69</v>
      </c>
      <c r="H4743" s="88">
        <f t="shared" si="75"/>
        <v>30.69</v>
      </c>
    </row>
    <row r="4744" spans="1:8" s="89" customFormat="1">
      <c r="A4744" s="31" t="s">
        <v>4034</v>
      </c>
      <c r="B4744" s="31" t="s">
        <v>4621</v>
      </c>
      <c r="C4744" s="50" t="s">
        <v>4703</v>
      </c>
      <c r="D4744" s="87" t="s">
        <v>233</v>
      </c>
      <c r="E4744" s="27" t="s">
        <v>4704</v>
      </c>
      <c r="F4744" s="29" t="str" cm="1">
        <f t="array" ref="F4744">NumLetras(H4744,2)</f>
        <v>Ciento seis euros con diez céntimos</v>
      </c>
      <c r="G4744" s="88">
        <v>106.1</v>
      </c>
      <c r="H4744" s="88">
        <f t="shared" si="75"/>
        <v>106.1</v>
      </c>
    </row>
    <row r="4745" spans="1:8" s="89" customFormat="1" ht="20.399999999999999">
      <c r="A4745" s="31" t="s">
        <v>4034</v>
      </c>
      <c r="B4745" s="31" t="s">
        <v>4621</v>
      </c>
      <c r="C4745" s="50" t="s">
        <v>4705</v>
      </c>
      <c r="D4745" s="87" t="s">
        <v>233</v>
      </c>
      <c r="E4745" s="27" t="s">
        <v>4706</v>
      </c>
      <c r="F4745" s="29" t="str" cm="1">
        <f t="array" ref="F4745">NumLetras(H4745,2)</f>
        <v>Ciento diecinueve euros con ochenta y nueve céntimos</v>
      </c>
      <c r="G4745" s="88">
        <v>119.89</v>
      </c>
      <c r="H4745" s="88">
        <f t="shared" si="75"/>
        <v>119.89</v>
      </c>
    </row>
    <row r="4746" spans="1:8" s="89" customFormat="1" ht="20.399999999999999">
      <c r="A4746" s="31" t="s">
        <v>4034</v>
      </c>
      <c r="B4746" s="31" t="s">
        <v>4621</v>
      </c>
      <c r="C4746" s="50" t="s">
        <v>4707</v>
      </c>
      <c r="D4746" s="87" t="s">
        <v>8431</v>
      </c>
      <c r="E4746" s="27" t="s">
        <v>4708</v>
      </c>
      <c r="F4746" s="29" t="str" cm="1">
        <f t="array" ref="F4746">NumLetras(H4746,2)</f>
        <v>Cincuenta y dos euros con cuarenta y ocho céntimos</v>
      </c>
      <c r="G4746" s="88">
        <v>52.48</v>
      </c>
      <c r="H4746" s="88">
        <f t="shared" si="75"/>
        <v>52.48</v>
      </c>
    </row>
    <row r="4747" spans="1:8" s="89" customFormat="1" ht="20.399999999999999">
      <c r="A4747" s="31" t="s">
        <v>4034</v>
      </c>
      <c r="B4747" s="31" t="s">
        <v>4621</v>
      </c>
      <c r="C4747" s="50" t="s">
        <v>4709</v>
      </c>
      <c r="D4747" s="87" t="s">
        <v>8431</v>
      </c>
      <c r="E4747" s="27" t="s">
        <v>4710</v>
      </c>
      <c r="F4747" s="29" t="str" cm="1">
        <f t="array" ref="F4747">NumLetras(H4747,2)</f>
        <v>Setenta y ocho euros con cuarenta y nueve céntimos</v>
      </c>
      <c r="G4747" s="88">
        <v>78.489999999999995</v>
      </c>
      <c r="H4747" s="88">
        <f t="shared" si="75"/>
        <v>78.489999999999995</v>
      </c>
    </row>
    <row r="4748" spans="1:8" s="89" customFormat="1" ht="20.399999999999999">
      <c r="A4748" s="31" t="s">
        <v>4034</v>
      </c>
      <c r="B4748" s="31" t="s">
        <v>4621</v>
      </c>
      <c r="C4748" s="50" t="s">
        <v>4711</v>
      </c>
      <c r="D4748" s="87" t="s">
        <v>233</v>
      </c>
      <c r="E4748" s="27" t="s">
        <v>4712</v>
      </c>
      <c r="F4748" s="29" t="str" cm="1">
        <f t="array" ref="F4748">NumLetras(H4748,2)</f>
        <v>Ciento sesenta y cinco euros con treinta y seis céntimos</v>
      </c>
      <c r="G4748" s="88">
        <v>165.36</v>
      </c>
      <c r="H4748" s="88">
        <f t="shared" si="75"/>
        <v>165.36</v>
      </c>
    </row>
    <row r="4749" spans="1:8" s="89" customFormat="1" ht="20.399999999999999">
      <c r="A4749" s="31" t="s">
        <v>4034</v>
      </c>
      <c r="B4749" s="31" t="s">
        <v>4621</v>
      </c>
      <c r="C4749" s="50" t="s">
        <v>4713</v>
      </c>
      <c r="D4749" s="87" t="s">
        <v>233</v>
      </c>
      <c r="E4749" s="27" t="s">
        <v>4714</v>
      </c>
      <c r="F4749" s="29" t="str" cm="1">
        <f t="array" ref="F4749">NumLetras(H4749,2)</f>
        <v>Ciento setenta y nueve euros con sesenta y ocho céntimos</v>
      </c>
      <c r="G4749" s="88">
        <v>179.68</v>
      </c>
      <c r="H4749" s="88">
        <f t="shared" si="75"/>
        <v>179.68</v>
      </c>
    </row>
    <row r="4750" spans="1:8" s="89" customFormat="1" ht="20.399999999999999">
      <c r="A4750" s="31" t="s">
        <v>4034</v>
      </c>
      <c r="B4750" s="31" t="s">
        <v>4621</v>
      </c>
      <c r="C4750" s="50" t="s">
        <v>4715</v>
      </c>
      <c r="D4750" s="87" t="s">
        <v>2619</v>
      </c>
      <c r="E4750" s="27" t="s">
        <v>4716</v>
      </c>
      <c r="F4750" s="29" t="str" cm="1">
        <f t="array" ref="F4750">NumLetras(H4750,2)</f>
        <v>Cincuenta euros con sesenta y un céntimos</v>
      </c>
      <c r="G4750" s="88">
        <v>50.61</v>
      </c>
      <c r="H4750" s="88">
        <f t="shared" si="75"/>
        <v>50.61</v>
      </c>
    </row>
    <row r="4751" spans="1:8" s="89" customFormat="1" ht="20.399999999999999">
      <c r="A4751" s="31" t="s">
        <v>4034</v>
      </c>
      <c r="B4751" s="31" t="s">
        <v>4621</v>
      </c>
      <c r="C4751" s="50" t="s">
        <v>4717</v>
      </c>
      <c r="D4751" s="87" t="s">
        <v>2619</v>
      </c>
      <c r="E4751" s="27" t="s">
        <v>4718</v>
      </c>
      <c r="F4751" s="29" t="str" cm="1">
        <f t="array" ref="F4751">NumLetras(H4751,2)</f>
        <v>Cuarenta y nueve euros con treinta y nueve céntimos</v>
      </c>
      <c r="G4751" s="88">
        <v>49.39</v>
      </c>
      <c r="H4751" s="88">
        <f t="shared" si="75"/>
        <v>49.39</v>
      </c>
    </row>
    <row r="4752" spans="1:8" s="89" customFormat="1" ht="20.399999999999999">
      <c r="A4752" s="31" t="s">
        <v>4034</v>
      </c>
      <c r="B4752" s="31" t="s">
        <v>4621</v>
      </c>
      <c r="C4752" s="50" t="s">
        <v>4719</v>
      </c>
      <c r="D4752" s="87" t="s">
        <v>2619</v>
      </c>
      <c r="E4752" s="27" t="s">
        <v>4720</v>
      </c>
      <c r="F4752" s="29" t="str" cm="1">
        <f t="array" ref="F4752">NumLetras(H4752,2)</f>
        <v>Setenta y cuatro euros con treinta y cinco céntimos</v>
      </c>
      <c r="G4752" s="88">
        <v>74.349999999999994</v>
      </c>
      <c r="H4752" s="88">
        <f t="shared" si="75"/>
        <v>74.349999999999994</v>
      </c>
    </row>
    <row r="4753" spans="1:8" s="89" customFormat="1" ht="20.399999999999999">
      <c r="A4753" s="31" t="s">
        <v>4034</v>
      </c>
      <c r="B4753" s="31" t="s">
        <v>4621</v>
      </c>
      <c r="C4753" s="50" t="s">
        <v>4721</v>
      </c>
      <c r="D4753" s="87" t="s">
        <v>2619</v>
      </c>
      <c r="E4753" s="27" t="s">
        <v>4722</v>
      </c>
      <c r="F4753" s="29" t="str" cm="1">
        <f t="array" ref="F4753">NumLetras(H4753,2)</f>
        <v>Ochenta y tres euros con setenta y cuatro céntimos</v>
      </c>
      <c r="G4753" s="88">
        <v>83.74</v>
      </c>
      <c r="H4753" s="88">
        <f t="shared" si="75"/>
        <v>83.74</v>
      </c>
    </row>
    <row r="4754" spans="1:8" s="89" customFormat="1" ht="20.399999999999999">
      <c r="A4754" s="31" t="s">
        <v>4034</v>
      </c>
      <c r="B4754" s="31" t="s">
        <v>4621</v>
      </c>
      <c r="C4754" s="50" t="s">
        <v>4723</v>
      </c>
      <c r="D4754" s="87" t="s">
        <v>2619</v>
      </c>
      <c r="E4754" s="27" t="s">
        <v>4724</v>
      </c>
      <c r="F4754" s="29" t="str" cm="1">
        <f t="array" ref="F4754">NumLetras(H4754,2)</f>
        <v>Ciento treinta y ocho euros con setenta y cuatro céntimos</v>
      </c>
      <c r="G4754" s="88">
        <v>138.74</v>
      </c>
      <c r="H4754" s="88">
        <f t="shared" si="75"/>
        <v>138.74</v>
      </c>
    </row>
    <row r="4755" spans="1:8" s="89" customFormat="1">
      <c r="A4755" s="31" t="s">
        <v>4034</v>
      </c>
      <c r="B4755" s="31" t="s">
        <v>4621</v>
      </c>
      <c r="C4755" s="50" t="s">
        <v>4725</v>
      </c>
      <c r="D4755" s="87" t="s">
        <v>233</v>
      </c>
      <c r="E4755" s="27" t="s">
        <v>4726</v>
      </c>
      <c r="F4755" s="29" t="str" cm="1">
        <f t="array" ref="F4755">NumLetras(H4755,2)</f>
        <v>Catorce euros con sesenta céntimos</v>
      </c>
      <c r="G4755" s="88">
        <v>14.6</v>
      </c>
      <c r="H4755" s="88">
        <f t="shared" si="75"/>
        <v>14.6</v>
      </c>
    </row>
    <row r="4756" spans="1:8" s="89" customFormat="1" ht="20.399999999999999">
      <c r="A4756" s="31" t="s">
        <v>4034</v>
      </c>
      <c r="B4756" s="31" t="s">
        <v>4621</v>
      </c>
      <c r="C4756" s="50" t="s">
        <v>4727</v>
      </c>
      <c r="D4756" s="87" t="s">
        <v>2619</v>
      </c>
      <c r="E4756" s="27" t="s">
        <v>4728</v>
      </c>
      <c r="F4756" s="29" t="str" cm="1">
        <f t="array" ref="F4756">NumLetras(H4756,2)</f>
        <v>Ciento ochenta y seis euros con cuarenta y un céntimos</v>
      </c>
      <c r="G4756" s="88">
        <v>186.41</v>
      </c>
      <c r="H4756" s="88">
        <f t="shared" si="75"/>
        <v>186.41</v>
      </c>
    </row>
    <row r="4757" spans="1:8" s="89" customFormat="1" ht="20.399999999999999">
      <c r="A4757" s="31" t="s">
        <v>4034</v>
      </c>
      <c r="B4757" s="31" t="s">
        <v>4621</v>
      </c>
      <c r="C4757" s="50" t="s">
        <v>4729</v>
      </c>
      <c r="D4757" s="87" t="s">
        <v>2619</v>
      </c>
      <c r="E4757" s="27" t="s">
        <v>4730</v>
      </c>
      <c r="F4757" s="29" t="str" cm="1">
        <f t="array" ref="F4757">NumLetras(H4757,2)</f>
        <v>Ciento setenta y tres euros con treinta y cuatro céntimos</v>
      </c>
      <c r="G4757" s="88">
        <v>173.34</v>
      </c>
      <c r="H4757" s="88">
        <f t="shared" si="75"/>
        <v>173.34</v>
      </c>
    </row>
    <row r="4758" spans="1:8" s="89" customFormat="1" ht="20.399999999999999">
      <c r="A4758" s="31" t="s">
        <v>4034</v>
      </c>
      <c r="B4758" s="31" t="s">
        <v>4621</v>
      </c>
      <c r="C4758" s="50" t="s">
        <v>4731</v>
      </c>
      <c r="D4758" s="87" t="s">
        <v>2619</v>
      </c>
      <c r="E4758" s="27" t="s">
        <v>4732</v>
      </c>
      <c r="F4758" s="29" t="str" cm="1">
        <f t="array" ref="F4758">NumLetras(H4758,2)</f>
        <v>Doscientos veintiún euros con setenta y seis céntimos</v>
      </c>
      <c r="G4758" s="88">
        <v>221.76</v>
      </c>
      <c r="H4758" s="88">
        <f t="shared" si="75"/>
        <v>221.76</v>
      </c>
    </row>
    <row r="4759" spans="1:8" s="89" customFormat="1" ht="20.399999999999999">
      <c r="A4759" s="31" t="s">
        <v>4034</v>
      </c>
      <c r="B4759" s="31" t="s">
        <v>4621</v>
      </c>
      <c r="C4759" s="50" t="s">
        <v>4733</v>
      </c>
      <c r="D4759" s="87" t="s">
        <v>2619</v>
      </c>
      <c r="E4759" s="27" t="s">
        <v>10385</v>
      </c>
      <c r="F4759" s="29" t="str" cm="1">
        <f t="array" ref="F4759">NumLetras(H4759,2)</f>
        <v>Cuarenta y un euros con sesenta y cuatro céntimos</v>
      </c>
      <c r="G4759" s="88">
        <v>41.64</v>
      </c>
      <c r="H4759" s="88">
        <f t="shared" si="75"/>
        <v>41.64</v>
      </c>
    </row>
    <row r="4760" spans="1:8" s="89" customFormat="1">
      <c r="A4760" s="31" t="s">
        <v>4034</v>
      </c>
      <c r="B4760" s="31" t="s">
        <v>4621</v>
      </c>
      <c r="C4760" s="50" t="s">
        <v>4734</v>
      </c>
      <c r="D4760" s="87" t="s">
        <v>2619</v>
      </c>
      <c r="E4760" s="27" t="s">
        <v>4735</v>
      </c>
      <c r="F4760" s="29" t="str" cm="1">
        <f t="array" ref="F4760">NumLetras(H4760,2)</f>
        <v>Veintisiete euros con once céntimos</v>
      </c>
      <c r="G4760" s="88">
        <v>27.11</v>
      </c>
      <c r="H4760" s="88">
        <f t="shared" si="75"/>
        <v>27.11</v>
      </c>
    </row>
    <row r="4761" spans="1:8" s="89" customFormat="1" ht="20.399999999999999">
      <c r="A4761" s="31" t="s">
        <v>4034</v>
      </c>
      <c r="B4761" s="31" t="s">
        <v>4621</v>
      </c>
      <c r="C4761" s="50" t="s">
        <v>4736</v>
      </c>
      <c r="D4761" s="87" t="s">
        <v>2619</v>
      </c>
      <c r="E4761" s="27" t="s">
        <v>4737</v>
      </c>
      <c r="F4761" s="29" t="str" cm="1">
        <f t="array" ref="F4761">NumLetras(H4761,2)</f>
        <v>Treinta y dos euros con sesenta y nueve céntimos</v>
      </c>
      <c r="G4761" s="88">
        <v>32.69</v>
      </c>
      <c r="H4761" s="88">
        <f t="shared" si="75"/>
        <v>32.69</v>
      </c>
    </row>
    <row r="4762" spans="1:8" s="89" customFormat="1" ht="20.399999999999999">
      <c r="A4762" s="31" t="s">
        <v>4034</v>
      </c>
      <c r="B4762" s="31" t="s">
        <v>4621</v>
      </c>
      <c r="C4762" s="50" t="s">
        <v>4738</v>
      </c>
      <c r="D4762" s="87" t="s">
        <v>2619</v>
      </c>
      <c r="E4762" s="27" t="s">
        <v>4739</v>
      </c>
      <c r="F4762" s="29" t="str" cm="1">
        <f t="array" ref="F4762">NumLetras(H4762,2)</f>
        <v>Treinta y ocho euros con setenta y cuatro céntimos</v>
      </c>
      <c r="G4762" s="88">
        <v>38.74</v>
      </c>
      <c r="H4762" s="88">
        <f t="shared" si="75"/>
        <v>38.74</v>
      </c>
    </row>
    <row r="4763" spans="1:8" s="89" customFormat="1" ht="20.399999999999999">
      <c r="A4763" s="31" t="s">
        <v>4034</v>
      </c>
      <c r="B4763" s="31" t="s">
        <v>4621</v>
      </c>
      <c r="C4763" s="50" t="s">
        <v>4740</v>
      </c>
      <c r="D4763" s="87" t="s">
        <v>2619</v>
      </c>
      <c r="E4763" s="27" t="s">
        <v>4741</v>
      </c>
      <c r="F4763" s="29" t="str" cm="1">
        <f t="array" ref="F4763">NumLetras(H4763,2)</f>
        <v>Treinta y ocho euros con treinta y tres céntimos</v>
      </c>
      <c r="G4763" s="88">
        <v>38.33</v>
      </c>
      <c r="H4763" s="88">
        <f t="shared" si="75"/>
        <v>38.33</v>
      </c>
    </row>
    <row r="4764" spans="1:8" s="89" customFormat="1" ht="20.399999999999999">
      <c r="A4764" s="31" t="s">
        <v>4034</v>
      </c>
      <c r="B4764" s="31" t="s">
        <v>4621</v>
      </c>
      <c r="C4764" s="50" t="s">
        <v>4742</v>
      </c>
      <c r="D4764" s="87" t="s">
        <v>2619</v>
      </c>
      <c r="E4764" s="27" t="s">
        <v>4743</v>
      </c>
      <c r="F4764" s="29" t="str" cm="1">
        <f t="array" ref="F4764">NumLetras(H4764,2)</f>
        <v>Cuarenta y seis euros con veinticinco céntimos</v>
      </c>
      <c r="G4764" s="88">
        <v>46.25</v>
      </c>
      <c r="H4764" s="88">
        <f t="shared" si="75"/>
        <v>46.25</v>
      </c>
    </row>
    <row r="4765" spans="1:8" s="89" customFormat="1" ht="20.399999999999999">
      <c r="A4765" s="31" t="s">
        <v>4034</v>
      </c>
      <c r="B4765" s="31" t="s">
        <v>4621</v>
      </c>
      <c r="C4765" s="50" t="s">
        <v>4744</v>
      </c>
      <c r="D4765" s="87" t="s">
        <v>2619</v>
      </c>
      <c r="E4765" s="27" t="s">
        <v>4745</v>
      </c>
      <c r="F4765" s="29" t="str" cm="1">
        <f t="array" ref="F4765">NumLetras(H4765,2)</f>
        <v>Cuarenta y siete euros con setenta y seis céntimos</v>
      </c>
      <c r="G4765" s="88">
        <v>47.76</v>
      </c>
      <c r="H4765" s="88">
        <f t="shared" si="75"/>
        <v>47.76</v>
      </c>
    </row>
    <row r="4766" spans="1:8" s="89" customFormat="1" ht="20.399999999999999">
      <c r="A4766" s="31" t="s">
        <v>4034</v>
      </c>
      <c r="B4766" s="31" t="s">
        <v>4621</v>
      </c>
      <c r="C4766" s="50" t="s">
        <v>4746</v>
      </c>
      <c r="D4766" s="87" t="s">
        <v>2619</v>
      </c>
      <c r="E4766" s="27" t="s">
        <v>4747</v>
      </c>
      <c r="F4766" s="29" t="str" cm="1">
        <f t="array" ref="F4766">NumLetras(H4766,2)</f>
        <v>Veintiséis euros con veinticinco céntimos</v>
      </c>
      <c r="G4766" s="88">
        <v>26.25</v>
      </c>
      <c r="H4766" s="88">
        <f t="shared" si="75"/>
        <v>26.25</v>
      </c>
    </row>
    <row r="4767" spans="1:8" s="89" customFormat="1" ht="20.399999999999999">
      <c r="A4767" s="31" t="s">
        <v>4034</v>
      </c>
      <c r="B4767" s="31" t="s">
        <v>4621</v>
      </c>
      <c r="C4767" s="50" t="s">
        <v>4748</v>
      </c>
      <c r="D4767" s="87" t="s">
        <v>2619</v>
      </c>
      <c r="E4767" s="27" t="s">
        <v>4749</v>
      </c>
      <c r="F4767" s="29" t="str" cm="1">
        <f t="array" ref="F4767">NumLetras(H4767,2)</f>
        <v>Ciento treinta y tres euros con cuarenta y un céntimos</v>
      </c>
      <c r="G4767" s="88">
        <v>133.41</v>
      </c>
      <c r="H4767" s="88">
        <f t="shared" si="75"/>
        <v>133.41</v>
      </c>
    </row>
    <row r="4768" spans="1:8" s="89" customFormat="1" ht="20.399999999999999">
      <c r="A4768" s="31" t="s">
        <v>4034</v>
      </c>
      <c r="B4768" s="31" t="s">
        <v>4621</v>
      </c>
      <c r="C4768" s="50" t="s">
        <v>4750</v>
      </c>
      <c r="D4768" s="87" t="s">
        <v>2619</v>
      </c>
      <c r="E4768" s="27" t="s">
        <v>4751</v>
      </c>
      <c r="F4768" s="29" t="str" cm="1">
        <f t="array" ref="F4768">NumLetras(H4768,2)</f>
        <v>Ciento setenta y cuatro euros con sesenta y cuatro céntimos</v>
      </c>
      <c r="G4768" s="88">
        <v>174.64</v>
      </c>
      <c r="H4768" s="88">
        <f t="shared" si="75"/>
        <v>174.64</v>
      </c>
    </row>
    <row r="4769" spans="1:8" s="89" customFormat="1" ht="20.399999999999999">
      <c r="A4769" s="31" t="s">
        <v>4034</v>
      </c>
      <c r="B4769" s="31" t="s">
        <v>4621</v>
      </c>
      <c r="C4769" s="50" t="s">
        <v>4752</v>
      </c>
      <c r="D4769" s="87" t="s">
        <v>2619</v>
      </c>
      <c r="E4769" s="27" t="s">
        <v>4753</v>
      </c>
      <c r="F4769" s="29" t="str" cm="1">
        <f t="array" ref="F4769">NumLetras(H4769,2)</f>
        <v>Ciento quince euros con cuatro céntimos</v>
      </c>
      <c r="G4769" s="88">
        <v>115.04</v>
      </c>
      <c r="H4769" s="88">
        <f t="shared" si="75"/>
        <v>115.04</v>
      </c>
    </row>
    <row r="4770" spans="1:8" s="89" customFormat="1" ht="20.399999999999999">
      <c r="A4770" s="31" t="s">
        <v>4034</v>
      </c>
      <c r="B4770" s="31" t="s">
        <v>4621</v>
      </c>
      <c r="C4770" s="50" t="s">
        <v>4754</v>
      </c>
      <c r="D4770" s="87" t="s">
        <v>2619</v>
      </c>
      <c r="E4770" s="27" t="s">
        <v>4755</v>
      </c>
      <c r="F4770" s="29" t="str" cm="1">
        <f t="array" ref="F4770">NumLetras(H4770,2)</f>
        <v>Ciento cuarenta y ocho euros con dieciséis céntimos</v>
      </c>
      <c r="G4770" s="88">
        <v>148.16</v>
      </c>
      <c r="H4770" s="88">
        <f t="shared" si="75"/>
        <v>148.16</v>
      </c>
    </row>
    <row r="4771" spans="1:8" s="89" customFormat="1" ht="20.399999999999999">
      <c r="A4771" s="31" t="s">
        <v>4034</v>
      </c>
      <c r="B4771" s="31" t="s">
        <v>4621</v>
      </c>
      <c r="C4771" s="50" t="s">
        <v>4756</v>
      </c>
      <c r="D4771" s="87" t="s">
        <v>2619</v>
      </c>
      <c r="E4771" s="27" t="s">
        <v>4757</v>
      </c>
      <c r="F4771" s="29" t="str" cm="1">
        <f t="array" ref="F4771">NumLetras(H4771,2)</f>
        <v>Sesenta y siete euros con noventa y nueve céntimos</v>
      </c>
      <c r="G4771" s="88">
        <v>67.989999999999995</v>
      </c>
      <c r="H4771" s="88">
        <f t="shared" si="75"/>
        <v>67.989999999999995</v>
      </c>
    </row>
    <row r="4772" spans="1:8" s="89" customFormat="1" ht="20.399999999999999">
      <c r="A4772" s="31" t="s">
        <v>4034</v>
      </c>
      <c r="B4772" s="31" t="s">
        <v>4621</v>
      </c>
      <c r="C4772" s="50" t="s">
        <v>4758</v>
      </c>
      <c r="D4772" s="87" t="s">
        <v>233</v>
      </c>
      <c r="E4772" s="27" t="s">
        <v>4759</v>
      </c>
      <c r="F4772" s="29" t="str" cm="1">
        <f t="array" ref="F4772">NumLetras(H4772,2)</f>
        <v>Cincuenta y ocho euros con veintiocho céntimos</v>
      </c>
      <c r="G4772" s="88">
        <v>58.28</v>
      </c>
      <c r="H4772" s="88">
        <f t="shared" si="75"/>
        <v>58.28</v>
      </c>
    </row>
    <row r="4773" spans="1:8" s="89" customFormat="1">
      <c r="A4773" s="31" t="s">
        <v>4034</v>
      </c>
      <c r="B4773" s="31" t="s">
        <v>4621</v>
      </c>
      <c r="C4773" s="50" t="s">
        <v>4760</v>
      </c>
      <c r="D4773" s="87" t="s">
        <v>2619</v>
      </c>
      <c r="E4773" s="27" t="s">
        <v>4761</v>
      </c>
      <c r="F4773" s="29" t="str" cm="1">
        <f t="array" ref="F4773">NumLetras(H4773,2)</f>
        <v>Setenta y tres euros con once céntimos</v>
      </c>
      <c r="G4773" s="88">
        <v>73.11</v>
      </c>
      <c r="H4773" s="88">
        <f t="shared" si="75"/>
        <v>73.11</v>
      </c>
    </row>
    <row r="4774" spans="1:8" s="89" customFormat="1" ht="20.399999999999999">
      <c r="A4774" s="31" t="s">
        <v>4034</v>
      </c>
      <c r="B4774" s="31" t="s">
        <v>4621</v>
      </c>
      <c r="C4774" s="50" t="s">
        <v>4762</v>
      </c>
      <c r="D4774" s="87" t="s">
        <v>233</v>
      </c>
      <c r="E4774" s="27" t="s">
        <v>4763</v>
      </c>
      <c r="F4774" s="29" t="str" cm="1">
        <f t="array" ref="F4774">NumLetras(H4774,2)</f>
        <v>Veintidós euros con cuarenta y cuatro céntimos</v>
      </c>
      <c r="G4774" s="88">
        <v>22.44</v>
      </c>
      <c r="H4774" s="88">
        <f t="shared" si="75"/>
        <v>22.44</v>
      </c>
    </row>
    <row r="4775" spans="1:8" s="89" customFormat="1" ht="20.399999999999999">
      <c r="A4775" s="31" t="s">
        <v>4034</v>
      </c>
      <c r="B4775" s="31" t="s">
        <v>4621</v>
      </c>
      <c r="C4775" s="50" t="s">
        <v>4764</v>
      </c>
      <c r="D4775" s="87" t="s">
        <v>2619</v>
      </c>
      <c r="E4775" s="27" t="s">
        <v>4765</v>
      </c>
      <c r="F4775" s="29" t="str" cm="1">
        <f t="array" ref="F4775">NumLetras(H4775,2)</f>
        <v>Cuarenta y nueve euros con veinticuatro céntimos</v>
      </c>
      <c r="G4775" s="88">
        <v>49.24</v>
      </c>
      <c r="H4775" s="88">
        <f t="shared" si="75"/>
        <v>49.24</v>
      </c>
    </row>
    <row r="4776" spans="1:8" s="89" customFormat="1" ht="20.399999999999999">
      <c r="A4776" s="31" t="s">
        <v>4034</v>
      </c>
      <c r="B4776" s="31" t="s">
        <v>4621</v>
      </c>
      <c r="C4776" s="50" t="s">
        <v>4766</v>
      </c>
      <c r="D4776" s="87" t="s">
        <v>8431</v>
      </c>
      <c r="E4776" s="27" t="s">
        <v>4767</v>
      </c>
      <c r="F4776" s="29" t="str" cm="1">
        <f t="array" ref="F4776">NumLetras(H4776,2)</f>
        <v>Ciento dieciséis euros con ochenta y tres céntimos</v>
      </c>
      <c r="G4776" s="88">
        <v>116.83</v>
      </c>
      <c r="H4776" s="88">
        <f t="shared" si="75"/>
        <v>116.83</v>
      </c>
    </row>
    <row r="4777" spans="1:8" s="89" customFormat="1" ht="20.399999999999999">
      <c r="A4777" s="31" t="s">
        <v>4034</v>
      </c>
      <c r="B4777" s="31" t="s">
        <v>4621</v>
      </c>
      <c r="C4777" s="50" t="s">
        <v>4768</v>
      </c>
      <c r="D4777" s="87" t="s">
        <v>8431</v>
      </c>
      <c r="E4777" s="27" t="s">
        <v>4769</v>
      </c>
      <c r="F4777" s="29" t="str" cm="1">
        <f t="array" ref="F4777">NumLetras(H4777,2)</f>
        <v>Ciento dieciocho euros con cinco céntimos</v>
      </c>
      <c r="G4777" s="88">
        <v>118.05</v>
      </c>
      <c r="H4777" s="88">
        <f t="shared" si="75"/>
        <v>118.05</v>
      </c>
    </row>
    <row r="4778" spans="1:8" s="89" customFormat="1" ht="20.399999999999999">
      <c r="A4778" s="31" t="s">
        <v>4034</v>
      </c>
      <c r="B4778" s="31" t="s">
        <v>4621</v>
      </c>
      <c r="C4778" s="50" t="s">
        <v>4770</v>
      </c>
      <c r="D4778" s="87" t="s">
        <v>8431</v>
      </c>
      <c r="E4778" s="27" t="s">
        <v>4771</v>
      </c>
      <c r="F4778" s="29" t="str" cm="1">
        <f t="array" ref="F4778">NumLetras(H4778,2)</f>
        <v>Cuarenta y nueve euros con quince céntimos</v>
      </c>
      <c r="G4778" s="88">
        <v>49.15</v>
      </c>
      <c r="H4778" s="88">
        <f t="shared" si="75"/>
        <v>49.15</v>
      </c>
    </row>
    <row r="4779" spans="1:8" s="89" customFormat="1" ht="20.399999999999999">
      <c r="A4779" s="31" t="s">
        <v>4034</v>
      </c>
      <c r="B4779" s="31" t="s">
        <v>4621</v>
      </c>
      <c r="C4779" s="50" t="s">
        <v>4772</v>
      </c>
      <c r="D4779" s="87" t="s">
        <v>233</v>
      </c>
      <c r="E4779" s="27" t="s">
        <v>4773</v>
      </c>
      <c r="F4779" s="29" t="str" cm="1">
        <f t="array" ref="F4779">NumLetras(H4779,2)</f>
        <v>Treinta y cinco euros con setenta céntimos</v>
      </c>
      <c r="G4779" s="88">
        <v>35.700000000000003</v>
      </c>
      <c r="H4779" s="88">
        <f t="shared" si="75"/>
        <v>35.700000000000003</v>
      </c>
    </row>
    <row r="4780" spans="1:8" s="89" customFormat="1" ht="20.399999999999999">
      <c r="A4780" s="31" t="s">
        <v>4034</v>
      </c>
      <c r="B4780" s="31" t="s">
        <v>4621</v>
      </c>
      <c r="C4780" s="50" t="s">
        <v>4774</v>
      </c>
      <c r="D4780" s="87" t="s">
        <v>233</v>
      </c>
      <c r="E4780" s="27" t="s">
        <v>4775</v>
      </c>
      <c r="F4780" s="29" t="str" cm="1">
        <f t="array" ref="F4780">NumLetras(H4780,2)</f>
        <v>Dieciséis euros con ochenta y un céntimos</v>
      </c>
      <c r="G4780" s="88">
        <v>16.809999999999999</v>
      </c>
      <c r="H4780" s="88">
        <f t="shared" si="75"/>
        <v>16.809999999999999</v>
      </c>
    </row>
    <row r="4781" spans="1:8" s="89" customFormat="1" ht="20.399999999999999">
      <c r="A4781" s="31" t="s">
        <v>4034</v>
      </c>
      <c r="B4781" s="31" t="s">
        <v>4621</v>
      </c>
      <c r="C4781" s="50" t="s">
        <v>4776</v>
      </c>
      <c r="D4781" s="87" t="s">
        <v>233</v>
      </c>
      <c r="E4781" s="27" t="s">
        <v>4777</v>
      </c>
      <c r="F4781" s="29" t="str" cm="1">
        <f t="array" ref="F4781">NumLetras(H4781,2)</f>
        <v>Veintiún euros con treinta y nueve céntimos</v>
      </c>
      <c r="G4781" s="88">
        <v>21.39</v>
      </c>
      <c r="H4781" s="88">
        <f t="shared" si="75"/>
        <v>21.39</v>
      </c>
    </row>
    <row r="4782" spans="1:8" s="89" customFormat="1" ht="20.399999999999999">
      <c r="A4782" s="31" t="s">
        <v>4034</v>
      </c>
      <c r="B4782" s="31" t="s">
        <v>4621</v>
      </c>
      <c r="C4782" s="50" t="s">
        <v>4778</v>
      </c>
      <c r="D4782" s="87" t="s">
        <v>2619</v>
      </c>
      <c r="E4782" s="27" t="s">
        <v>4779</v>
      </c>
      <c r="F4782" s="29" t="str" cm="1">
        <f t="array" ref="F4782">NumLetras(H4782,2)</f>
        <v>Ciento setenta euros con sesenta y seis céntimos</v>
      </c>
      <c r="G4782" s="88">
        <v>170.66</v>
      </c>
      <c r="H4782" s="88">
        <f t="shared" ref="H4782:H4845" si="76">G4782*(1-$H$2)</f>
        <v>170.66</v>
      </c>
    </row>
    <row r="4783" spans="1:8" s="89" customFormat="1" ht="20.399999999999999">
      <c r="A4783" s="31" t="s">
        <v>4034</v>
      </c>
      <c r="B4783" s="31" t="s">
        <v>4621</v>
      </c>
      <c r="C4783" s="50" t="s">
        <v>4780</v>
      </c>
      <c r="D4783" s="87" t="s">
        <v>8431</v>
      </c>
      <c r="E4783" s="27" t="s">
        <v>4781</v>
      </c>
      <c r="F4783" s="29" t="str" cm="1">
        <f t="array" ref="F4783">NumLetras(H4783,2)</f>
        <v>Ciento dieciocho euros con ochenta y tres céntimos</v>
      </c>
      <c r="G4783" s="88">
        <v>118.83</v>
      </c>
      <c r="H4783" s="88">
        <f t="shared" si="76"/>
        <v>118.83</v>
      </c>
    </row>
    <row r="4784" spans="1:8" s="89" customFormat="1" ht="20.399999999999999">
      <c r="A4784" s="31" t="s">
        <v>4034</v>
      </c>
      <c r="B4784" s="31" t="s">
        <v>4621</v>
      </c>
      <c r="C4784" s="50" t="s">
        <v>4782</v>
      </c>
      <c r="D4784" s="87" t="s">
        <v>233</v>
      </c>
      <c r="E4784" s="27" t="s">
        <v>4783</v>
      </c>
      <c r="F4784" s="29" t="str" cm="1">
        <f t="array" ref="F4784">NumLetras(H4784,2)</f>
        <v>Cuarenta y seis euros con noventa céntimos</v>
      </c>
      <c r="G4784" s="88">
        <v>46.9</v>
      </c>
      <c r="H4784" s="88">
        <f t="shared" si="76"/>
        <v>46.9</v>
      </c>
    </row>
    <row r="4785" spans="1:8" s="89" customFormat="1" ht="20.399999999999999">
      <c r="A4785" s="31" t="s">
        <v>4034</v>
      </c>
      <c r="B4785" s="31" t="s">
        <v>4621</v>
      </c>
      <c r="C4785" s="50" t="s">
        <v>4784</v>
      </c>
      <c r="D4785" s="87" t="s">
        <v>233</v>
      </c>
      <c r="E4785" s="27" t="s">
        <v>10511</v>
      </c>
      <c r="F4785" s="29" t="str" cm="1">
        <f t="array" ref="F4785">NumLetras(H4785,2)</f>
        <v>Veinte euros con sesenta y seis céntimos</v>
      </c>
      <c r="G4785" s="88">
        <v>20.66</v>
      </c>
      <c r="H4785" s="88">
        <f t="shared" si="76"/>
        <v>20.66</v>
      </c>
    </row>
    <row r="4786" spans="1:8" s="89" customFormat="1" ht="20.399999999999999">
      <c r="A4786" s="31" t="s">
        <v>4034</v>
      </c>
      <c r="B4786" s="31" t="s">
        <v>4621</v>
      </c>
      <c r="C4786" s="50" t="s">
        <v>4785</v>
      </c>
      <c r="D4786" s="87" t="s">
        <v>233</v>
      </c>
      <c r="E4786" s="27" t="s">
        <v>4786</v>
      </c>
      <c r="F4786" s="29" t="str" cm="1">
        <f t="array" ref="F4786">NumLetras(H4786,2)</f>
        <v>Cincuenta y ocho euros con cuarenta céntimos</v>
      </c>
      <c r="G4786" s="88">
        <v>58.4</v>
      </c>
      <c r="H4786" s="88">
        <f t="shared" si="76"/>
        <v>58.4</v>
      </c>
    </row>
    <row r="4787" spans="1:8" s="89" customFormat="1" ht="20.399999999999999">
      <c r="A4787" s="31" t="s">
        <v>4034</v>
      </c>
      <c r="B4787" s="31" t="s">
        <v>4621</v>
      </c>
      <c r="C4787" s="50" t="s">
        <v>4787</v>
      </c>
      <c r="D4787" s="87" t="s">
        <v>233</v>
      </c>
      <c r="E4787" s="27" t="s">
        <v>4788</v>
      </c>
      <c r="F4787" s="29" t="str" cm="1">
        <f t="array" ref="F4787">NumLetras(H4787,2)</f>
        <v>Ciento cuarenta y siete euros con cincuenta y ocho céntimos</v>
      </c>
      <c r="G4787" s="88">
        <v>147.58000000000001</v>
      </c>
      <c r="H4787" s="88">
        <f t="shared" si="76"/>
        <v>147.58000000000001</v>
      </c>
    </row>
    <row r="4788" spans="1:8" s="89" customFormat="1" ht="20.399999999999999">
      <c r="A4788" s="31" t="s">
        <v>4034</v>
      </c>
      <c r="B4788" s="31" t="s">
        <v>4621</v>
      </c>
      <c r="C4788" s="50" t="s">
        <v>4789</v>
      </c>
      <c r="D4788" s="87" t="s">
        <v>233</v>
      </c>
      <c r="E4788" s="27" t="s">
        <v>4790</v>
      </c>
      <c r="F4788" s="29" t="str" cm="1">
        <f t="array" ref="F4788">NumLetras(H4788,2)</f>
        <v>Cuarenta y seis euros con diez céntimos</v>
      </c>
      <c r="G4788" s="88">
        <v>46.1</v>
      </c>
      <c r="H4788" s="88">
        <f t="shared" si="76"/>
        <v>46.1</v>
      </c>
    </row>
    <row r="4789" spans="1:8" s="89" customFormat="1" ht="20.399999999999999">
      <c r="A4789" s="31" t="s">
        <v>4034</v>
      </c>
      <c r="B4789" s="31" t="s">
        <v>4621</v>
      </c>
      <c r="C4789" s="50" t="s">
        <v>4791</v>
      </c>
      <c r="D4789" s="87" t="s">
        <v>2619</v>
      </c>
      <c r="E4789" s="27" t="s">
        <v>4792</v>
      </c>
      <c r="F4789" s="29" t="str" cm="1">
        <f t="array" ref="F4789">NumLetras(H4789,2)</f>
        <v>Cincuenta y cinco euros con cuarenta y cuatro céntimos</v>
      </c>
      <c r="G4789" s="88">
        <v>55.44</v>
      </c>
      <c r="H4789" s="88">
        <f t="shared" si="76"/>
        <v>55.44</v>
      </c>
    </row>
    <row r="4790" spans="1:8" s="89" customFormat="1">
      <c r="A4790" s="31" t="s">
        <v>4034</v>
      </c>
      <c r="B4790" s="31" t="s">
        <v>4621</v>
      </c>
      <c r="C4790" s="50" t="s">
        <v>4793</v>
      </c>
      <c r="D4790" s="87" t="s">
        <v>233</v>
      </c>
      <c r="E4790" s="27" t="s">
        <v>4794</v>
      </c>
      <c r="F4790" s="29" t="str" cm="1">
        <f t="array" ref="F4790">NumLetras(H4790,2)</f>
        <v>Veintinueve euros con tres céntimos</v>
      </c>
      <c r="G4790" s="88">
        <v>29.03</v>
      </c>
      <c r="H4790" s="88">
        <f t="shared" si="76"/>
        <v>29.03</v>
      </c>
    </row>
    <row r="4791" spans="1:8" s="89" customFormat="1" ht="20.399999999999999">
      <c r="A4791" s="31" t="s">
        <v>4034</v>
      </c>
      <c r="B4791" s="31" t="s">
        <v>4621</v>
      </c>
      <c r="C4791" s="50" t="s">
        <v>4795</v>
      </c>
      <c r="D4791" s="87" t="s">
        <v>233</v>
      </c>
      <c r="E4791" s="27" t="s">
        <v>4796</v>
      </c>
      <c r="F4791" s="29" t="str" cm="1">
        <f t="array" ref="F4791">NumLetras(H4791,2)</f>
        <v>Treinta y cuatro euros con ochenta céntimos</v>
      </c>
      <c r="G4791" s="88">
        <v>34.799999999999997</v>
      </c>
      <c r="H4791" s="88">
        <f t="shared" si="76"/>
        <v>34.799999999999997</v>
      </c>
    </row>
    <row r="4792" spans="1:8" s="89" customFormat="1" ht="20.399999999999999">
      <c r="A4792" s="31" t="s">
        <v>4034</v>
      </c>
      <c r="B4792" s="31" t="s">
        <v>4621</v>
      </c>
      <c r="C4792" s="50" t="s">
        <v>4797</v>
      </c>
      <c r="D4792" s="87" t="s">
        <v>233</v>
      </c>
      <c r="E4792" s="27" t="s">
        <v>4798</v>
      </c>
      <c r="F4792" s="29" t="str" cm="1">
        <f t="array" ref="F4792">NumLetras(H4792,2)</f>
        <v>Treinta y tres euros con treinta y cinco céntimos</v>
      </c>
      <c r="G4792" s="88">
        <v>33.35</v>
      </c>
      <c r="H4792" s="88">
        <f t="shared" si="76"/>
        <v>33.35</v>
      </c>
    </row>
    <row r="4793" spans="1:8" s="89" customFormat="1" ht="20.399999999999999">
      <c r="A4793" s="31" t="s">
        <v>4034</v>
      </c>
      <c r="B4793" s="31" t="s">
        <v>4621</v>
      </c>
      <c r="C4793" s="50" t="s">
        <v>4799</v>
      </c>
      <c r="D4793" s="87" t="s">
        <v>233</v>
      </c>
      <c r="E4793" s="27" t="s">
        <v>4800</v>
      </c>
      <c r="F4793" s="29" t="str" cm="1">
        <f t="array" ref="F4793">NumLetras(H4793,2)</f>
        <v>Veintisiete euros con cuarenta y ocho céntimos</v>
      </c>
      <c r="G4793" s="88">
        <v>27.48</v>
      </c>
      <c r="H4793" s="88">
        <f t="shared" si="76"/>
        <v>27.48</v>
      </c>
    </row>
    <row r="4794" spans="1:8" s="89" customFormat="1">
      <c r="A4794" s="31" t="s">
        <v>4034</v>
      </c>
      <c r="B4794" s="31" t="s">
        <v>4621</v>
      </c>
      <c r="C4794" s="50" t="s">
        <v>4801</v>
      </c>
      <c r="D4794" s="87" t="s">
        <v>2619</v>
      </c>
      <c r="E4794" s="27" t="s">
        <v>4802</v>
      </c>
      <c r="F4794" s="29" t="str" cm="1">
        <f t="array" ref="F4794">NumLetras(H4794,2)</f>
        <v>Once euros con ochenta y un céntimos</v>
      </c>
      <c r="G4794" s="88">
        <v>11.81</v>
      </c>
      <c r="H4794" s="88">
        <f t="shared" si="76"/>
        <v>11.81</v>
      </c>
    </row>
    <row r="4795" spans="1:8" s="89" customFormat="1" ht="20.399999999999999">
      <c r="A4795" s="31" t="s">
        <v>4034</v>
      </c>
      <c r="B4795" s="31" t="s">
        <v>4621</v>
      </c>
      <c r="C4795" s="50" t="s">
        <v>4803</v>
      </c>
      <c r="D4795" s="87" t="s">
        <v>2619</v>
      </c>
      <c r="E4795" s="27" t="s">
        <v>4804</v>
      </c>
      <c r="F4795" s="29" t="str" cm="1">
        <f t="array" ref="F4795">NumLetras(H4795,2)</f>
        <v>Cincuenta y ocho euros con veintitrés céntimos</v>
      </c>
      <c r="G4795" s="88">
        <v>58.23</v>
      </c>
      <c r="H4795" s="88">
        <f t="shared" si="76"/>
        <v>58.23</v>
      </c>
    </row>
    <row r="4796" spans="1:8" s="89" customFormat="1" ht="20.399999999999999">
      <c r="A4796" s="31" t="s">
        <v>4034</v>
      </c>
      <c r="B4796" s="31" t="s">
        <v>4621</v>
      </c>
      <c r="C4796" s="50" t="s">
        <v>4805</v>
      </c>
      <c r="D4796" s="87" t="s">
        <v>2619</v>
      </c>
      <c r="E4796" s="27" t="s">
        <v>4806</v>
      </c>
      <c r="F4796" s="29" t="str" cm="1">
        <f t="array" ref="F4796">NumLetras(H4796,2)</f>
        <v>Veinticuatro euros con setenta y tres céntimos</v>
      </c>
      <c r="G4796" s="88">
        <v>24.73</v>
      </c>
      <c r="H4796" s="88">
        <f t="shared" si="76"/>
        <v>24.73</v>
      </c>
    </row>
    <row r="4797" spans="1:8" s="89" customFormat="1">
      <c r="A4797" s="31" t="s">
        <v>4034</v>
      </c>
      <c r="B4797" s="31" t="s">
        <v>4621</v>
      </c>
      <c r="C4797" s="50" t="s">
        <v>4807</v>
      </c>
      <c r="D4797" s="87" t="s">
        <v>2619</v>
      </c>
      <c r="E4797" s="27" t="s">
        <v>4808</v>
      </c>
      <c r="F4797" s="29" t="str" cm="1">
        <f t="array" ref="F4797">NumLetras(H4797,2)</f>
        <v>Diez euros con ocho céntimos</v>
      </c>
      <c r="G4797" s="88">
        <v>10.08</v>
      </c>
      <c r="H4797" s="88">
        <f t="shared" si="76"/>
        <v>10.08</v>
      </c>
    </row>
    <row r="4798" spans="1:8" s="89" customFormat="1">
      <c r="A4798" s="31" t="s">
        <v>4034</v>
      </c>
      <c r="B4798" s="31" t="s">
        <v>4621</v>
      </c>
      <c r="C4798" s="50" t="s">
        <v>4809</v>
      </c>
      <c r="D4798" s="87" t="s">
        <v>2619</v>
      </c>
      <c r="E4798" s="27" t="s">
        <v>4810</v>
      </c>
      <c r="F4798" s="29" t="str" cm="1">
        <f t="array" ref="F4798">NumLetras(H4798,2)</f>
        <v>Nueve euros</v>
      </c>
      <c r="G4798" s="88">
        <v>9</v>
      </c>
      <c r="H4798" s="88">
        <f t="shared" si="76"/>
        <v>9</v>
      </c>
    </row>
    <row r="4799" spans="1:8" s="89" customFormat="1">
      <c r="A4799" s="31" t="s">
        <v>4034</v>
      </c>
      <c r="B4799" s="31" t="s">
        <v>4621</v>
      </c>
      <c r="C4799" s="50" t="s">
        <v>4811</v>
      </c>
      <c r="D4799" s="87" t="s">
        <v>2619</v>
      </c>
      <c r="E4799" s="27" t="s">
        <v>4812</v>
      </c>
      <c r="F4799" s="29" t="str" cm="1">
        <f t="array" ref="F4799">NumLetras(H4799,2)</f>
        <v>Cuatro euros</v>
      </c>
      <c r="G4799" s="88">
        <v>4</v>
      </c>
      <c r="H4799" s="88">
        <f t="shared" si="76"/>
        <v>4</v>
      </c>
    </row>
    <row r="4800" spans="1:8" s="89" customFormat="1">
      <c r="A4800" s="31" t="s">
        <v>4034</v>
      </c>
      <c r="B4800" s="31" t="s">
        <v>4621</v>
      </c>
      <c r="C4800" s="50" t="s">
        <v>4813</v>
      </c>
      <c r="D4800" s="87" t="s">
        <v>2619</v>
      </c>
      <c r="E4800" s="27" t="s">
        <v>4814</v>
      </c>
      <c r="F4800" s="29" t="str" cm="1">
        <f t="array" ref="F4800">NumLetras(H4800,2)</f>
        <v>Tres euros con cincuenta céntimos</v>
      </c>
      <c r="G4800" s="88">
        <v>3.5</v>
      </c>
      <c r="H4800" s="88">
        <f t="shared" si="76"/>
        <v>3.5</v>
      </c>
    </row>
    <row r="4801" spans="1:8" s="89" customFormat="1" ht="20.399999999999999">
      <c r="A4801" s="31" t="s">
        <v>4034</v>
      </c>
      <c r="B4801" s="31" t="s">
        <v>4621</v>
      </c>
      <c r="C4801" s="50" t="s">
        <v>4815</v>
      </c>
      <c r="D4801" s="87" t="s">
        <v>2619</v>
      </c>
      <c r="E4801" s="27" t="s">
        <v>4816</v>
      </c>
      <c r="F4801" s="29" t="str" cm="1">
        <f t="array" ref="F4801">NumLetras(H4801,2)</f>
        <v>Treinta y un euros con cuarenta y seis céntimos</v>
      </c>
      <c r="G4801" s="88">
        <v>31.46</v>
      </c>
      <c r="H4801" s="88">
        <f t="shared" si="76"/>
        <v>31.46</v>
      </c>
    </row>
    <row r="4802" spans="1:8" s="89" customFormat="1" ht="20.399999999999999">
      <c r="A4802" s="31" t="s">
        <v>4034</v>
      </c>
      <c r="B4802" s="31" t="s">
        <v>4621</v>
      </c>
      <c r="C4802" s="50" t="s">
        <v>4817</v>
      </c>
      <c r="D4802" s="87" t="s">
        <v>2619</v>
      </c>
      <c r="E4802" s="27" t="s">
        <v>4818</v>
      </c>
      <c r="F4802" s="29" t="str" cm="1">
        <f t="array" ref="F4802">NumLetras(H4802,2)</f>
        <v>Veintiséis euros con ochenta y nueve céntimos</v>
      </c>
      <c r="G4802" s="88">
        <v>26.89</v>
      </c>
      <c r="H4802" s="88">
        <f t="shared" si="76"/>
        <v>26.89</v>
      </c>
    </row>
    <row r="4803" spans="1:8" s="89" customFormat="1" ht="20.399999999999999">
      <c r="A4803" s="31" t="s">
        <v>4034</v>
      </c>
      <c r="B4803" s="31" t="s">
        <v>4621</v>
      </c>
      <c r="C4803" s="50" t="s">
        <v>4819</v>
      </c>
      <c r="D4803" s="87" t="s">
        <v>2619</v>
      </c>
      <c r="E4803" s="27" t="s">
        <v>4820</v>
      </c>
      <c r="F4803" s="29" t="str" cm="1">
        <f t="array" ref="F4803">NumLetras(H4803,2)</f>
        <v>Cuarenta y dos euros con setenta y seis céntimos</v>
      </c>
      <c r="G4803" s="88">
        <v>42.76</v>
      </c>
      <c r="H4803" s="88">
        <f t="shared" si="76"/>
        <v>42.76</v>
      </c>
    </row>
    <row r="4804" spans="1:8" s="89" customFormat="1">
      <c r="A4804" s="31" t="s">
        <v>4034</v>
      </c>
      <c r="B4804" s="31" t="s">
        <v>4621</v>
      </c>
      <c r="C4804" s="50" t="s">
        <v>4821</v>
      </c>
      <c r="D4804" s="87" t="s">
        <v>2619</v>
      </c>
      <c r="E4804" s="27" t="s">
        <v>4822</v>
      </c>
      <c r="F4804" s="29" t="str" cm="1">
        <f t="array" ref="F4804">NumLetras(H4804,2)</f>
        <v>Veintiocho euros con seis céntimos</v>
      </c>
      <c r="G4804" s="88">
        <v>28.06</v>
      </c>
      <c r="H4804" s="88">
        <f t="shared" si="76"/>
        <v>28.06</v>
      </c>
    </row>
    <row r="4805" spans="1:8" s="89" customFormat="1" ht="20.399999999999999">
      <c r="A4805" s="31" t="s">
        <v>4034</v>
      </c>
      <c r="B4805" s="31" t="s">
        <v>4621</v>
      </c>
      <c r="C4805" s="50" t="s">
        <v>4823</v>
      </c>
      <c r="D4805" s="87" t="s">
        <v>2619</v>
      </c>
      <c r="E4805" s="27" t="s">
        <v>4824</v>
      </c>
      <c r="F4805" s="29" t="str" cm="1">
        <f t="array" ref="F4805">NumLetras(H4805,2)</f>
        <v>Treinta y tres euros con ochenta y cuatro céntimos</v>
      </c>
      <c r="G4805" s="88">
        <v>33.840000000000003</v>
      </c>
      <c r="H4805" s="88">
        <f t="shared" si="76"/>
        <v>33.840000000000003</v>
      </c>
    </row>
    <row r="4806" spans="1:8" s="89" customFormat="1" ht="20.399999999999999">
      <c r="A4806" s="31" t="s">
        <v>4034</v>
      </c>
      <c r="B4806" s="31" t="s">
        <v>4621</v>
      </c>
      <c r="C4806" s="50" t="s">
        <v>4825</v>
      </c>
      <c r="D4806" s="87" t="s">
        <v>2619</v>
      </c>
      <c r="E4806" s="27" t="s">
        <v>4826</v>
      </c>
      <c r="F4806" s="29" t="str" cm="1">
        <f t="array" ref="F4806">NumLetras(H4806,2)</f>
        <v>Treinta y siete euros con cuarenta y cuatro céntimos</v>
      </c>
      <c r="G4806" s="88">
        <v>37.44</v>
      </c>
      <c r="H4806" s="88">
        <f t="shared" si="76"/>
        <v>37.44</v>
      </c>
    </row>
    <row r="4807" spans="1:8" s="89" customFormat="1" ht="20.399999999999999">
      <c r="A4807" s="31" t="s">
        <v>4034</v>
      </c>
      <c r="B4807" s="31" t="s">
        <v>4621</v>
      </c>
      <c r="C4807" s="50" t="s">
        <v>4827</v>
      </c>
      <c r="D4807" s="87" t="s">
        <v>2619</v>
      </c>
      <c r="E4807" s="27" t="s">
        <v>4828</v>
      </c>
      <c r="F4807" s="29" t="str" cm="1">
        <f t="array" ref="F4807">NumLetras(H4807,2)</f>
        <v>Diecisiete euros con setenta y cinco céntimos</v>
      </c>
      <c r="G4807" s="88">
        <v>17.75</v>
      </c>
      <c r="H4807" s="88">
        <f t="shared" si="76"/>
        <v>17.75</v>
      </c>
    </row>
    <row r="4808" spans="1:8" s="89" customFormat="1" ht="20.399999999999999">
      <c r="A4808" s="31" t="s">
        <v>4034</v>
      </c>
      <c r="B4808" s="31" t="s">
        <v>4621</v>
      </c>
      <c r="C4808" s="50" t="s">
        <v>4829</v>
      </c>
      <c r="D4808" s="87" t="s">
        <v>2619</v>
      </c>
      <c r="E4808" s="27" t="s">
        <v>4830</v>
      </c>
      <c r="F4808" s="29" t="str" cm="1">
        <f t="array" ref="F4808">NumLetras(H4808,2)</f>
        <v>Veinticuatro euros con ochenta y tres céntimos</v>
      </c>
      <c r="G4808" s="88">
        <v>24.83</v>
      </c>
      <c r="H4808" s="88">
        <f t="shared" si="76"/>
        <v>24.83</v>
      </c>
    </row>
    <row r="4809" spans="1:8" s="89" customFormat="1" ht="20.399999999999999">
      <c r="A4809" s="31" t="s">
        <v>4034</v>
      </c>
      <c r="B4809" s="31" t="s">
        <v>4621</v>
      </c>
      <c r="C4809" s="50" t="s">
        <v>4831</v>
      </c>
      <c r="D4809" s="87" t="s">
        <v>2619</v>
      </c>
      <c r="E4809" s="27" t="s">
        <v>4832</v>
      </c>
      <c r="F4809" s="29" t="str" cm="1">
        <f t="array" ref="F4809">NumLetras(H4809,2)</f>
        <v>Cuarenta y dos euros con nueve céntimos</v>
      </c>
      <c r="G4809" s="88">
        <v>42.09</v>
      </c>
      <c r="H4809" s="88">
        <f t="shared" si="76"/>
        <v>42.09</v>
      </c>
    </row>
    <row r="4810" spans="1:8" s="89" customFormat="1" ht="20.399999999999999">
      <c r="A4810" s="31" t="s">
        <v>4034</v>
      </c>
      <c r="B4810" s="31" t="s">
        <v>4621</v>
      </c>
      <c r="C4810" s="50" t="s">
        <v>4833</v>
      </c>
      <c r="D4810" s="87" t="s">
        <v>2619</v>
      </c>
      <c r="E4810" s="27" t="s">
        <v>4834</v>
      </c>
      <c r="F4810" s="29" t="str" cm="1">
        <f t="array" ref="F4810">NumLetras(H4810,2)</f>
        <v>Cuarenta y siete euros con cincuenta y un céntimos</v>
      </c>
      <c r="G4810" s="88">
        <v>47.51</v>
      </c>
      <c r="H4810" s="88">
        <f t="shared" si="76"/>
        <v>47.51</v>
      </c>
    </row>
    <row r="4811" spans="1:8" s="89" customFormat="1" ht="20.399999999999999">
      <c r="A4811" s="31" t="s">
        <v>4034</v>
      </c>
      <c r="B4811" s="31" t="s">
        <v>4621</v>
      </c>
      <c r="C4811" s="50" t="s">
        <v>4835</v>
      </c>
      <c r="D4811" s="87" t="s">
        <v>2619</v>
      </c>
      <c r="E4811" s="27" t="s">
        <v>10386</v>
      </c>
      <c r="F4811" s="29" t="str" cm="1">
        <f t="array" ref="F4811">NumLetras(H4811,2)</f>
        <v>Treinta y tres euros con setenta y cinco céntimos</v>
      </c>
      <c r="G4811" s="88">
        <v>33.75</v>
      </c>
      <c r="H4811" s="88">
        <f t="shared" si="76"/>
        <v>33.75</v>
      </c>
    </row>
    <row r="4812" spans="1:8" s="89" customFormat="1">
      <c r="A4812" s="31" t="s">
        <v>4034</v>
      </c>
      <c r="B4812" s="31" t="s">
        <v>4621</v>
      </c>
      <c r="C4812" s="50" t="s">
        <v>4836</v>
      </c>
      <c r="D4812" s="87" t="s">
        <v>2619</v>
      </c>
      <c r="E4812" s="27" t="s">
        <v>10387</v>
      </c>
      <c r="F4812" s="29" t="str" cm="1">
        <f t="array" ref="F4812">NumLetras(H4812,2)</f>
        <v>Cuarenta euros</v>
      </c>
      <c r="G4812" s="88">
        <v>40</v>
      </c>
      <c r="H4812" s="88">
        <f t="shared" si="76"/>
        <v>40</v>
      </c>
    </row>
    <row r="4813" spans="1:8" s="89" customFormat="1" ht="20.399999999999999">
      <c r="A4813" s="31" t="s">
        <v>4034</v>
      </c>
      <c r="B4813" s="31" t="s">
        <v>4621</v>
      </c>
      <c r="C4813" s="50" t="s">
        <v>4837</v>
      </c>
      <c r="D4813" s="87" t="s">
        <v>2619</v>
      </c>
      <c r="E4813" s="27" t="s">
        <v>4838</v>
      </c>
      <c r="F4813" s="29" t="str" cm="1">
        <f t="array" ref="F4813">NumLetras(H4813,2)</f>
        <v>Treinta y cuatro euros con noventa y seis céntimos</v>
      </c>
      <c r="G4813" s="88">
        <v>34.96</v>
      </c>
      <c r="H4813" s="88">
        <f t="shared" si="76"/>
        <v>34.96</v>
      </c>
    </row>
    <row r="4814" spans="1:8" s="89" customFormat="1" ht="20.399999999999999">
      <c r="A4814" s="31" t="s">
        <v>4034</v>
      </c>
      <c r="B4814" s="31" t="s">
        <v>4621</v>
      </c>
      <c r="C4814" s="50" t="s">
        <v>4839</v>
      </c>
      <c r="D4814" s="87" t="s">
        <v>2619</v>
      </c>
      <c r="E4814" s="27" t="s">
        <v>4840</v>
      </c>
      <c r="F4814" s="29" t="str" cm="1">
        <f t="array" ref="F4814">NumLetras(H4814,2)</f>
        <v>Treinta y cuatro euros con noventa y seis céntimos</v>
      </c>
      <c r="G4814" s="88">
        <v>34.96</v>
      </c>
      <c r="H4814" s="88">
        <f t="shared" si="76"/>
        <v>34.96</v>
      </c>
    </row>
    <row r="4815" spans="1:8" s="89" customFormat="1" ht="20.399999999999999">
      <c r="A4815" s="31" t="s">
        <v>4034</v>
      </c>
      <c r="B4815" s="31" t="s">
        <v>4621</v>
      </c>
      <c r="C4815" s="50" t="s">
        <v>4841</v>
      </c>
      <c r="D4815" s="87" t="s">
        <v>2619</v>
      </c>
      <c r="E4815" s="27" t="s">
        <v>4842</v>
      </c>
      <c r="F4815" s="29" t="str" cm="1">
        <f t="array" ref="F4815">NumLetras(H4815,2)</f>
        <v>Treinta y ocho euros con nueve céntimos</v>
      </c>
      <c r="G4815" s="88">
        <v>38.090000000000003</v>
      </c>
      <c r="H4815" s="88">
        <f t="shared" si="76"/>
        <v>38.090000000000003</v>
      </c>
    </row>
    <row r="4816" spans="1:8" s="89" customFormat="1" ht="20.399999999999999">
      <c r="A4816" s="31" t="s">
        <v>4034</v>
      </c>
      <c r="B4816" s="31" t="s">
        <v>4621</v>
      </c>
      <c r="C4816" s="50" t="s">
        <v>4843</v>
      </c>
      <c r="D4816" s="87" t="s">
        <v>2619</v>
      </c>
      <c r="E4816" s="27" t="s">
        <v>4844</v>
      </c>
      <c r="F4816" s="29" t="str" cm="1">
        <f t="array" ref="F4816">NumLetras(H4816,2)</f>
        <v>Cincuenta y dos euros con treinta y seis céntimos</v>
      </c>
      <c r="G4816" s="88">
        <v>52.36</v>
      </c>
      <c r="H4816" s="88">
        <f t="shared" si="76"/>
        <v>52.36</v>
      </c>
    </row>
    <row r="4817" spans="1:8" s="89" customFormat="1" ht="20.399999999999999">
      <c r="A4817" s="31" t="s">
        <v>4034</v>
      </c>
      <c r="B4817" s="31" t="s">
        <v>4621</v>
      </c>
      <c r="C4817" s="50" t="s">
        <v>4845</v>
      </c>
      <c r="D4817" s="87" t="s">
        <v>2619</v>
      </c>
      <c r="E4817" s="27" t="s">
        <v>4846</v>
      </c>
      <c r="F4817" s="29" t="str" cm="1">
        <f t="array" ref="F4817">NumLetras(H4817,2)</f>
        <v>Cuarenta y seis euros con veintiséis céntimos</v>
      </c>
      <c r="G4817" s="88">
        <v>46.26</v>
      </c>
      <c r="H4817" s="88">
        <f t="shared" si="76"/>
        <v>46.26</v>
      </c>
    </row>
    <row r="4818" spans="1:8" s="89" customFormat="1" ht="20.399999999999999">
      <c r="A4818" s="31" t="s">
        <v>4034</v>
      </c>
      <c r="B4818" s="31" t="s">
        <v>4621</v>
      </c>
      <c r="C4818" s="50" t="s">
        <v>4847</v>
      </c>
      <c r="D4818" s="87" t="s">
        <v>2619</v>
      </c>
      <c r="E4818" s="27" t="s">
        <v>4848</v>
      </c>
      <c r="F4818" s="29" t="str" cm="1">
        <f t="array" ref="F4818">NumLetras(H4818,2)</f>
        <v>Setenta y siete euros con cincuenta y cinco céntimos</v>
      </c>
      <c r="G4818" s="88">
        <v>77.55</v>
      </c>
      <c r="H4818" s="88">
        <f t="shared" si="76"/>
        <v>77.55</v>
      </c>
    </row>
    <row r="4819" spans="1:8" s="89" customFormat="1">
      <c r="A4819" s="31" t="s">
        <v>4034</v>
      </c>
      <c r="B4819" s="31" t="s">
        <v>4621</v>
      </c>
      <c r="C4819" s="50" t="s">
        <v>4849</v>
      </c>
      <c r="D4819" s="87" t="s">
        <v>233</v>
      </c>
      <c r="E4819" s="27" t="s">
        <v>10388</v>
      </c>
      <c r="F4819" s="29" t="str" cm="1">
        <f t="array" ref="F4819">NumLetras(H4819,2)</f>
        <v>Veintidós euros con treinta céntimos</v>
      </c>
      <c r="G4819" s="88">
        <v>22.3</v>
      </c>
      <c r="H4819" s="88">
        <f t="shared" si="76"/>
        <v>22.3</v>
      </c>
    </row>
    <row r="4820" spans="1:8" s="89" customFormat="1" ht="20.399999999999999">
      <c r="A4820" s="31" t="s">
        <v>4034</v>
      </c>
      <c r="B4820" s="31" t="s">
        <v>4621</v>
      </c>
      <c r="C4820" s="50" t="s">
        <v>4850</v>
      </c>
      <c r="D4820" s="87" t="s">
        <v>233</v>
      </c>
      <c r="E4820" s="27" t="s">
        <v>4851</v>
      </c>
      <c r="F4820" s="29" t="str" cm="1">
        <f t="array" ref="F4820">NumLetras(H4820,2)</f>
        <v>Veinte euros con sesenta y un céntimos</v>
      </c>
      <c r="G4820" s="88">
        <v>20.61</v>
      </c>
      <c r="H4820" s="88">
        <f t="shared" si="76"/>
        <v>20.61</v>
      </c>
    </row>
    <row r="4821" spans="1:8" s="89" customFormat="1" ht="20.399999999999999">
      <c r="A4821" s="31" t="s">
        <v>4034</v>
      </c>
      <c r="B4821" s="31" t="s">
        <v>4621</v>
      </c>
      <c r="C4821" s="50" t="s">
        <v>4852</v>
      </c>
      <c r="D4821" s="87" t="s">
        <v>233</v>
      </c>
      <c r="E4821" s="27" t="s">
        <v>4853</v>
      </c>
      <c r="F4821" s="29" t="str" cm="1">
        <f t="array" ref="F4821">NumLetras(H4821,2)</f>
        <v>Veintinueve euros con ochenta y ocho céntimos</v>
      </c>
      <c r="G4821" s="88">
        <v>29.88</v>
      </c>
      <c r="H4821" s="88">
        <f t="shared" si="76"/>
        <v>29.88</v>
      </c>
    </row>
    <row r="4822" spans="1:8" s="89" customFormat="1" ht="20.399999999999999">
      <c r="A4822" s="31" t="s">
        <v>4034</v>
      </c>
      <c r="B4822" s="31" t="s">
        <v>4621</v>
      </c>
      <c r="C4822" s="50" t="s">
        <v>4854</v>
      </c>
      <c r="D4822" s="87" t="s">
        <v>2619</v>
      </c>
      <c r="E4822" s="27" t="s">
        <v>4855</v>
      </c>
      <c r="F4822" s="29" t="str" cm="1">
        <f t="array" ref="F4822">NumLetras(H4822,2)</f>
        <v>Cuatro euros con setenta y cuatro céntimos</v>
      </c>
      <c r="G4822" s="88">
        <v>4.74</v>
      </c>
      <c r="H4822" s="88">
        <f t="shared" si="76"/>
        <v>4.74</v>
      </c>
    </row>
    <row r="4823" spans="1:8" s="89" customFormat="1" ht="20.399999999999999">
      <c r="A4823" s="31" t="s">
        <v>4034</v>
      </c>
      <c r="B4823" s="31" t="s">
        <v>4621</v>
      </c>
      <c r="C4823" s="50" t="s">
        <v>4856</v>
      </c>
      <c r="D4823" s="87" t="s">
        <v>2619</v>
      </c>
      <c r="E4823" s="27" t="s">
        <v>4857</v>
      </c>
      <c r="F4823" s="29" t="str" cm="1">
        <f t="array" ref="F4823">NumLetras(H4823,2)</f>
        <v>Siete euros con cuarenta y nueve céntimos</v>
      </c>
      <c r="G4823" s="88">
        <v>7.49</v>
      </c>
      <c r="H4823" s="88">
        <f t="shared" si="76"/>
        <v>7.49</v>
      </c>
    </row>
    <row r="4824" spans="1:8" s="89" customFormat="1" ht="20.399999999999999">
      <c r="A4824" s="31" t="s">
        <v>4034</v>
      </c>
      <c r="B4824" s="31" t="s">
        <v>4621</v>
      </c>
      <c r="C4824" s="50" t="s">
        <v>4858</v>
      </c>
      <c r="D4824" s="87" t="s">
        <v>2619</v>
      </c>
      <c r="E4824" s="27" t="s">
        <v>4859</v>
      </c>
      <c r="F4824" s="29" t="str" cm="1">
        <f t="array" ref="F4824">NumLetras(H4824,2)</f>
        <v>Cinco euros con cuatro céntimos</v>
      </c>
      <c r="G4824" s="88">
        <v>5.04</v>
      </c>
      <c r="H4824" s="88">
        <f t="shared" si="76"/>
        <v>5.04</v>
      </c>
    </row>
    <row r="4825" spans="1:8" s="89" customFormat="1" ht="20.399999999999999">
      <c r="A4825" s="31" t="s">
        <v>4034</v>
      </c>
      <c r="B4825" s="31" t="s">
        <v>4621</v>
      </c>
      <c r="C4825" s="50" t="s">
        <v>4860</v>
      </c>
      <c r="D4825" s="87" t="s">
        <v>2619</v>
      </c>
      <c r="E4825" s="27" t="s">
        <v>4861</v>
      </c>
      <c r="F4825" s="29" t="str" cm="1">
        <f t="array" ref="F4825">NumLetras(H4825,2)</f>
        <v>Trece euros con cuarenta y ocho céntimos</v>
      </c>
      <c r="G4825" s="88">
        <v>13.48</v>
      </c>
      <c r="H4825" s="88">
        <f t="shared" si="76"/>
        <v>13.48</v>
      </c>
    </row>
    <row r="4826" spans="1:8" s="89" customFormat="1" ht="20.399999999999999">
      <c r="A4826" s="31" t="s">
        <v>4034</v>
      </c>
      <c r="B4826" s="31" t="s">
        <v>4621</v>
      </c>
      <c r="C4826" s="50" t="s">
        <v>4862</v>
      </c>
      <c r="D4826" s="87" t="s">
        <v>2619</v>
      </c>
      <c r="E4826" s="27" t="s">
        <v>4863</v>
      </c>
      <c r="F4826" s="29" t="str" cm="1">
        <f t="array" ref="F4826">NumLetras(H4826,2)</f>
        <v>Cuatro euros con cincuenta y cinco céntimos</v>
      </c>
      <c r="G4826" s="88">
        <v>4.55</v>
      </c>
      <c r="H4826" s="88">
        <f t="shared" si="76"/>
        <v>4.55</v>
      </c>
    </row>
    <row r="4827" spans="1:8" s="89" customFormat="1" ht="20.399999999999999">
      <c r="A4827" s="31" t="s">
        <v>4034</v>
      </c>
      <c r="B4827" s="31" t="s">
        <v>4621</v>
      </c>
      <c r="C4827" s="50" t="s">
        <v>4864</v>
      </c>
      <c r="D4827" s="87" t="s">
        <v>2619</v>
      </c>
      <c r="E4827" s="27" t="s">
        <v>4865</v>
      </c>
      <c r="F4827" s="29" t="str" cm="1">
        <f t="array" ref="F4827">NumLetras(H4827,2)</f>
        <v>Ocho euros con cuarenta y nueve céntimos</v>
      </c>
      <c r="G4827" s="88">
        <v>8.49</v>
      </c>
      <c r="H4827" s="88">
        <f t="shared" si="76"/>
        <v>8.49</v>
      </c>
    </row>
    <row r="4828" spans="1:8" s="89" customFormat="1" ht="20.399999999999999">
      <c r="A4828" s="31" t="s">
        <v>4034</v>
      </c>
      <c r="B4828" s="31" t="s">
        <v>4621</v>
      </c>
      <c r="C4828" s="50" t="s">
        <v>4866</v>
      </c>
      <c r="D4828" s="87" t="s">
        <v>2619</v>
      </c>
      <c r="E4828" s="27" t="s">
        <v>4867</v>
      </c>
      <c r="F4828" s="29" t="str" cm="1">
        <f t="array" ref="F4828">NumLetras(H4828,2)</f>
        <v>Tres euros con cincuenta céntimos</v>
      </c>
      <c r="G4828" s="88">
        <v>3.5</v>
      </c>
      <c r="H4828" s="88">
        <f t="shared" si="76"/>
        <v>3.5</v>
      </c>
    </row>
    <row r="4829" spans="1:8" s="89" customFormat="1" ht="30.6">
      <c r="A4829" s="31" t="s">
        <v>4034</v>
      </c>
      <c r="B4829" s="31" t="s">
        <v>4621</v>
      </c>
      <c r="C4829" s="50" t="s">
        <v>4868</v>
      </c>
      <c r="D4829" s="87" t="s">
        <v>2619</v>
      </c>
      <c r="E4829" s="27" t="s">
        <v>4869</v>
      </c>
      <c r="F4829" s="29" t="str" cm="1">
        <f t="array" ref="F4829">NumLetras(H4829,2)</f>
        <v>Diez euros con sesenta y seis céntimos</v>
      </c>
      <c r="G4829" s="88">
        <v>10.66</v>
      </c>
      <c r="H4829" s="88">
        <f t="shared" si="76"/>
        <v>10.66</v>
      </c>
    </row>
    <row r="4830" spans="1:8" s="89" customFormat="1" ht="20.399999999999999">
      <c r="A4830" s="31" t="s">
        <v>4034</v>
      </c>
      <c r="B4830" s="31" t="s">
        <v>4621</v>
      </c>
      <c r="C4830" s="50" t="s">
        <v>4870</v>
      </c>
      <c r="D4830" s="87" t="s">
        <v>2619</v>
      </c>
      <c r="E4830" s="27" t="s">
        <v>4871</v>
      </c>
      <c r="F4830" s="29" t="str" cm="1">
        <f t="array" ref="F4830">NumLetras(H4830,2)</f>
        <v>Diecisiete euros con veinticuatro céntimos</v>
      </c>
      <c r="G4830" s="88">
        <v>17.239999999999998</v>
      </c>
      <c r="H4830" s="88">
        <f t="shared" si="76"/>
        <v>17.239999999999998</v>
      </c>
    </row>
    <row r="4831" spans="1:8" s="89" customFormat="1" ht="20.399999999999999">
      <c r="A4831" s="31" t="s">
        <v>4034</v>
      </c>
      <c r="B4831" s="31" t="s">
        <v>4621</v>
      </c>
      <c r="C4831" s="50" t="s">
        <v>4872</v>
      </c>
      <c r="D4831" s="87" t="s">
        <v>2619</v>
      </c>
      <c r="E4831" s="27" t="s">
        <v>4873</v>
      </c>
      <c r="F4831" s="29" t="str" cm="1">
        <f t="array" ref="F4831">NumLetras(H4831,2)</f>
        <v>Dieciocho euros con veinticuatro céntimos</v>
      </c>
      <c r="G4831" s="88">
        <v>18.239999999999998</v>
      </c>
      <c r="H4831" s="88">
        <f t="shared" si="76"/>
        <v>18.239999999999998</v>
      </c>
    </row>
    <row r="4832" spans="1:8" s="89" customFormat="1">
      <c r="A4832" s="31" t="s">
        <v>4034</v>
      </c>
      <c r="B4832" s="31" t="s">
        <v>4621</v>
      </c>
      <c r="C4832" s="50" t="s">
        <v>4874</v>
      </c>
      <c r="D4832" s="87" t="s">
        <v>2619</v>
      </c>
      <c r="E4832" s="27" t="s">
        <v>4875</v>
      </c>
      <c r="F4832" s="29" t="str" cm="1">
        <f t="array" ref="F4832">NumLetras(H4832,2)</f>
        <v>Seis euros con cincuenta céntimos</v>
      </c>
      <c r="G4832" s="88">
        <v>6.5</v>
      </c>
      <c r="H4832" s="88">
        <f t="shared" si="76"/>
        <v>6.5</v>
      </c>
    </row>
    <row r="4833" spans="1:8" s="89" customFormat="1" ht="20.399999999999999">
      <c r="A4833" s="31" t="s">
        <v>4034</v>
      </c>
      <c r="B4833" s="31" t="s">
        <v>4621</v>
      </c>
      <c r="C4833" s="50" t="s">
        <v>4876</v>
      </c>
      <c r="D4833" s="87" t="s">
        <v>2619</v>
      </c>
      <c r="E4833" s="27" t="s">
        <v>4877</v>
      </c>
      <c r="F4833" s="29" t="str" cm="1">
        <f t="array" ref="F4833">NumLetras(H4833,2)</f>
        <v>Dieciocho euros con cuarenta y nueve céntimos</v>
      </c>
      <c r="G4833" s="88">
        <v>18.489999999999998</v>
      </c>
      <c r="H4833" s="88">
        <f t="shared" si="76"/>
        <v>18.489999999999998</v>
      </c>
    </row>
    <row r="4834" spans="1:8" s="89" customFormat="1">
      <c r="A4834" s="31" t="s">
        <v>4034</v>
      </c>
      <c r="B4834" s="31" t="s">
        <v>4621</v>
      </c>
      <c r="C4834" s="50" t="s">
        <v>4878</v>
      </c>
      <c r="D4834" s="87" t="s">
        <v>233</v>
      </c>
      <c r="E4834" s="27" t="s">
        <v>4879</v>
      </c>
      <c r="F4834" s="29" t="str" cm="1">
        <f t="array" ref="F4834">NumLetras(H4834,2)</f>
        <v>Veintidós euros con treinta céntimos</v>
      </c>
      <c r="G4834" s="88">
        <v>22.3</v>
      </c>
      <c r="H4834" s="88">
        <f t="shared" si="76"/>
        <v>22.3</v>
      </c>
    </row>
    <row r="4835" spans="1:8" s="89" customFormat="1" ht="20.399999999999999">
      <c r="A4835" s="31" t="s">
        <v>4034</v>
      </c>
      <c r="B4835" s="31" t="s">
        <v>4621</v>
      </c>
      <c r="C4835" s="50" t="s">
        <v>4880</v>
      </c>
      <c r="D4835" s="87" t="s">
        <v>233</v>
      </c>
      <c r="E4835" s="27" t="s">
        <v>4881</v>
      </c>
      <c r="F4835" s="29" t="str" cm="1">
        <f t="array" ref="F4835">NumLetras(H4835,2)</f>
        <v>Treinta y siete euros con cincuenta céntimos</v>
      </c>
      <c r="G4835" s="88">
        <v>37.5</v>
      </c>
      <c r="H4835" s="88">
        <f t="shared" si="76"/>
        <v>37.5</v>
      </c>
    </row>
    <row r="4836" spans="1:8" s="89" customFormat="1" ht="20.399999999999999">
      <c r="A4836" s="31" t="s">
        <v>4034</v>
      </c>
      <c r="B4836" s="31" t="s">
        <v>4621</v>
      </c>
      <c r="C4836" s="50" t="s">
        <v>4882</v>
      </c>
      <c r="D4836" s="87" t="s">
        <v>233</v>
      </c>
      <c r="E4836" s="27" t="s">
        <v>4883</v>
      </c>
      <c r="F4836" s="29" t="str" cm="1">
        <f t="array" ref="F4836">NumLetras(H4836,2)</f>
        <v>Veintitrés euros con sesenta y nueve céntimos</v>
      </c>
      <c r="G4836" s="88">
        <v>23.69</v>
      </c>
      <c r="H4836" s="88">
        <f t="shared" si="76"/>
        <v>23.69</v>
      </c>
    </row>
    <row r="4837" spans="1:8" s="89" customFormat="1" ht="20.399999999999999">
      <c r="A4837" s="31" t="s">
        <v>4034</v>
      </c>
      <c r="B4837" s="31" t="s">
        <v>4621</v>
      </c>
      <c r="C4837" s="50" t="s">
        <v>4884</v>
      </c>
      <c r="D4837" s="87" t="s">
        <v>8431</v>
      </c>
      <c r="E4837" s="27" t="s">
        <v>4885</v>
      </c>
      <c r="F4837" s="29" t="str" cm="1">
        <f t="array" ref="F4837">NumLetras(H4837,2)</f>
        <v>Doscientos nueve euros con treinta y un céntimos</v>
      </c>
      <c r="G4837" s="88">
        <v>209.31</v>
      </c>
      <c r="H4837" s="88">
        <f t="shared" si="76"/>
        <v>209.31</v>
      </c>
    </row>
    <row r="4838" spans="1:8" s="89" customFormat="1" ht="20.399999999999999">
      <c r="A4838" s="31" t="s">
        <v>4034</v>
      </c>
      <c r="B4838" s="31" t="s">
        <v>4621</v>
      </c>
      <c r="C4838" s="50" t="s">
        <v>4886</v>
      </c>
      <c r="D4838" s="87" t="s">
        <v>2619</v>
      </c>
      <c r="E4838" s="27" t="s">
        <v>4887</v>
      </c>
      <c r="F4838" s="29" t="str" cm="1">
        <f t="array" ref="F4838">NumLetras(H4838,2)</f>
        <v>Sesenta y seis euros con cuarenta y ocho céntimos</v>
      </c>
      <c r="G4838" s="88">
        <v>66.48</v>
      </c>
      <c r="H4838" s="88">
        <f t="shared" si="76"/>
        <v>66.48</v>
      </c>
    </row>
    <row r="4839" spans="1:8" s="89" customFormat="1" ht="20.399999999999999">
      <c r="A4839" s="31" t="s">
        <v>4034</v>
      </c>
      <c r="B4839" s="31" t="s">
        <v>4621</v>
      </c>
      <c r="C4839" s="50" t="s">
        <v>4888</v>
      </c>
      <c r="D4839" s="87" t="s">
        <v>2619</v>
      </c>
      <c r="E4839" s="27" t="s">
        <v>4889</v>
      </c>
      <c r="F4839" s="29" t="str" cm="1">
        <f t="array" ref="F4839">NumLetras(H4839,2)</f>
        <v>Sesenta euros con treinta y seis céntimos</v>
      </c>
      <c r="G4839" s="88">
        <v>60.36</v>
      </c>
      <c r="H4839" s="88">
        <f t="shared" si="76"/>
        <v>60.36</v>
      </c>
    </row>
    <row r="4840" spans="1:8" s="89" customFormat="1" ht="20.399999999999999">
      <c r="A4840" s="31" t="s">
        <v>4034</v>
      </c>
      <c r="B4840" s="31" t="s">
        <v>4621</v>
      </c>
      <c r="C4840" s="50" t="s">
        <v>4890</v>
      </c>
      <c r="D4840" s="87" t="s">
        <v>2619</v>
      </c>
      <c r="E4840" s="27" t="s">
        <v>4891</v>
      </c>
      <c r="F4840" s="29" t="str" cm="1">
        <f t="array" ref="F4840">NumLetras(H4840,2)</f>
        <v>Sesenta y seis euros con cincuenta y nueve céntimos</v>
      </c>
      <c r="G4840" s="88">
        <v>66.59</v>
      </c>
      <c r="H4840" s="88">
        <f t="shared" si="76"/>
        <v>66.59</v>
      </c>
    </row>
    <row r="4841" spans="1:8" s="89" customFormat="1" ht="20.399999999999999">
      <c r="A4841" s="31" t="s">
        <v>4034</v>
      </c>
      <c r="B4841" s="31" t="s">
        <v>4621</v>
      </c>
      <c r="C4841" s="50" t="s">
        <v>4892</v>
      </c>
      <c r="D4841" s="87" t="s">
        <v>2619</v>
      </c>
      <c r="E4841" s="27" t="s">
        <v>4893</v>
      </c>
      <c r="F4841" s="29" t="str" cm="1">
        <f t="array" ref="F4841">NumLetras(H4841,2)</f>
        <v>Sesenta y cinco euros con veinticinco céntimos</v>
      </c>
      <c r="G4841" s="88">
        <v>65.25</v>
      </c>
      <c r="H4841" s="88">
        <f t="shared" si="76"/>
        <v>65.25</v>
      </c>
    </row>
    <row r="4842" spans="1:8" s="89" customFormat="1" ht="20.399999999999999">
      <c r="A4842" s="31" t="s">
        <v>4034</v>
      </c>
      <c r="B4842" s="31" t="s">
        <v>4621</v>
      </c>
      <c r="C4842" s="50" t="s">
        <v>4894</v>
      </c>
      <c r="D4842" s="87" t="s">
        <v>2619</v>
      </c>
      <c r="E4842" s="27" t="s">
        <v>11159</v>
      </c>
      <c r="F4842" s="29" t="str" cm="1">
        <f t="array" ref="F4842">NumLetras(H4842,2)</f>
        <v>Cincuenta y tres euros con sesenta y un céntimos</v>
      </c>
      <c r="G4842" s="88">
        <v>53.61</v>
      </c>
      <c r="H4842" s="88">
        <f t="shared" si="76"/>
        <v>53.61</v>
      </c>
    </row>
    <row r="4843" spans="1:8" s="89" customFormat="1">
      <c r="A4843" s="31" t="s">
        <v>4034</v>
      </c>
      <c r="B4843" s="31" t="s">
        <v>4621</v>
      </c>
      <c r="C4843" s="50" t="s">
        <v>4895</v>
      </c>
      <c r="D4843" s="87" t="s">
        <v>2619</v>
      </c>
      <c r="E4843" s="27" t="s">
        <v>4896</v>
      </c>
      <c r="F4843" s="29" t="str" cm="1">
        <f t="array" ref="F4843">NumLetras(H4843,2)</f>
        <v>Veintiocho euros con tres céntimos</v>
      </c>
      <c r="G4843" s="88">
        <v>28.03</v>
      </c>
      <c r="H4843" s="88">
        <f t="shared" si="76"/>
        <v>28.03</v>
      </c>
    </row>
    <row r="4844" spans="1:8" s="89" customFormat="1" ht="20.399999999999999">
      <c r="A4844" s="31" t="s">
        <v>4034</v>
      </c>
      <c r="B4844" s="31" t="s">
        <v>4621</v>
      </c>
      <c r="C4844" s="50" t="s">
        <v>4897</v>
      </c>
      <c r="D4844" s="87" t="s">
        <v>2619</v>
      </c>
      <c r="E4844" s="27" t="s">
        <v>4898</v>
      </c>
      <c r="F4844" s="29" t="str" cm="1">
        <f t="array" ref="F4844">NumLetras(H4844,2)</f>
        <v>Veinticinco euros con diecinueve céntimos</v>
      </c>
      <c r="G4844" s="88">
        <v>25.19</v>
      </c>
      <c r="H4844" s="88">
        <f t="shared" si="76"/>
        <v>25.19</v>
      </c>
    </row>
    <row r="4845" spans="1:8" s="89" customFormat="1" ht="20.399999999999999">
      <c r="A4845" s="31" t="s">
        <v>4034</v>
      </c>
      <c r="B4845" s="31" t="s">
        <v>4621</v>
      </c>
      <c r="C4845" s="50" t="s">
        <v>4899</v>
      </c>
      <c r="D4845" s="87" t="s">
        <v>2619</v>
      </c>
      <c r="E4845" s="27" t="s">
        <v>4900</v>
      </c>
      <c r="F4845" s="29" t="str" cm="1">
        <f t="array" ref="F4845">NumLetras(H4845,2)</f>
        <v>Ochenta y un euros con noventa y nueve céntimos</v>
      </c>
      <c r="G4845" s="88">
        <v>81.99</v>
      </c>
      <c r="H4845" s="88">
        <f t="shared" si="76"/>
        <v>81.99</v>
      </c>
    </row>
    <row r="4846" spans="1:8" s="89" customFormat="1" ht="20.399999999999999">
      <c r="A4846" s="31" t="s">
        <v>4034</v>
      </c>
      <c r="B4846" s="31" t="s">
        <v>4621</v>
      </c>
      <c r="C4846" s="50" t="s">
        <v>4901</v>
      </c>
      <c r="D4846" s="87" t="s">
        <v>2619</v>
      </c>
      <c r="E4846" s="27" t="s">
        <v>4902</v>
      </c>
      <c r="F4846" s="29" t="str" cm="1">
        <f t="array" ref="F4846">NumLetras(H4846,2)</f>
        <v>Treinta y tres euros con treinta y cinco céntimos</v>
      </c>
      <c r="G4846" s="88">
        <v>33.35</v>
      </c>
      <c r="H4846" s="88">
        <f t="shared" ref="H4846:H4909" si="77">G4846*(1-$H$2)</f>
        <v>33.35</v>
      </c>
    </row>
    <row r="4847" spans="1:8" s="89" customFormat="1" ht="20.399999999999999">
      <c r="A4847" s="31" t="s">
        <v>4034</v>
      </c>
      <c r="B4847" s="31" t="s">
        <v>4621</v>
      </c>
      <c r="C4847" s="50" t="s">
        <v>4903</v>
      </c>
      <c r="D4847" s="87" t="s">
        <v>2619</v>
      </c>
      <c r="E4847" s="27" t="s">
        <v>4904</v>
      </c>
      <c r="F4847" s="29" t="str" cm="1">
        <f t="array" ref="F4847">NumLetras(H4847,2)</f>
        <v>Cuarenta y tres euros con diecinueve céntimos</v>
      </c>
      <c r="G4847" s="88">
        <v>43.19</v>
      </c>
      <c r="H4847" s="88">
        <f t="shared" si="77"/>
        <v>43.19</v>
      </c>
    </row>
    <row r="4848" spans="1:8" s="89" customFormat="1">
      <c r="A4848" s="31" t="s">
        <v>4034</v>
      </c>
      <c r="B4848" s="31" t="s">
        <v>4621</v>
      </c>
      <c r="C4848" s="50" t="s">
        <v>4905</v>
      </c>
      <c r="D4848" s="87" t="s">
        <v>2619</v>
      </c>
      <c r="E4848" s="27" t="s">
        <v>4906</v>
      </c>
      <c r="F4848" s="29" t="str" cm="1">
        <f t="array" ref="F4848">NumLetras(H4848,2)</f>
        <v>Catorce euros con nueve céntimos</v>
      </c>
      <c r="G4848" s="88">
        <v>14.09</v>
      </c>
      <c r="H4848" s="88">
        <f t="shared" si="77"/>
        <v>14.09</v>
      </c>
    </row>
    <row r="4849" spans="1:8" s="89" customFormat="1" ht="20.399999999999999">
      <c r="A4849" s="31" t="s">
        <v>4034</v>
      </c>
      <c r="B4849" s="31" t="s">
        <v>4621</v>
      </c>
      <c r="C4849" s="50" t="s">
        <v>4907</v>
      </c>
      <c r="D4849" s="87" t="s">
        <v>2619</v>
      </c>
      <c r="E4849" s="27" t="s">
        <v>4908</v>
      </c>
      <c r="F4849" s="29" t="str" cm="1">
        <f t="array" ref="F4849">NumLetras(H4849,2)</f>
        <v>Ciento veintinueve euros con noventa y seis céntimos</v>
      </c>
      <c r="G4849" s="88">
        <v>129.96</v>
      </c>
      <c r="H4849" s="88">
        <f t="shared" si="77"/>
        <v>129.96</v>
      </c>
    </row>
    <row r="4850" spans="1:8" s="89" customFormat="1" ht="20.399999999999999">
      <c r="A4850" s="31" t="s">
        <v>4034</v>
      </c>
      <c r="B4850" s="31" t="s">
        <v>4621</v>
      </c>
      <c r="C4850" s="50" t="s">
        <v>4909</v>
      </c>
      <c r="D4850" s="87" t="s">
        <v>2619</v>
      </c>
      <c r="E4850" s="27" t="s">
        <v>4910</v>
      </c>
      <c r="F4850" s="29" t="str" cm="1">
        <f t="array" ref="F4850">NumLetras(H4850,2)</f>
        <v>Cincuenta y ocho euros con ochenta y cuatro céntimos</v>
      </c>
      <c r="G4850" s="88">
        <v>58.84</v>
      </c>
      <c r="H4850" s="88">
        <f t="shared" si="77"/>
        <v>58.84</v>
      </c>
    </row>
    <row r="4851" spans="1:8" s="89" customFormat="1" ht="20.399999999999999">
      <c r="A4851" s="31" t="s">
        <v>4034</v>
      </c>
      <c r="B4851" s="31" t="s">
        <v>4621</v>
      </c>
      <c r="C4851" s="50" t="s">
        <v>4911</v>
      </c>
      <c r="D4851" s="87" t="s">
        <v>2619</v>
      </c>
      <c r="E4851" s="27" t="s">
        <v>4912</v>
      </c>
      <c r="F4851" s="29" t="str" cm="1">
        <f t="array" ref="F4851">NumLetras(H4851,2)</f>
        <v>Ciento cincuenta y siete euros con ochenta céntimos</v>
      </c>
      <c r="G4851" s="88">
        <v>157.80000000000001</v>
      </c>
      <c r="H4851" s="88">
        <f t="shared" si="77"/>
        <v>157.80000000000001</v>
      </c>
    </row>
    <row r="4852" spans="1:8" s="89" customFormat="1" ht="20.399999999999999">
      <c r="A4852" s="31" t="s">
        <v>4034</v>
      </c>
      <c r="B4852" s="31" t="s">
        <v>4621</v>
      </c>
      <c r="C4852" s="50" t="s">
        <v>4913</v>
      </c>
      <c r="D4852" s="87" t="s">
        <v>2619</v>
      </c>
      <c r="E4852" s="27" t="s">
        <v>4914</v>
      </c>
      <c r="F4852" s="29" t="str" cm="1">
        <f t="array" ref="F4852">NumLetras(H4852,2)</f>
        <v>Ochenta y seis euros con cuarenta y seis céntimos</v>
      </c>
      <c r="G4852" s="88">
        <v>86.46</v>
      </c>
      <c r="H4852" s="88">
        <f t="shared" si="77"/>
        <v>86.46</v>
      </c>
    </row>
    <row r="4853" spans="1:8" s="89" customFormat="1">
      <c r="A4853" s="31" t="s">
        <v>4034</v>
      </c>
      <c r="B4853" s="31" t="s">
        <v>4621</v>
      </c>
      <c r="C4853" s="50" t="s">
        <v>4915</v>
      </c>
      <c r="D4853" s="87" t="s">
        <v>2619</v>
      </c>
      <c r="E4853" s="27" t="s">
        <v>4916</v>
      </c>
      <c r="F4853" s="29" t="str" cm="1">
        <f t="array" ref="F4853">NumLetras(H4853,2)</f>
        <v>Veinte euros</v>
      </c>
      <c r="G4853" s="88">
        <v>20</v>
      </c>
      <c r="H4853" s="88">
        <f t="shared" si="77"/>
        <v>20</v>
      </c>
    </row>
    <row r="4854" spans="1:8" s="89" customFormat="1" ht="20.399999999999999">
      <c r="A4854" s="31" t="s">
        <v>4034</v>
      </c>
      <c r="B4854" s="31" t="s">
        <v>4621</v>
      </c>
      <c r="C4854" s="50" t="s">
        <v>4917</v>
      </c>
      <c r="D4854" s="87" t="s">
        <v>2619</v>
      </c>
      <c r="E4854" s="27" t="s">
        <v>4918</v>
      </c>
      <c r="F4854" s="29" t="str" cm="1">
        <f t="array" ref="F4854">NumLetras(H4854,2)</f>
        <v>Ochenta y nueve euros con setenta y cuatro céntimos</v>
      </c>
      <c r="G4854" s="88">
        <v>89.74</v>
      </c>
      <c r="H4854" s="88">
        <f t="shared" si="77"/>
        <v>89.74</v>
      </c>
    </row>
    <row r="4855" spans="1:8" s="89" customFormat="1" ht="20.399999999999999">
      <c r="A4855" s="31" t="s">
        <v>4034</v>
      </c>
      <c r="B4855" s="31" t="s">
        <v>4621</v>
      </c>
      <c r="C4855" s="50" t="s">
        <v>4919</v>
      </c>
      <c r="D4855" s="87" t="s">
        <v>2619</v>
      </c>
      <c r="E4855" s="27" t="s">
        <v>4920</v>
      </c>
      <c r="F4855" s="29" t="str" cm="1">
        <f t="array" ref="F4855">NumLetras(H4855,2)</f>
        <v>Treinta y ocho euros con setenta y tres céntimos</v>
      </c>
      <c r="G4855" s="88">
        <v>38.729999999999997</v>
      </c>
      <c r="H4855" s="88">
        <f t="shared" si="77"/>
        <v>38.729999999999997</v>
      </c>
    </row>
    <row r="4856" spans="1:8" s="89" customFormat="1" ht="20.399999999999999">
      <c r="A4856" s="31" t="s">
        <v>4034</v>
      </c>
      <c r="B4856" s="31" t="s">
        <v>4621</v>
      </c>
      <c r="C4856" s="50" t="s">
        <v>4921</v>
      </c>
      <c r="D4856" s="87" t="s">
        <v>2619</v>
      </c>
      <c r="E4856" s="27" t="s">
        <v>4922</v>
      </c>
      <c r="F4856" s="29" t="str" cm="1">
        <f t="array" ref="F4856">NumLetras(H4856,2)</f>
        <v>Ochenta y siete euros con cincuenta y tres céntimos</v>
      </c>
      <c r="G4856" s="88">
        <v>87.53</v>
      </c>
      <c r="H4856" s="88">
        <f t="shared" si="77"/>
        <v>87.53</v>
      </c>
    </row>
    <row r="4857" spans="1:8" s="89" customFormat="1" ht="20.399999999999999">
      <c r="A4857" s="31" t="s">
        <v>4034</v>
      </c>
      <c r="B4857" s="31" t="s">
        <v>4621</v>
      </c>
      <c r="C4857" s="50" t="s">
        <v>4923</v>
      </c>
      <c r="D4857" s="87" t="s">
        <v>2619</v>
      </c>
      <c r="E4857" s="27" t="s">
        <v>4924</v>
      </c>
      <c r="F4857" s="29" t="str" cm="1">
        <f t="array" ref="F4857">NumLetras(H4857,2)</f>
        <v>Noventa y seis euros con sesenta y ocho céntimos</v>
      </c>
      <c r="G4857" s="88">
        <v>96.68</v>
      </c>
      <c r="H4857" s="88">
        <f t="shared" si="77"/>
        <v>96.68</v>
      </c>
    </row>
    <row r="4858" spans="1:8" s="89" customFormat="1">
      <c r="A4858" s="31" t="s">
        <v>4034</v>
      </c>
      <c r="B4858" s="31" t="s">
        <v>4621</v>
      </c>
      <c r="C4858" s="50" t="s">
        <v>4925</v>
      </c>
      <c r="D4858" s="87" t="s">
        <v>233</v>
      </c>
      <c r="E4858" s="27" t="s">
        <v>4926</v>
      </c>
      <c r="F4858" s="29" t="str" cm="1">
        <f t="array" ref="F4858">NumLetras(H4858,2)</f>
        <v>Veintitrés euros con seis céntimos</v>
      </c>
      <c r="G4858" s="88">
        <v>23.06</v>
      </c>
      <c r="H4858" s="88">
        <f t="shared" si="77"/>
        <v>23.06</v>
      </c>
    </row>
    <row r="4859" spans="1:8" s="89" customFormat="1">
      <c r="A4859" s="31" t="s">
        <v>4034</v>
      </c>
      <c r="B4859" s="31" t="s">
        <v>4621</v>
      </c>
      <c r="C4859" s="50" t="s">
        <v>4927</v>
      </c>
      <c r="D4859" s="87" t="s">
        <v>233</v>
      </c>
      <c r="E4859" s="27" t="s">
        <v>4928</v>
      </c>
      <c r="F4859" s="29" t="str" cm="1">
        <f t="array" ref="F4859">NumLetras(H4859,2)</f>
        <v>Once euros con setenta y un céntimos</v>
      </c>
      <c r="G4859" s="88">
        <v>11.71</v>
      </c>
      <c r="H4859" s="88">
        <f t="shared" si="77"/>
        <v>11.71</v>
      </c>
    </row>
    <row r="4860" spans="1:8" s="89" customFormat="1" ht="20.399999999999999">
      <c r="A4860" s="31" t="s">
        <v>4034</v>
      </c>
      <c r="B4860" s="31" t="s">
        <v>4621</v>
      </c>
      <c r="C4860" s="50" t="s">
        <v>4929</v>
      </c>
      <c r="D4860" s="87" t="s">
        <v>2619</v>
      </c>
      <c r="E4860" s="27" t="s">
        <v>10590</v>
      </c>
      <c r="F4860" s="29" t="str" cm="1">
        <f t="array" ref="F4860">NumLetras(H4860,2)</f>
        <v>Sesenta y cinco euros con veintinueve céntimos</v>
      </c>
      <c r="G4860" s="88">
        <v>65.290000000000006</v>
      </c>
      <c r="H4860" s="88">
        <f t="shared" si="77"/>
        <v>65.290000000000006</v>
      </c>
    </row>
    <row r="4861" spans="1:8" s="89" customFormat="1" ht="20.399999999999999">
      <c r="A4861" s="31" t="s">
        <v>4034</v>
      </c>
      <c r="B4861" s="31" t="s">
        <v>4621</v>
      </c>
      <c r="C4861" s="50" t="s">
        <v>4930</v>
      </c>
      <c r="D4861" s="87" t="s">
        <v>2619</v>
      </c>
      <c r="E4861" s="27" t="s">
        <v>4931</v>
      </c>
      <c r="F4861" s="29" t="str" cm="1">
        <f t="array" ref="F4861">NumLetras(H4861,2)</f>
        <v>Ciento trece euros con cuarenta y cinco céntimos</v>
      </c>
      <c r="G4861" s="88">
        <v>113.45</v>
      </c>
      <c r="H4861" s="88">
        <f t="shared" si="77"/>
        <v>113.45</v>
      </c>
    </row>
    <row r="4862" spans="1:8" s="89" customFormat="1" ht="20.399999999999999">
      <c r="A4862" s="31" t="s">
        <v>4034</v>
      </c>
      <c r="B4862" s="31" t="s">
        <v>4621</v>
      </c>
      <c r="C4862" s="50" t="s">
        <v>4932</v>
      </c>
      <c r="D4862" s="87" t="s">
        <v>2619</v>
      </c>
      <c r="E4862" s="27" t="s">
        <v>4933</v>
      </c>
      <c r="F4862" s="29" t="str" cm="1">
        <f t="array" ref="F4862">NumLetras(H4862,2)</f>
        <v>Ciento veintinueve euros con setenta y nueve céntimos</v>
      </c>
      <c r="G4862" s="88">
        <v>129.79</v>
      </c>
      <c r="H4862" s="88">
        <f t="shared" si="77"/>
        <v>129.79</v>
      </c>
    </row>
    <row r="4863" spans="1:8" s="89" customFormat="1" ht="20.399999999999999">
      <c r="A4863" s="31" t="s">
        <v>4034</v>
      </c>
      <c r="B4863" s="31" t="s">
        <v>4621</v>
      </c>
      <c r="C4863" s="50" t="s">
        <v>4934</v>
      </c>
      <c r="D4863" s="87" t="s">
        <v>2619</v>
      </c>
      <c r="E4863" s="27" t="s">
        <v>4935</v>
      </c>
      <c r="F4863" s="29" t="str" cm="1">
        <f t="array" ref="F4863">NumLetras(H4863,2)</f>
        <v>Noventa y un euros con ochenta y nueve céntimos</v>
      </c>
      <c r="G4863" s="88">
        <v>91.89</v>
      </c>
      <c r="H4863" s="88">
        <f t="shared" si="77"/>
        <v>91.89</v>
      </c>
    </row>
    <row r="4864" spans="1:8" s="89" customFormat="1" ht="20.399999999999999">
      <c r="A4864" s="31" t="s">
        <v>4034</v>
      </c>
      <c r="B4864" s="31" t="s">
        <v>4621</v>
      </c>
      <c r="C4864" s="50" t="s">
        <v>4936</v>
      </c>
      <c r="D4864" s="87" t="s">
        <v>2619</v>
      </c>
      <c r="E4864" s="27" t="s">
        <v>4937</v>
      </c>
      <c r="F4864" s="29" t="str" cm="1">
        <f t="array" ref="F4864">NumLetras(H4864,2)</f>
        <v>Cincuenta y seis euros con quince céntimos</v>
      </c>
      <c r="G4864" s="88">
        <v>56.15</v>
      </c>
      <c r="H4864" s="88">
        <f t="shared" si="77"/>
        <v>56.15</v>
      </c>
    </row>
    <row r="4865" spans="1:8" s="89" customFormat="1" ht="20.399999999999999">
      <c r="A4865" s="31" t="s">
        <v>4034</v>
      </c>
      <c r="B4865" s="31" t="s">
        <v>4621</v>
      </c>
      <c r="C4865" s="50" t="s">
        <v>4938</v>
      </c>
      <c r="D4865" s="87" t="s">
        <v>2619</v>
      </c>
      <c r="E4865" s="27" t="s">
        <v>4939</v>
      </c>
      <c r="F4865" s="29" t="str" cm="1">
        <f t="array" ref="F4865">NumLetras(H4865,2)</f>
        <v>Noventa y tres euros con setenta y cuatro céntimos</v>
      </c>
      <c r="G4865" s="88">
        <v>93.74</v>
      </c>
      <c r="H4865" s="88">
        <f t="shared" si="77"/>
        <v>93.74</v>
      </c>
    </row>
    <row r="4866" spans="1:8" s="89" customFormat="1">
      <c r="A4866" s="31" t="s">
        <v>4034</v>
      </c>
      <c r="B4866" s="31" t="s">
        <v>4621</v>
      </c>
      <c r="C4866" s="50" t="s">
        <v>4940</v>
      </c>
      <c r="D4866" s="87" t="s">
        <v>2619</v>
      </c>
      <c r="E4866" s="27" t="s">
        <v>4941</v>
      </c>
      <c r="F4866" s="29" t="str" cm="1">
        <f t="array" ref="F4866">NumLetras(H4866,2)</f>
        <v>Noventa y un euros con ocho céntimos</v>
      </c>
      <c r="G4866" s="88">
        <v>91.08</v>
      </c>
      <c r="H4866" s="88">
        <f t="shared" si="77"/>
        <v>91.08</v>
      </c>
    </row>
    <row r="4867" spans="1:8" s="89" customFormat="1" ht="20.399999999999999">
      <c r="A4867" s="31" t="s">
        <v>4034</v>
      </c>
      <c r="B4867" s="31" t="s">
        <v>4621</v>
      </c>
      <c r="C4867" s="50" t="s">
        <v>4942</v>
      </c>
      <c r="D4867" s="87" t="s">
        <v>2619</v>
      </c>
      <c r="E4867" s="27" t="s">
        <v>4943</v>
      </c>
      <c r="F4867" s="29" t="str" cm="1">
        <f t="array" ref="F4867">NumLetras(H4867,2)</f>
        <v>Ochenta y seis euros con veinticuatro céntimos</v>
      </c>
      <c r="G4867" s="88">
        <v>86.24</v>
      </c>
      <c r="H4867" s="88">
        <f t="shared" si="77"/>
        <v>86.24</v>
      </c>
    </row>
    <row r="4868" spans="1:8" s="89" customFormat="1" ht="20.399999999999999">
      <c r="A4868" s="31" t="s">
        <v>4034</v>
      </c>
      <c r="B4868" s="31" t="s">
        <v>4621</v>
      </c>
      <c r="C4868" s="50" t="s">
        <v>4944</v>
      </c>
      <c r="D4868" s="87" t="s">
        <v>2619</v>
      </c>
      <c r="E4868" s="27" t="s">
        <v>4945</v>
      </c>
      <c r="F4868" s="29" t="str" cm="1">
        <f t="array" ref="F4868">NumLetras(H4868,2)</f>
        <v>Setenta y tres euros con cuarenta y tres céntimos</v>
      </c>
      <c r="G4868" s="88">
        <v>73.430000000000007</v>
      </c>
      <c r="H4868" s="88">
        <f t="shared" si="77"/>
        <v>73.430000000000007</v>
      </c>
    </row>
    <row r="4869" spans="1:8" s="89" customFormat="1" ht="20.399999999999999">
      <c r="A4869" s="31" t="s">
        <v>4034</v>
      </c>
      <c r="B4869" s="31" t="s">
        <v>4621</v>
      </c>
      <c r="C4869" s="50" t="s">
        <v>4946</v>
      </c>
      <c r="D4869" s="87" t="s">
        <v>233</v>
      </c>
      <c r="E4869" s="27" t="s">
        <v>4947</v>
      </c>
      <c r="F4869" s="29" t="str" cm="1">
        <f t="array" ref="F4869">NumLetras(H4869,2)</f>
        <v>Cuarenta y siete euros con cuarenta y nueve céntimos</v>
      </c>
      <c r="G4869" s="88">
        <v>47.49</v>
      </c>
      <c r="H4869" s="88">
        <f t="shared" si="77"/>
        <v>47.49</v>
      </c>
    </row>
    <row r="4870" spans="1:8" s="89" customFormat="1" ht="20.399999999999999">
      <c r="A4870" s="31" t="s">
        <v>4034</v>
      </c>
      <c r="B4870" s="31" t="s">
        <v>4621</v>
      </c>
      <c r="C4870" s="50" t="s">
        <v>4948</v>
      </c>
      <c r="D4870" s="87" t="s">
        <v>233</v>
      </c>
      <c r="E4870" s="27" t="s">
        <v>4949</v>
      </c>
      <c r="F4870" s="29" t="str" cm="1">
        <f t="array" ref="F4870">NumLetras(H4870,2)</f>
        <v>Cuarenta y un euros con sesenta y cinco céntimos</v>
      </c>
      <c r="G4870" s="88">
        <v>41.65</v>
      </c>
      <c r="H4870" s="88">
        <f t="shared" si="77"/>
        <v>41.65</v>
      </c>
    </row>
    <row r="4871" spans="1:8" s="89" customFormat="1" ht="20.399999999999999">
      <c r="A4871" s="31" t="s">
        <v>4034</v>
      </c>
      <c r="B4871" s="31" t="s">
        <v>4621</v>
      </c>
      <c r="C4871" s="50" t="s">
        <v>4950</v>
      </c>
      <c r="D4871" s="87" t="s">
        <v>2619</v>
      </c>
      <c r="E4871" s="27" t="s">
        <v>4951</v>
      </c>
      <c r="F4871" s="29" t="str" cm="1">
        <f t="array" ref="F4871">NumLetras(H4871,2)</f>
        <v>Setenta y nueve euros con cuarenta y seis céntimos</v>
      </c>
      <c r="G4871" s="88">
        <v>79.459999999999994</v>
      </c>
      <c r="H4871" s="88">
        <f t="shared" si="77"/>
        <v>79.459999999999994</v>
      </c>
    </row>
    <row r="4872" spans="1:8" s="89" customFormat="1" ht="20.399999999999999">
      <c r="A4872" s="31" t="s">
        <v>4034</v>
      </c>
      <c r="B4872" s="31" t="s">
        <v>4621</v>
      </c>
      <c r="C4872" s="50" t="s">
        <v>4952</v>
      </c>
      <c r="D4872" s="87" t="s">
        <v>2619</v>
      </c>
      <c r="E4872" s="27" t="s">
        <v>4953</v>
      </c>
      <c r="F4872" s="29" t="str" cm="1">
        <f t="array" ref="F4872">NumLetras(H4872,2)</f>
        <v>Setenta y seis euros con veintiséis céntimos</v>
      </c>
      <c r="G4872" s="88">
        <v>76.260000000000005</v>
      </c>
      <c r="H4872" s="88">
        <f t="shared" si="77"/>
        <v>76.260000000000005</v>
      </c>
    </row>
    <row r="4873" spans="1:8" s="89" customFormat="1" ht="20.399999999999999">
      <c r="A4873" s="31" t="s">
        <v>4034</v>
      </c>
      <c r="B4873" s="31" t="s">
        <v>4621</v>
      </c>
      <c r="C4873" s="50" t="s">
        <v>4954</v>
      </c>
      <c r="D4873" s="87" t="s">
        <v>2619</v>
      </c>
      <c r="E4873" s="27" t="s">
        <v>4955</v>
      </c>
      <c r="F4873" s="29" t="str" cm="1">
        <f t="array" ref="F4873">NumLetras(H4873,2)</f>
        <v>Ochenta euros con sesenta y cuatro céntimos</v>
      </c>
      <c r="G4873" s="88">
        <v>80.64</v>
      </c>
      <c r="H4873" s="88">
        <f t="shared" si="77"/>
        <v>80.64</v>
      </c>
    </row>
    <row r="4874" spans="1:8" s="89" customFormat="1" ht="20.399999999999999">
      <c r="A4874" s="31" t="s">
        <v>4034</v>
      </c>
      <c r="B4874" s="31" t="s">
        <v>4621</v>
      </c>
      <c r="C4874" s="50" t="s">
        <v>4956</v>
      </c>
      <c r="D4874" s="87" t="s">
        <v>2619</v>
      </c>
      <c r="E4874" s="27" t="s">
        <v>10389</v>
      </c>
      <c r="F4874" s="29" t="str" cm="1">
        <f t="array" ref="F4874">NumLetras(H4874,2)</f>
        <v>Ochenta y cuatro euros con cuarenta y un céntimos</v>
      </c>
      <c r="G4874" s="88">
        <v>84.41</v>
      </c>
      <c r="H4874" s="88">
        <f t="shared" si="77"/>
        <v>84.41</v>
      </c>
    </row>
    <row r="4875" spans="1:8" s="89" customFormat="1" ht="20.399999999999999">
      <c r="A4875" s="31" t="s">
        <v>4034</v>
      </c>
      <c r="B4875" s="31" t="s">
        <v>4621</v>
      </c>
      <c r="C4875" s="50" t="s">
        <v>4957</v>
      </c>
      <c r="D4875" s="87" t="s">
        <v>2619</v>
      </c>
      <c r="E4875" s="27" t="s">
        <v>4958</v>
      </c>
      <c r="F4875" s="29" t="str" cm="1">
        <f t="array" ref="F4875">NumLetras(H4875,2)</f>
        <v>Veintiocho euros con setenta y tres céntimos</v>
      </c>
      <c r="G4875" s="88">
        <v>28.73</v>
      </c>
      <c r="H4875" s="88">
        <f t="shared" si="77"/>
        <v>28.73</v>
      </c>
    </row>
    <row r="4876" spans="1:8" s="89" customFormat="1" ht="20.399999999999999">
      <c r="A4876" s="31" t="s">
        <v>4034</v>
      </c>
      <c r="B4876" s="31" t="s">
        <v>4621</v>
      </c>
      <c r="C4876" s="50" t="s">
        <v>4959</v>
      </c>
      <c r="D4876" s="87" t="s">
        <v>2619</v>
      </c>
      <c r="E4876" s="27" t="s">
        <v>11160</v>
      </c>
      <c r="F4876" s="29" t="str" cm="1">
        <f t="array" ref="F4876">NumLetras(H4876,2)</f>
        <v>Treinta y cinco euros con noventa y cuatro céntimos</v>
      </c>
      <c r="G4876" s="88">
        <v>35.94</v>
      </c>
      <c r="H4876" s="88">
        <f t="shared" si="77"/>
        <v>35.94</v>
      </c>
    </row>
    <row r="4877" spans="1:8" s="89" customFormat="1" ht="20.399999999999999">
      <c r="A4877" s="31" t="s">
        <v>4034</v>
      </c>
      <c r="B4877" s="31" t="s">
        <v>4621</v>
      </c>
      <c r="C4877" s="50" t="s">
        <v>4960</v>
      </c>
      <c r="D4877" s="87" t="s">
        <v>2619</v>
      </c>
      <c r="E4877" s="27" t="s">
        <v>4961</v>
      </c>
      <c r="F4877" s="29" t="str" cm="1">
        <f t="array" ref="F4877">NumLetras(H4877,2)</f>
        <v>Cuarenta y siete euros con once céntimos</v>
      </c>
      <c r="G4877" s="88">
        <v>47.11</v>
      </c>
      <c r="H4877" s="88">
        <f t="shared" si="77"/>
        <v>47.11</v>
      </c>
    </row>
    <row r="4878" spans="1:8" s="89" customFormat="1" ht="20.399999999999999">
      <c r="A4878" s="31" t="s">
        <v>4034</v>
      </c>
      <c r="B4878" s="31" t="s">
        <v>4621</v>
      </c>
      <c r="C4878" s="50" t="s">
        <v>4962</v>
      </c>
      <c r="D4878" s="87" t="s">
        <v>2619</v>
      </c>
      <c r="E4878" s="27" t="s">
        <v>4963</v>
      </c>
      <c r="F4878" s="29" t="str" cm="1">
        <f t="array" ref="F4878">NumLetras(H4878,2)</f>
        <v>Cincuenta y un euros con setenta y nueve céntimos</v>
      </c>
      <c r="G4878" s="88">
        <v>51.79</v>
      </c>
      <c r="H4878" s="88">
        <f t="shared" si="77"/>
        <v>51.79</v>
      </c>
    </row>
    <row r="4879" spans="1:8" s="89" customFormat="1" ht="20.399999999999999">
      <c r="A4879" s="31" t="s">
        <v>4034</v>
      </c>
      <c r="B4879" s="31" t="s">
        <v>4621</v>
      </c>
      <c r="C4879" s="50" t="s">
        <v>4964</v>
      </c>
      <c r="D4879" s="87" t="s">
        <v>2619</v>
      </c>
      <c r="E4879" s="27" t="s">
        <v>4965</v>
      </c>
      <c r="F4879" s="29" t="str" cm="1">
        <f t="array" ref="F4879">NumLetras(H4879,2)</f>
        <v>Cincuenta y seis euros con noventa y cuatro céntimos</v>
      </c>
      <c r="G4879" s="88">
        <v>56.94</v>
      </c>
      <c r="H4879" s="88">
        <f t="shared" si="77"/>
        <v>56.94</v>
      </c>
    </row>
    <row r="4880" spans="1:8" s="89" customFormat="1" ht="20.399999999999999">
      <c r="A4880" s="31" t="s">
        <v>4034</v>
      </c>
      <c r="B4880" s="31" t="s">
        <v>4621</v>
      </c>
      <c r="C4880" s="50" t="s">
        <v>4966</v>
      </c>
      <c r="D4880" s="87" t="s">
        <v>8431</v>
      </c>
      <c r="E4880" s="27" t="s">
        <v>10390</v>
      </c>
      <c r="F4880" s="29" t="str" cm="1">
        <f t="array" ref="F4880">NumLetras(H4880,2)</f>
        <v>Trescientos noventa y tres euros con ochenta y tres céntimos</v>
      </c>
      <c r="G4880" s="88">
        <v>393.83</v>
      </c>
      <c r="H4880" s="88">
        <f t="shared" si="77"/>
        <v>393.83</v>
      </c>
    </row>
    <row r="4881" spans="1:8" s="89" customFormat="1" ht="20.399999999999999">
      <c r="A4881" s="31" t="s">
        <v>4034</v>
      </c>
      <c r="B4881" s="31" t="s">
        <v>4621</v>
      </c>
      <c r="C4881" s="50" t="s">
        <v>4967</v>
      </c>
      <c r="D4881" s="87" t="s">
        <v>233</v>
      </c>
      <c r="E4881" s="27" t="s">
        <v>4968</v>
      </c>
      <c r="F4881" s="29" t="str" cm="1">
        <f t="array" ref="F4881">NumLetras(H4881,2)</f>
        <v>Setenta y nueve euros con seis céntimos</v>
      </c>
      <c r="G4881" s="88">
        <v>79.06</v>
      </c>
      <c r="H4881" s="88">
        <f t="shared" si="77"/>
        <v>79.06</v>
      </c>
    </row>
    <row r="4882" spans="1:8" s="89" customFormat="1">
      <c r="A4882" s="31" t="s">
        <v>4034</v>
      </c>
      <c r="B4882" s="31" t="s">
        <v>4621</v>
      </c>
      <c r="C4882" s="50" t="s">
        <v>4969</v>
      </c>
      <c r="D4882" s="87" t="s">
        <v>233</v>
      </c>
      <c r="E4882" s="27" t="s">
        <v>4970</v>
      </c>
      <c r="F4882" s="29" t="str" cm="1">
        <f t="array" ref="F4882">NumLetras(H4882,2)</f>
        <v>Noventa euros con setenta céntimos</v>
      </c>
      <c r="G4882" s="88">
        <v>90.7</v>
      </c>
      <c r="H4882" s="88">
        <f t="shared" si="77"/>
        <v>90.7</v>
      </c>
    </row>
    <row r="4883" spans="1:8" s="89" customFormat="1" ht="20.399999999999999">
      <c r="A4883" s="31" t="s">
        <v>4034</v>
      </c>
      <c r="B4883" s="31" t="s">
        <v>4621</v>
      </c>
      <c r="C4883" s="50" t="s">
        <v>4971</v>
      </c>
      <c r="D4883" s="87" t="s">
        <v>233</v>
      </c>
      <c r="E4883" s="27" t="s">
        <v>4972</v>
      </c>
      <c r="F4883" s="29" t="str" cm="1">
        <f t="array" ref="F4883">NumLetras(H4883,2)</f>
        <v>Setenta y seis euros con noventa céntimos</v>
      </c>
      <c r="G4883" s="88">
        <v>76.900000000000006</v>
      </c>
      <c r="H4883" s="88">
        <f t="shared" si="77"/>
        <v>76.900000000000006</v>
      </c>
    </row>
    <row r="4884" spans="1:8" s="89" customFormat="1" ht="20.399999999999999">
      <c r="A4884" s="31" t="s">
        <v>4034</v>
      </c>
      <c r="B4884" s="31" t="s">
        <v>4621</v>
      </c>
      <c r="C4884" s="50" t="s">
        <v>4973</v>
      </c>
      <c r="D4884" s="87" t="s">
        <v>233</v>
      </c>
      <c r="E4884" s="27" t="s">
        <v>4974</v>
      </c>
      <c r="F4884" s="29" t="str" cm="1">
        <f t="array" ref="F4884">NumLetras(H4884,2)</f>
        <v>Ochenta y un euros con ochenta y nueve céntimos</v>
      </c>
      <c r="G4884" s="88">
        <v>81.89</v>
      </c>
      <c r="H4884" s="88">
        <f t="shared" si="77"/>
        <v>81.89</v>
      </c>
    </row>
    <row r="4885" spans="1:8" s="89" customFormat="1">
      <c r="A4885" s="31" t="s">
        <v>4034</v>
      </c>
      <c r="B4885" s="31" t="s">
        <v>4621</v>
      </c>
      <c r="C4885" s="50" t="s">
        <v>4975</v>
      </c>
      <c r="D4885" s="87" t="s">
        <v>233</v>
      </c>
      <c r="E4885" s="27" t="s">
        <v>4976</v>
      </c>
      <c r="F4885" s="29" t="str" cm="1">
        <f t="array" ref="F4885">NumLetras(H4885,2)</f>
        <v>Ochenta euros con quince céntimos</v>
      </c>
      <c r="G4885" s="88">
        <v>80.150000000000006</v>
      </c>
      <c r="H4885" s="88">
        <f t="shared" si="77"/>
        <v>80.150000000000006</v>
      </c>
    </row>
    <row r="4886" spans="1:8" s="89" customFormat="1" ht="20.399999999999999">
      <c r="A4886" s="31" t="s">
        <v>4034</v>
      </c>
      <c r="B4886" s="31" t="s">
        <v>4621</v>
      </c>
      <c r="C4886" s="50" t="s">
        <v>4977</v>
      </c>
      <c r="D4886" s="87" t="s">
        <v>233</v>
      </c>
      <c r="E4886" s="27" t="s">
        <v>4978</v>
      </c>
      <c r="F4886" s="29" t="str" cm="1">
        <f t="array" ref="F4886">NumLetras(H4886,2)</f>
        <v>Noventa y cuatro euros con ochenta y seis céntimos</v>
      </c>
      <c r="G4886" s="88">
        <v>94.86</v>
      </c>
      <c r="H4886" s="88">
        <f t="shared" si="77"/>
        <v>94.86</v>
      </c>
    </row>
    <row r="4887" spans="1:8" s="89" customFormat="1" ht="20.399999999999999">
      <c r="A4887" s="31" t="s">
        <v>4034</v>
      </c>
      <c r="B4887" s="31" t="s">
        <v>4621</v>
      </c>
      <c r="C4887" s="50" t="s">
        <v>4979</v>
      </c>
      <c r="D4887" s="87" t="s">
        <v>233</v>
      </c>
      <c r="E4887" s="27" t="s">
        <v>4980</v>
      </c>
      <c r="F4887" s="29" t="str" cm="1">
        <f t="array" ref="F4887">NumLetras(H4887,2)</f>
        <v>Cincuenta y ocho euros con veinticuatro céntimos</v>
      </c>
      <c r="G4887" s="88">
        <v>58.24</v>
      </c>
      <c r="H4887" s="88">
        <f t="shared" si="77"/>
        <v>58.24</v>
      </c>
    </row>
    <row r="4888" spans="1:8" s="89" customFormat="1" ht="20.399999999999999">
      <c r="A4888" s="31" t="s">
        <v>4034</v>
      </c>
      <c r="B4888" s="31" t="s">
        <v>4621</v>
      </c>
      <c r="C4888" s="50" t="s">
        <v>4981</v>
      </c>
      <c r="D4888" s="87" t="s">
        <v>233</v>
      </c>
      <c r="E4888" s="27" t="s">
        <v>4982</v>
      </c>
      <c r="F4888" s="29" t="str" cm="1">
        <f t="array" ref="F4888">NumLetras(H4888,2)</f>
        <v>Veintidós euros con treinta y tres céntimos</v>
      </c>
      <c r="G4888" s="88">
        <v>22.33</v>
      </c>
      <c r="H4888" s="88">
        <f t="shared" si="77"/>
        <v>22.33</v>
      </c>
    </row>
    <row r="4889" spans="1:8" s="89" customFormat="1" ht="20.399999999999999">
      <c r="A4889" s="31" t="s">
        <v>4034</v>
      </c>
      <c r="B4889" s="31" t="s">
        <v>4621</v>
      </c>
      <c r="C4889" s="50" t="s">
        <v>4983</v>
      </c>
      <c r="D4889" s="87" t="s">
        <v>233</v>
      </c>
      <c r="E4889" s="27" t="s">
        <v>4984</v>
      </c>
      <c r="F4889" s="29" t="str" cm="1">
        <f t="array" ref="F4889">NumLetras(H4889,2)</f>
        <v>Quince euros con treinta y cinco céntimos</v>
      </c>
      <c r="G4889" s="88">
        <v>15.35</v>
      </c>
      <c r="H4889" s="88">
        <f t="shared" si="77"/>
        <v>15.35</v>
      </c>
    </row>
    <row r="4890" spans="1:8" s="89" customFormat="1" ht="20.399999999999999">
      <c r="A4890" s="31" t="s">
        <v>4034</v>
      </c>
      <c r="B4890" s="31" t="s">
        <v>4621</v>
      </c>
      <c r="C4890" s="50" t="s">
        <v>4985</v>
      </c>
      <c r="D4890" s="87" t="s">
        <v>233</v>
      </c>
      <c r="E4890" s="27" t="s">
        <v>4986</v>
      </c>
      <c r="F4890" s="29" t="str" cm="1">
        <f t="array" ref="F4890">NumLetras(H4890,2)</f>
        <v>Setenta y ocho euros con noventa y nueve céntimos</v>
      </c>
      <c r="G4890" s="88">
        <v>78.989999999999995</v>
      </c>
      <c r="H4890" s="88">
        <f t="shared" si="77"/>
        <v>78.989999999999995</v>
      </c>
    </row>
    <row r="4891" spans="1:8" s="89" customFormat="1" ht="20.399999999999999">
      <c r="A4891" s="31" t="s">
        <v>4034</v>
      </c>
      <c r="B4891" s="31" t="s">
        <v>4621</v>
      </c>
      <c r="C4891" s="50" t="s">
        <v>4987</v>
      </c>
      <c r="D4891" s="87" t="s">
        <v>233</v>
      </c>
      <c r="E4891" s="27" t="s">
        <v>4988</v>
      </c>
      <c r="F4891" s="29" t="str" cm="1">
        <f t="array" ref="F4891">NumLetras(H4891,2)</f>
        <v>Diecinueve euros con dieciséis céntimos</v>
      </c>
      <c r="G4891" s="88">
        <v>19.16</v>
      </c>
      <c r="H4891" s="88">
        <f t="shared" si="77"/>
        <v>19.16</v>
      </c>
    </row>
    <row r="4892" spans="1:8" s="89" customFormat="1" ht="20.399999999999999">
      <c r="A4892" s="31" t="s">
        <v>4034</v>
      </c>
      <c r="B4892" s="31" t="s">
        <v>4621</v>
      </c>
      <c r="C4892" s="50" t="s">
        <v>4989</v>
      </c>
      <c r="D4892" s="87" t="s">
        <v>233</v>
      </c>
      <c r="E4892" s="27" t="s">
        <v>4990</v>
      </c>
      <c r="F4892" s="29" t="str" cm="1">
        <f t="array" ref="F4892">NumLetras(H4892,2)</f>
        <v>Cuarenta y seis euros con setenta y nueve céntimos</v>
      </c>
      <c r="G4892" s="88">
        <v>46.79</v>
      </c>
      <c r="H4892" s="88">
        <f t="shared" si="77"/>
        <v>46.79</v>
      </c>
    </row>
    <row r="4893" spans="1:8" s="89" customFormat="1" ht="20.399999999999999">
      <c r="A4893" s="31" t="s">
        <v>4034</v>
      </c>
      <c r="B4893" s="31" t="s">
        <v>4621</v>
      </c>
      <c r="C4893" s="50" t="s">
        <v>4991</v>
      </c>
      <c r="D4893" s="87" t="s">
        <v>233</v>
      </c>
      <c r="E4893" s="27" t="s">
        <v>4992</v>
      </c>
      <c r="F4893" s="29" t="str" cm="1">
        <f t="array" ref="F4893">NumLetras(H4893,2)</f>
        <v>Cincuenta y un euros con ochenta y cuatro céntimos</v>
      </c>
      <c r="G4893" s="88">
        <v>51.84</v>
      </c>
      <c r="H4893" s="88">
        <f t="shared" si="77"/>
        <v>51.84</v>
      </c>
    </row>
    <row r="4894" spans="1:8" s="89" customFormat="1" ht="20.399999999999999">
      <c r="A4894" s="31" t="s">
        <v>4034</v>
      </c>
      <c r="B4894" s="31" t="s">
        <v>4621</v>
      </c>
      <c r="C4894" s="50" t="s">
        <v>4993</v>
      </c>
      <c r="D4894" s="87" t="s">
        <v>233</v>
      </c>
      <c r="E4894" s="27" t="s">
        <v>4994</v>
      </c>
      <c r="F4894" s="29" t="str" cm="1">
        <f t="array" ref="F4894">NumLetras(H4894,2)</f>
        <v>Veinte euros con noventa y nueve céntimos</v>
      </c>
      <c r="G4894" s="88">
        <v>20.99</v>
      </c>
      <c r="H4894" s="88">
        <f t="shared" si="77"/>
        <v>20.99</v>
      </c>
    </row>
    <row r="4895" spans="1:8" s="89" customFormat="1" ht="20.399999999999999">
      <c r="A4895" s="31" t="s">
        <v>4034</v>
      </c>
      <c r="B4895" s="31" t="s">
        <v>4621</v>
      </c>
      <c r="C4895" s="50" t="s">
        <v>4995</v>
      </c>
      <c r="D4895" s="87" t="s">
        <v>233</v>
      </c>
      <c r="E4895" s="27" t="s">
        <v>4996</v>
      </c>
      <c r="F4895" s="29" t="str" cm="1">
        <f t="array" ref="F4895">NumLetras(H4895,2)</f>
        <v>Veintisiete euros con cincuenta céntimos</v>
      </c>
      <c r="G4895" s="88">
        <v>27.5</v>
      </c>
      <c r="H4895" s="88">
        <f t="shared" si="77"/>
        <v>27.5</v>
      </c>
    </row>
    <row r="4896" spans="1:8" s="89" customFormat="1" ht="20.399999999999999">
      <c r="A4896" s="31" t="s">
        <v>4034</v>
      </c>
      <c r="B4896" s="31" t="s">
        <v>4621</v>
      </c>
      <c r="C4896" s="50" t="s">
        <v>4997</v>
      </c>
      <c r="D4896" s="87" t="s">
        <v>233</v>
      </c>
      <c r="E4896" s="27" t="s">
        <v>4998</v>
      </c>
      <c r="F4896" s="29" t="str" cm="1">
        <f t="array" ref="F4896">NumLetras(H4896,2)</f>
        <v>Cincuenta y dos euros con cincuenta y seis céntimos</v>
      </c>
      <c r="G4896" s="88">
        <v>52.56</v>
      </c>
      <c r="H4896" s="88">
        <f t="shared" si="77"/>
        <v>52.56</v>
      </c>
    </row>
    <row r="4897" spans="1:8" s="89" customFormat="1" ht="20.399999999999999">
      <c r="A4897" s="31" t="s">
        <v>4034</v>
      </c>
      <c r="B4897" s="31" t="s">
        <v>4621</v>
      </c>
      <c r="C4897" s="50" t="s">
        <v>4999</v>
      </c>
      <c r="D4897" s="87" t="s">
        <v>233</v>
      </c>
      <c r="E4897" s="27" t="s">
        <v>5000</v>
      </c>
      <c r="F4897" s="29" t="str" cm="1">
        <f t="array" ref="F4897">NumLetras(H4897,2)</f>
        <v>Sesenta y ocho euros con cuarenta y cinco céntimos</v>
      </c>
      <c r="G4897" s="88">
        <v>68.45</v>
      </c>
      <c r="H4897" s="88">
        <f t="shared" si="77"/>
        <v>68.45</v>
      </c>
    </row>
    <row r="4898" spans="1:8" s="89" customFormat="1" ht="20.399999999999999">
      <c r="A4898" s="31" t="s">
        <v>4034</v>
      </c>
      <c r="B4898" s="31" t="s">
        <v>4621</v>
      </c>
      <c r="C4898" s="50" t="s">
        <v>5001</v>
      </c>
      <c r="D4898" s="87" t="s">
        <v>233</v>
      </c>
      <c r="E4898" s="27" t="s">
        <v>5002</v>
      </c>
      <c r="F4898" s="29" t="str" cm="1">
        <f t="array" ref="F4898">NumLetras(H4898,2)</f>
        <v>Veintinueve euros con noventa y nueve céntimos</v>
      </c>
      <c r="G4898" s="88">
        <v>29.99</v>
      </c>
      <c r="H4898" s="88">
        <f t="shared" si="77"/>
        <v>29.99</v>
      </c>
    </row>
    <row r="4899" spans="1:8" s="89" customFormat="1" ht="20.399999999999999">
      <c r="A4899" s="31" t="s">
        <v>4034</v>
      </c>
      <c r="B4899" s="31" t="s">
        <v>4621</v>
      </c>
      <c r="C4899" s="50" t="s">
        <v>5003</v>
      </c>
      <c r="D4899" s="87" t="s">
        <v>233</v>
      </c>
      <c r="E4899" s="27" t="s">
        <v>5004</v>
      </c>
      <c r="F4899" s="29" t="str" cm="1">
        <f t="array" ref="F4899">NumLetras(H4899,2)</f>
        <v>Cincuenta y nueve euros con cinco céntimos</v>
      </c>
      <c r="G4899" s="88">
        <v>59.05</v>
      </c>
      <c r="H4899" s="88">
        <f t="shared" si="77"/>
        <v>59.05</v>
      </c>
    </row>
    <row r="4900" spans="1:8" s="89" customFormat="1" ht="20.399999999999999">
      <c r="A4900" s="31" t="s">
        <v>4034</v>
      </c>
      <c r="B4900" s="31" t="s">
        <v>4621</v>
      </c>
      <c r="C4900" s="50" t="s">
        <v>5005</v>
      </c>
      <c r="D4900" s="87" t="s">
        <v>233</v>
      </c>
      <c r="E4900" s="27" t="s">
        <v>5006</v>
      </c>
      <c r="F4900" s="29" t="str" cm="1">
        <f t="array" ref="F4900">NumLetras(H4900,2)</f>
        <v>Diecinueve euros con noventa y un céntimos</v>
      </c>
      <c r="G4900" s="88">
        <v>19.91</v>
      </c>
      <c r="H4900" s="88">
        <f t="shared" si="77"/>
        <v>19.91</v>
      </c>
    </row>
    <row r="4901" spans="1:8" s="89" customFormat="1" ht="20.399999999999999">
      <c r="A4901" s="31" t="s">
        <v>4034</v>
      </c>
      <c r="B4901" s="31" t="s">
        <v>4621</v>
      </c>
      <c r="C4901" s="50" t="s">
        <v>5007</v>
      </c>
      <c r="D4901" s="87" t="s">
        <v>233</v>
      </c>
      <c r="E4901" s="27" t="s">
        <v>5008</v>
      </c>
      <c r="F4901" s="29" t="str" cm="1">
        <f t="array" ref="F4901">NumLetras(H4901,2)</f>
        <v>Treinta y cuatro euros con noventa y tres céntimos</v>
      </c>
      <c r="G4901" s="88">
        <v>34.93</v>
      </c>
      <c r="H4901" s="88">
        <f t="shared" si="77"/>
        <v>34.93</v>
      </c>
    </row>
    <row r="4902" spans="1:8" s="89" customFormat="1" ht="20.399999999999999">
      <c r="A4902" s="31" t="s">
        <v>4034</v>
      </c>
      <c r="B4902" s="31" t="s">
        <v>4621</v>
      </c>
      <c r="C4902" s="50" t="s">
        <v>5009</v>
      </c>
      <c r="D4902" s="87" t="s">
        <v>233</v>
      </c>
      <c r="E4902" s="27" t="s">
        <v>5010</v>
      </c>
      <c r="F4902" s="29" t="str" cm="1">
        <f t="array" ref="F4902">NumLetras(H4902,2)</f>
        <v>Cincuenta euros con dieciocho céntimos</v>
      </c>
      <c r="G4902" s="88">
        <v>50.18</v>
      </c>
      <c r="H4902" s="88">
        <f t="shared" si="77"/>
        <v>50.18</v>
      </c>
    </row>
    <row r="4903" spans="1:8" s="89" customFormat="1" ht="20.399999999999999">
      <c r="A4903" s="31" t="s">
        <v>4034</v>
      </c>
      <c r="B4903" s="31" t="s">
        <v>4621</v>
      </c>
      <c r="C4903" s="50" t="s">
        <v>5011</v>
      </c>
      <c r="D4903" s="87" t="s">
        <v>2619</v>
      </c>
      <c r="E4903" s="27" t="s">
        <v>5012</v>
      </c>
      <c r="F4903" s="29" t="str" cm="1">
        <f t="array" ref="F4903">NumLetras(H4903,2)</f>
        <v>Ciento once euros con cincuenta y un céntimos</v>
      </c>
      <c r="G4903" s="88">
        <v>111.51</v>
      </c>
      <c r="H4903" s="88">
        <f t="shared" si="77"/>
        <v>111.51</v>
      </c>
    </row>
    <row r="4904" spans="1:8" s="89" customFormat="1" ht="20.399999999999999">
      <c r="A4904" s="31" t="s">
        <v>4034</v>
      </c>
      <c r="B4904" s="31" t="s">
        <v>4621</v>
      </c>
      <c r="C4904" s="50" t="s">
        <v>5013</v>
      </c>
      <c r="D4904" s="87" t="s">
        <v>2619</v>
      </c>
      <c r="E4904" s="27" t="s">
        <v>10512</v>
      </c>
      <c r="F4904" s="29" t="str" cm="1">
        <f t="array" ref="F4904">NumLetras(H4904,2)</f>
        <v>Ochenta y dos euros con cuarenta y ocho céntimos</v>
      </c>
      <c r="G4904" s="88">
        <v>82.48</v>
      </c>
      <c r="H4904" s="88">
        <f t="shared" si="77"/>
        <v>82.48</v>
      </c>
    </row>
    <row r="4905" spans="1:8" s="89" customFormat="1" ht="20.399999999999999">
      <c r="A4905" s="31" t="s">
        <v>4034</v>
      </c>
      <c r="B4905" s="31" t="s">
        <v>4621</v>
      </c>
      <c r="C4905" s="50" t="s">
        <v>5014</v>
      </c>
      <c r="D4905" s="87" t="s">
        <v>2619</v>
      </c>
      <c r="E4905" s="27" t="s">
        <v>5015</v>
      </c>
      <c r="F4905" s="29" t="str" cm="1">
        <f t="array" ref="F4905">NumLetras(H4905,2)</f>
        <v>Noventa y tres euros con setenta y seis céntimos</v>
      </c>
      <c r="G4905" s="88">
        <v>93.76</v>
      </c>
      <c r="H4905" s="88">
        <f t="shared" si="77"/>
        <v>93.76</v>
      </c>
    </row>
    <row r="4906" spans="1:8" s="89" customFormat="1" ht="20.399999999999999">
      <c r="A4906" s="31" t="s">
        <v>4034</v>
      </c>
      <c r="B4906" s="31" t="s">
        <v>4621</v>
      </c>
      <c r="C4906" s="50" t="s">
        <v>5016</v>
      </c>
      <c r="D4906" s="87" t="s">
        <v>2619</v>
      </c>
      <c r="E4906" s="27" t="s">
        <v>5017</v>
      </c>
      <c r="F4906" s="29" t="str" cm="1">
        <f t="array" ref="F4906">NumLetras(H4906,2)</f>
        <v>Noventa y tres euros con cuarenta y seis céntimos</v>
      </c>
      <c r="G4906" s="88">
        <v>93.46</v>
      </c>
      <c r="H4906" s="88">
        <f t="shared" si="77"/>
        <v>93.46</v>
      </c>
    </row>
    <row r="4907" spans="1:8" s="89" customFormat="1">
      <c r="A4907" s="31" t="s">
        <v>4034</v>
      </c>
      <c r="B4907" s="31" t="s">
        <v>4621</v>
      </c>
      <c r="C4907" s="50" t="s">
        <v>5018</v>
      </c>
      <c r="D4907" s="87" t="s">
        <v>2619</v>
      </c>
      <c r="E4907" s="27" t="s">
        <v>5019</v>
      </c>
      <c r="F4907" s="29" t="str" cm="1">
        <f t="array" ref="F4907">NumLetras(H4907,2)</f>
        <v>Ciento seis euros con ocho céntimos</v>
      </c>
      <c r="G4907" s="88">
        <v>106.08</v>
      </c>
      <c r="H4907" s="88">
        <f t="shared" si="77"/>
        <v>106.08</v>
      </c>
    </row>
    <row r="4908" spans="1:8" s="89" customFormat="1" ht="20.399999999999999">
      <c r="A4908" s="31" t="s">
        <v>4034</v>
      </c>
      <c r="B4908" s="31" t="s">
        <v>4621</v>
      </c>
      <c r="C4908" s="50" t="s">
        <v>5020</v>
      </c>
      <c r="D4908" s="87" t="s">
        <v>2619</v>
      </c>
      <c r="E4908" s="27" t="s">
        <v>5021</v>
      </c>
      <c r="F4908" s="29" t="str" cm="1">
        <f t="array" ref="F4908">NumLetras(H4908,2)</f>
        <v>Ciento cuatro euros con setenta y cinco céntimos</v>
      </c>
      <c r="G4908" s="88">
        <v>104.75</v>
      </c>
      <c r="H4908" s="88">
        <f t="shared" si="77"/>
        <v>104.75</v>
      </c>
    </row>
    <row r="4909" spans="1:8" s="89" customFormat="1" ht="20.399999999999999">
      <c r="A4909" s="31" t="s">
        <v>4034</v>
      </c>
      <c r="B4909" s="31" t="s">
        <v>4621</v>
      </c>
      <c r="C4909" s="50" t="s">
        <v>5022</v>
      </c>
      <c r="D4909" s="87" t="s">
        <v>2619</v>
      </c>
      <c r="E4909" s="27" t="s">
        <v>5023</v>
      </c>
      <c r="F4909" s="29" t="str" cm="1">
        <f t="array" ref="F4909">NumLetras(H4909,2)</f>
        <v>Ciento trece euros con dieciocho céntimos</v>
      </c>
      <c r="G4909" s="88">
        <v>113.18</v>
      </c>
      <c r="H4909" s="88">
        <f t="shared" si="77"/>
        <v>113.18</v>
      </c>
    </row>
    <row r="4910" spans="1:8" s="89" customFormat="1" ht="20.399999999999999">
      <c r="A4910" s="31" t="s">
        <v>4034</v>
      </c>
      <c r="B4910" s="31" t="s">
        <v>4621</v>
      </c>
      <c r="C4910" s="50" t="s">
        <v>5024</v>
      </c>
      <c r="D4910" s="87" t="s">
        <v>2619</v>
      </c>
      <c r="E4910" s="27" t="s">
        <v>5025</v>
      </c>
      <c r="F4910" s="29" t="str" cm="1">
        <f t="array" ref="F4910">NumLetras(H4910,2)</f>
        <v>Ciento veintiocho euros con cuarenta y ocho céntimos</v>
      </c>
      <c r="G4910" s="88">
        <v>128.47999999999999</v>
      </c>
      <c r="H4910" s="88">
        <f t="shared" ref="H4910:H4973" si="78">G4910*(1-$H$2)</f>
        <v>128.47999999999999</v>
      </c>
    </row>
    <row r="4911" spans="1:8" s="89" customFormat="1" ht="20.399999999999999">
      <c r="A4911" s="31" t="s">
        <v>4034</v>
      </c>
      <c r="B4911" s="31" t="s">
        <v>4621</v>
      </c>
      <c r="C4911" s="50" t="s">
        <v>5026</v>
      </c>
      <c r="D4911" s="87" t="s">
        <v>2619</v>
      </c>
      <c r="E4911" s="27" t="s">
        <v>5027</v>
      </c>
      <c r="F4911" s="29" t="str" cm="1">
        <f t="array" ref="F4911">NumLetras(H4911,2)</f>
        <v>Noventa y tres euros con veinticinco céntimos</v>
      </c>
      <c r="G4911" s="88">
        <v>93.25</v>
      </c>
      <c r="H4911" s="88">
        <f t="shared" si="78"/>
        <v>93.25</v>
      </c>
    </row>
    <row r="4912" spans="1:8" s="89" customFormat="1" ht="20.399999999999999">
      <c r="A4912" s="31" t="s">
        <v>4034</v>
      </c>
      <c r="B4912" s="31" t="s">
        <v>4621</v>
      </c>
      <c r="C4912" s="50" t="s">
        <v>5028</v>
      </c>
      <c r="D4912" s="87" t="s">
        <v>2619</v>
      </c>
      <c r="E4912" s="27" t="s">
        <v>10513</v>
      </c>
      <c r="F4912" s="29" t="str" cm="1">
        <f t="array" ref="F4912">NumLetras(H4912,2)</f>
        <v>Setenta y dos euros con sesenta y seis céntimos</v>
      </c>
      <c r="G4912" s="88">
        <v>72.66</v>
      </c>
      <c r="H4912" s="88">
        <f t="shared" si="78"/>
        <v>72.66</v>
      </c>
    </row>
    <row r="4913" spans="1:8" s="89" customFormat="1">
      <c r="A4913" s="31" t="s">
        <v>4034</v>
      </c>
      <c r="B4913" s="31" t="s">
        <v>4621</v>
      </c>
      <c r="C4913" s="50" t="s">
        <v>5029</v>
      </c>
      <c r="D4913" s="87" t="s">
        <v>2619</v>
      </c>
      <c r="E4913" s="27" t="s">
        <v>5030</v>
      </c>
      <c r="F4913" s="29" t="str" cm="1">
        <f t="array" ref="F4913">NumLetras(H4913,2)</f>
        <v>Sesenta y seis euros con un céntimo</v>
      </c>
      <c r="G4913" s="88">
        <v>66.010000000000005</v>
      </c>
      <c r="H4913" s="88">
        <f t="shared" si="78"/>
        <v>66.010000000000005</v>
      </c>
    </row>
    <row r="4914" spans="1:8" s="89" customFormat="1" ht="20.399999999999999">
      <c r="A4914" s="31" t="s">
        <v>4034</v>
      </c>
      <c r="B4914" s="31" t="s">
        <v>4621</v>
      </c>
      <c r="C4914" s="50" t="s">
        <v>5031</v>
      </c>
      <c r="D4914" s="87" t="s">
        <v>8431</v>
      </c>
      <c r="E4914" s="27" t="s">
        <v>5032</v>
      </c>
      <c r="F4914" s="29" t="str" cm="1">
        <f t="array" ref="F4914">NumLetras(H4914,2)</f>
        <v>Cincuenta y cinco euros con cuarenta y un céntimos</v>
      </c>
      <c r="G4914" s="88">
        <v>55.41</v>
      </c>
      <c r="H4914" s="88">
        <f t="shared" si="78"/>
        <v>55.41</v>
      </c>
    </row>
    <row r="4915" spans="1:8" s="89" customFormat="1" ht="20.399999999999999">
      <c r="A4915" s="31" t="s">
        <v>4034</v>
      </c>
      <c r="B4915" s="31" t="s">
        <v>4621</v>
      </c>
      <c r="C4915" s="50" t="s">
        <v>5033</v>
      </c>
      <c r="D4915" s="87" t="s">
        <v>233</v>
      </c>
      <c r="E4915" s="27" t="s">
        <v>5034</v>
      </c>
      <c r="F4915" s="29" t="str" cm="1">
        <f t="array" ref="F4915">NumLetras(H4915,2)</f>
        <v>Noventa y seis euros con once céntimos</v>
      </c>
      <c r="G4915" s="88">
        <v>96.11</v>
      </c>
      <c r="H4915" s="88">
        <f t="shared" si="78"/>
        <v>96.11</v>
      </c>
    </row>
    <row r="4916" spans="1:8" s="89" customFormat="1" ht="20.399999999999999">
      <c r="A4916" s="31" t="s">
        <v>4034</v>
      </c>
      <c r="B4916" s="31" t="s">
        <v>4621</v>
      </c>
      <c r="C4916" s="50" t="s">
        <v>5035</v>
      </c>
      <c r="D4916" s="87" t="s">
        <v>233</v>
      </c>
      <c r="E4916" s="27" t="s">
        <v>5036</v>
      </c>
      <c r="F4916" s="29" t="str" cm="1">
        <f t="array" ref="F4916">NumLetras(H4916,2)</f>
        <v>Ciento diez euros con sesenta y tres céntimos</v>
      </c>
      <c r="G4916" s="88">
        <v>110.63</v>
      </c>
      <c r="H4916" s="88">
        <f t="shared" si="78"/>
        <v>110.63</v>
      </c>
    </row>
    <row r="4917" spans="1:8" s="89" customFormat="1" ht="20.399999999999999">
      <c r="A4917" s="31" t="s">
        <v>4034</v>
      </c>
      <c r="B4917" s="31" t="s">
        <v>4621</v>
      </c>
      <c r="C4917" s="50" t="s">
        <v>5037</v>
      </c>
      <c r="D4917" s="87" t="s">
        <v>2619</v>
      </c>
      <c r="E4917" s="27" t="s">
        <v>5038</v>
      </c>
      <c r="F4917" s="29" t="str" cm="1">
        <f t="array" ref="F4917">NumLetras(H4917,2)</f>
        <v>Treinta y cuatro euros con seis céntimos</v>
      </c>
      <c r="G4917" s="88">
        <v>34.06</v>
      </c>
      <c r="H4917" s="88">
        <f t="shared" si="78"/>
        <v>34.06</v>
      </c>
    </row>
    <row r="4918" spans="1:8" s="89" customFormat="1" ht="20.399999999999999">
      <c r="A4918" s="31" t="s">
        <v>4034</v>
      </c>
      <c r="B4918" s="31" t="s">
        <v>4621</v>
      </c>
      <c r="C4918" s="50" t="s">
        <v>5039</v>
      </c>
      <c r="D4918" s="87" t="s">
        <v>2619</v>
      </c>
      <c r="E4918" s="27" t="s">
        <v>5040</v>
      </c>
      <c r="F4918" s="29" t="str" cm="1">
        <f t="array" ref="F4918">NumLetras(H4918,2)</f>
        <v>Veintinueve euros con cincuenta y un céntimos</v>
      </c>
      <c r="G4918" s="88">
        <v>29.51</v>
      </c>
      <c r="H4918" s="88">
        <f t="shared" si="78"/>
        <v>29.51</v>
      </c>
    </row>
    <row r="4919" spans="1:8" s="89" customFormat="1" ht="20.399999999999999">
      <c r="A4919" s="31" t="s">
        <v>4034</v>
      </c>
      <c r="B4919" s="31" t="s">
        <v>4621</v>
      </c>
      <c r="C4919" s="50" t="s">
        <v>5041</v>
      </c>
      <c r="D4919" s="87" t="s">
        <v>2619</v>
      </c>
      <c r="E4919" s="27" t="s">
        <v>5042</v>
      </c>
      <c r="F4919" s="29" t="str" cm="1">
        <f t="array" ref="F4919">NumLetras(H4919,2)</f>
        <v>Setenta y ocho euros con seis céntimos</v>
      </c>
      <c r="G4919" s="88">
        <v>78.06</v>
      </c>
      <c r="H4919" s="88">
        <f t="shared" si="78"/>
        <v>78.06</v>
      </c>
    </row>
    <row r="4920" spans="1:8" s="89" customFormat="1">
      <c r="A4920" s="31" t="s">
        <v>4034</v>
      </c>
      <c r="B4920" s="31" t="s">
        <v>4621</v>
      </c>
      <c r="C4920" s="50" t="s">
        <v>5043</v>
      </c>
      <c r="D4920" s="87" t="s">
        <v>2619</v>
      </c>
      <c r="E4920" s="27" t="s">
        <v>5044</v>
      </c>
      <c r="F4920" s="29" t="str" cm="1">
        <f t="array" ref="F4920">NumLetras(H4920,2)</f>
        <v>Cincuenta y dos euros</v>
      </c>
      <c r="G4920" s="88">
        <v>52</v>
      </c>
      <c r="H4920" s="88">
        <f t="shared" si="78"/>
        <v>52</v>
      </c>
    </row>
    <row r="4921" spans="1:8" s="89" customFormat="1">
      <c r="A4921" s="31" t="s">
        <v>4034</v>
      </c>
      <c r="B4921" s="31" t="s">
        <v>4621</v>
      </c>
      <c r="C4921" s="50" t="s">
        <v>5045</v>
      </c>
      <c r="D4921" s="87" t="s">
        <v>233</v>
      </c>
      <c r="E4921" s="27" t="s">
        <v>5046</v>
      </c>
      <c r="F4921" s="29" t="str" cm="1">
        <f t="array" ref="F4921">NumLetras(H4921,2)</f>
        <v>Veintidós euros con diez céntimos</v>
      </c>
      <c r="G4921" s="88">
        <v>22.1</v>
      </c>
      <c r="H4921" s="88">
        <f t="shared" si="78"/>
        <v>22.1</v>
      </c>
    </row>
    <row r="4922" spans="1:8" s="89" customFormat="1">
      <c r="A4922" s="31" t="s">
        <v>4034</v>
      </c>
      <c r="B4922" s="31" t="s">
        <v>4621</v>
      </c>
      <c r="C4922" s="50" t="s">
        <v>5047</v>
      </c>
      <c r="D4922" s="87" t="s">
        <v>2619</v>
      </c>
      <c r="E4922" s="27" t="s">
        <v>5048</v>
      </c>
      <c r="F4922" s="29" t="str" cm="1">
        <f t="array" ref="F4922">NumLetras(H4922,2)</f>
        <v>Veintiocho euros con ochenta céntimos</v>
      </c>
      <c r="G4922" s="88">
        <v>28.8</v>
      </c>
      <c r="H4922" s="88">
        <f t="shared" si="78"/>
        <v>28.8</v>
      </c>
    </row>
    <row r="4923" spans="1:8" s="89" customFormat="1">
      <c r="A4923" s="31" t="s">
        <v>4034</v>
      </c>
      <c r="B4923" s="31" t="s">
        <v>4621</v>
      </c>
      <c r="C4923" s="50" t="s">
        <v>5049</v>
      </c>
      <c r="D4923" s="87" t="s">
        <v>2619</v>
      </c>
      <c r="E4923" s="27" t="s">
        <v>5050</v>
      </c>
      <c r="F4923" s="29" t="str" cm="1">
        <f t="array" ref="F4923">NumLetras(H4923,2)</f>
        <v>Veintiún euros con veintiséis céntimos</v>
      </c>
      <c r="G4923" s="88">
        <v>21.26</v>
      </c>
      <c r="H4923" s="88">
        <f t="shared" si="78"/>
        <v>21.26</v>
      </c>
    </row>
    <row r="4924" spans="1:8" s="89" customFormat="1" ht="20.399999999999999">
      <c r="A4924" s="31" t="s">
        <v>4034</v>
      </c>
      <c r="B4924" s="31" t="s">
        <v>4621</v>
      </c>
      <c r="C4924" s="50" t="s">
        <v>5051</v>
      </c>
      <c r="D4924" s="87" t="s">
        <v>2619</v>
      </c>
      <c r="E4924" s="27" t="s">
        <v>5052</v>
      </c>
      <c r="F4924" s="29" t="str" cm="1">
        <f t="array" ref="F4924">NumLetras(H4924,2)</f>
        <v>Cuarenta y siete euros con sesenta y tres céntimos</v>
      </c>
      <c r="G4924" s="88">
        <v>47.63</v>
      </c>
      <c r="H4924" s="88">
        <f t="shared" si="78"/>
        <v>47.63</v>
      </c>
    </row>
    <row r="4925" spans="1:8" s="89" customFormat="1" ht="20.399999999999999">
      <c r="A4925" s="31" t="s">
        <v>4034</v>
      </c>
      <c r="B4925" s="31" t="s">
        <v>4621</v>
      </c>
      <c r="C4925" s="50" t="s">
        <v>5053</v>
      </c>
      <c r="D4925" s="87" t="s">
        <v>2619</v>
      </c>
      <c r="E4925" s="27" t="s">
        <v>5054</v>
      </c>
      <c r="F4925" s="29" t="str" cm="1">
        <f t="array" ref="F4925">NumLetras(H4925,2)</f>
        <v>Veinticinco euros con noventa y cinco céntimos</v>
      </c>
      <c r="G4925" s="88">
        <v>25.95</v>
      </c>
      <c r="H4925" s="88">
        <f t="shared" si="78"/>
        <v>25.95</v>
      </c>
    </row>
    <row r="4926" spans="1:8" s="89" customFormat="1">
      <c r="A4926" s="31" t="s">
        <v>4034</v>
      </c>
      <c r="B4926" s="31" t="s">
        <v>4621</v>
      </c>
      <c r="C4926" s="50" t="s">
        <v>5055</v>
      </c>
      <c r="D4926" s="87" t="s">
        <v>2619</v>
      </c>
      <c r="E4926" s="27" t="s">
        <v>5056</v>
      </c>
      <c r="F4926" s="29" t="str" cm="1">
        <f t="array" ref="F4926">NumLetras(H4926,2)</f>
        <v>Veintiséis euros con dieciséis céntimos</v>
      </c>
      <c r="G4926" s="88">
        <v>26.16</v>
      </c>
      <c r="H4926" s="88">
        <f t="shared" si="78"/>
        <v>26.16</v>
      </c>
    </row>
    <row r="4927" spans="1:8" s="89" customFormat="1" ht="20.399999999999999">
      <c r="A4927" s="31" t="s">
        <v>4034</v>
      </c>
      <c r="B4927" s="31" t="s">
        <v>4621</v>
      </c>
      <c r="C4927" s="50" t="s">
        <v>5057</v>
      </c>
      <c r="D4927" s="87" t="s">
        <v>2619</v>
      </c>
      <c r="E4927" s="27" t="s">
        <v>5058</v>
      </c>
      <c r="F4927" s="29" t="str" cm="1">
        <f t="array" ref="F4927">NumLetras(H4927,2)</f>
        <v>Veinte euros con cincuenta y seis céntimos</v>
      </c>
      <c r="G4927" s="88">
        <v>20.56</v>
      </c>
      <c r="H4927" s="88">
        <f t="shared" si="78"/>
        <v>20.56</v>
      </c>
    </row>
    <row r="4928" spans="1:8" s="89" customFormat="1" ht="20.399999999999999">
      <c r="A4928" s="31" t="s">
        <v>4034</v>
      </c>
      <c r="B4928" s="31" t="s">
        <v>4621</v>
      </c>
      <c r="C4928" s="50" t="s">
        <v>5059</v>
      </c>
      <c r="D4928" s="87" t="s">
        <v>233</v>
      </c>
      <c r="E4928" s="27" t="s">
        <v>10391</v>
      </c>
      <c r="F4928" s="29" t="str" cm="1">
        <f t="array" ref="F4928">NumLetras(H4928,2)</f>
        <v>Dieciséis euros con veinticuatro céntimos</v>
      </c>
      <c r="G4928" s="88">
        <v>16.239999999999998</v>
      </c>
      <c r="H4928" s="88">
        <f t="shared" si="78"/>
        <v>16.239999999999998</v>
      </c>
    </row>
    <row r="4929" spans="1:8" s="89" customFormat="1">
      <c r="A4929" s="31" t="s">
        <v>4034</v>
      </c>
      <c r="B4929" s="31" t="s">
        <v>4621</v>
      </c>
      <c r="C4929" s="50" t="s">
        <v>5060</v>
      </c>
      <c r="D4929" s="87" t="s">
        <v>233</v>
      </c>
      <c r="E4929" s="27" t="s">
        <v>10392</v>
      </c>
      <c r="F4929" s="29" t="str" cm="1">
        <f t="array" ref="F4929">NumLetras(H4929,2)</f>
        <v>Veintiséis euros con veintiséis céntimos</v>
      </c>
      <c r="G4929" s="88">
        <v>26.26</v>
      </c>
      <c r="H4929" s="88">
        <f t="shared" si="78"/>
        <v>26.26</v>
      </c>
    </row>
    <row r="4930" spans="1:8" s="89" customFormat="1" ht="20.399999999999999">
      <c r="A4930" s="31" t="s">
        <v>4034</v>
      </c>
      <c r="B4930" s="31" t="s">
        <v>4621</v>
      </c>
      <c r="C4930" s="50" t="s">
        <v>5061</v>
      </c>
      <c r="D4930" s="87" t="s">
        <v>233</v>
      </c>
      <c r="E4930" s="27" t="s">
        <v>5062</v>
      </c>
      <c r="F4930" s="29" t="str" cm="1">
        <f t="array" ref="F4930">NumLetras(H4930,2)</f>
        <v>Dieciocho euros con cincuenta y tres céntimos</v>
      </c>
      <c r="G4930" s="88">
        <v>18.53</v>
      </c>
      <c r="H4930" s="88">
        <f t="shared" si="78"/>
        <v>18.53</v>
      </c>
    </row>
    <row r="4931" spans="1:8" s="89" customFormat="1" ht="20.399999999999999">
      <c r="A4931" s="31" t="s">
        <v>4034</v>
      </c>
      <c r="B4931" s="31" t="s">
        <v>4621</v>
      </c>
      <c r="C4931" s="50" t="s">
        <v>5063</v>
      </c>
      <c r="D4931" s="87" t="s">
        <v>233</v>
      </c>
      <c r="E4931" s="27" t="s">
        <v>5064</v>
      </c>
      <c r="F4931" s="29" t="str" cm="1">
        <f t="array" ref="F4931">NumLetras(H4931,2)</f>
        <v>Veintiocho euros con cincuenta y tres céntimos</v>
      </c>
      <c r="G4931" s="88">
        <v>28.53</v>
      </c>
      <c r="H4931" s="88">
        <f t="shared" si="78"/>
        <v>28.53</v>
      </c>
    </row>
    <row r="4932" spans="1:8" s="89" customFormat="1" ht="20.399999999999999">
      <c r="A4932" s="31" t="s">
        <v>4034</v>
      </c>
      <c r="B4932" s="31" t="s">
        <v>4621</v>
      </c>
      <c r="C4932" s="50" t="s">
        <v>5065</v>
      </c>
      <c r="D4932" s="87" t="s">
        <v>233</v>
      </c>
      <c r="E4932" s="27" t="s">
        <v>5066</v>
      </c>
      <c r="F4932" s="29" t="str" cm="1">
        <f t="array" ref="F4932">NumLetras(H4932,2)</f>
        <v>Nueve euros con treinta y ocho céntimos</v>
      </c>
      <c r="G4932" s="88">
        <v>9.3800000000000008</v>
      </c>
      <c r="H4932" s="88">
        <f t="shared" si="78"/>
        <v>9.3800000000000008</v>
      </c>
    </row>
    <row r="4933" spans="1:8" s="89" customFormat="1">
      <c r="A4933" s="31" t="s">
        <v>4034</v>
      </c>
      <c r="B4933" s="31" t="s">
        <v>4621</v>
      </c>
      <c r="C4933" s="50" t="s">
        <v>5067</v>
      </c>
      <c r="D4933" s="87" t="s">
        <v>2619</v>
      </c>
      <c r="E4933" s="27" t="s">
        <v>5068</v>
      </c>
      <c r="F4933" s="29" t="str" cm="1">
        <f t="array" ref="F4933">NumLetras(H4933,2)</f>
        <v>Treinta y ocho euros con once céntimos</v>
      </c>
      <c r="G4933" s="88">
        <v>38.11</v>
      </c>
      <c r="H4933" s="88">
        <f t="shared" si="78"/>
        <v>38.11</v>
      </c>
    </row>
    <row r="4934" spans="1:8" s="89" customFormat="1" ht="20.399999999999999">
      <c r="A4934" s="31" t="s">
        <v>4034</v>
      </c>
      <c r="B4934" s="31" t="s">
        <v>4621</v>
      </c>
      <c r="C4934" s="50" t="s">
        <v>5069</v>
      </c>
      <c r="D4934" s="87" t="s">
        <v>2619</v>
      </c>
      <c r="E4934" s="27" t="s">
        <v>5070</v>
      </c>
      <c r="F4934" s="29" t="str" cm="1">
        <f t="array" ref="F4934">NumLetras(H4934,2)</f>
        <v>Cuarenta y un euros con veinticuatro céntimos</v>
      </c>
      <c r="G4934" s="88">
        <v>41.24</v>
      </c>
      <c r="H4934" s="88">
        <f t="shared" si="78"/>
        <v>41.24</v>
      </c>
    </row>
    <row r="4935" spans="1:8" s="89" customFormat="1">
      <c r="A4935" s="31" t="s">
        <v>4034</v>
      </c>
      <c r="B4935" s="31" t="s">
        <v>4621</v>
      </c>
      <c r="C4935" s="50" t="s">
        <v>5071</v>
      </c>
      <c r="D4935" s="87" t="s">
        <v>2619</v>
      </c>
      <c r="E4935" s="27" t="s">
        <v>5072</v>
      </c>
      <c r="F4935" s="29" t="str" cm="1">
        <f t="array" ref="F4935">NumLetras(H4935,2)</f>
        <v>Treinta y tres euros con trece céntimos</v>
      </c>
      <c r="G4935" s="88">
        <v>33.130000000000003</v>
      </c>
      <c r="H4935" s="88">
        <f t="shared" si="78"/>
        <v>33.130000000000003</v>
      </c>
    </row>
    <row r="4936" spans="1:8" s="89" customFormat="1" ht="20.399999999999999">
      <c r="A4936" s="31" t="s">
        <v>4034</v>
      </c>
      <c r="B4936" s="31" t="s">
        <v>4621</v>
      </c>
      <c r="C4936" s="50" t="s">
        <v>5073</v>
      </c>
      <c r="D4936" s="87" t="s">
        <v>2619</v>
      </c>
      <c r="E4936" s="27" t="s">
        <v>5074</v>
      </c>
      <c r="F4936" s="29" t="str" cm="1">
        <f t="array" ref="F4936">NumLetras(H4936,2)</f>
        <v>Cuarenta y tres euros con setenta y cuatro céntimos</v>
      </c>
      <c r="G4936" s="88">
        <v>43.74</v>
      </c>
      <c r="H4936" s="88">
        <f t="shared" si="78"/>
        <v>43.74</v>
      </c>
    </row>
    <row r="4937" spans="1:8" s="89" customFormat="1" ht="20.399999999999999">
      <c r="A4937" s="31" t="s">
        <v>4034</v>
      </c>
      <c r="B4937" s="31" t="s">
        <v>4621</v>
      </c>
      <c r="C4937" s="50" t="s">
        <v>5075</v>
      </c>
      <c r="D4937" s="87" t="s">
        <v>2619</v>
      </c>
      <c r="E4937" s="27" t="s">
        <v>5076</v>
      </c>
      <c r="F4937" s="29" t="str" cm="1">
        <f t="array" ref="F4937">NumLetras(H4937,2)</f>
        <v>Treinta y nueve euros con setenta céntimos</v>
      </c>
      <c r="G4937" s="88">
        <v>39.700000000000003</v>
      </c>
      <c r="H4937" s="88">
        <f t="shared" si="78"/>
        <v>39.700000000000003</v>
      </c>
    </row>
    <row r="4938" spans="1:8" s="89" customFormat="1">
      <c r="A4938" s="31" t="s">
        <v>4034</v>
      </c>
      <c r="B4938" s="31" t="s">
        <v>4621</v>
      </c>
      <c r="C4938" s="50" t="s">
        <v>5077</v>
      </c>
      <c r="D4938" s="87" t="s">
        <v>2619</v>
      </c>
      <c r="E4938" s="27" t="s">
        <v>5078</v>
      </c>
      <c r="F4938" s="29" t="str" cm="1">
        <f t="array" ref="F4938">NumLetras(H4938,2)</f>
        <v>Veinticinco euros con un céntimo</v>
      </c>
      <c r="G4938" s="88">
        <v>25.01</v>
      </c>
      <c r="H4938" s="88">
        <f t="shared" si="78"/>
        <v>25.01</v>
      </c>
    </row>
    <row r="4939" spans="1:8" s="89" customFormat="1">
      <c r="A4939" s="31" t="s">
        <v>4034</v>
      </c>
      <c r="B4939" s="31" t="s">
        <v>4621</v>
      </c>
      <c r="C4939" s="50" t="s">
        <v>5079</v>
      </c>
      <c r="D4939" s="87" t="s">
        <v>2619</v>
      </c>
      <c r="E4939" s="27" t="s">
        <v>5080</v>
      </c>
      <c r="F4939" s="29" t="str" cm="1">
        <f t="array" ref="F4939">NumLetras(H4939,2)</f>
        <v>Veintiocho euros</v>
      </c>
      <c r="G4939" s="88">
        <v>28</v>
      </c>
      <c r="H4939" s="88">
        <f t="shared" si="78"/>
        <v>28</v>
      </c>
    </row>
    <row r="4940" spans="1:8" s="89" customFormat="1" ht="20.399999999999999">
      <c r="A4940" s="31" t="s">
        <v>4034</v>
      </c>
      <c r="B4940" s="31" t="s">
        <v>4621</v>
      </c>
      <c r="C4940" s="50" t="s">
        <v>5081</v>
      </c>
      <c r="D4940" s="87" t="s">
        <v>233</v>
      </c>
      <c r="E4940" s="27" t="s">
        <v>5082</v>
      </c>
      <c r="F4940" s="29" t="str" cm="1">
        <f t="array" ref="F4940">NumLetras(H4940,2)</f>
        <v>Diecinueve euros con setenta y un céntimos</v>
      </c>
      <c r="G4940" s="88">
        <v>19.71</v>
      </c>
      <c r="H4940" s="88">
        <f t="shared" si="78"/>
        <v>19.71</v>
      </c>
    </row>
    <row r="4941" spans="1:8" s="89" customFormat="1" ht="20.399999999999999">
      <c r="A4941" s="31" t="s">
        <v>4034</v>
      </c>
      <c r="B4941" s="31" t="s">
        <v>4621</v>
      </c>
      <c r="C4941" s="50" t="s">
        <v>5083</v>
      </c>
      <c r="D4941" s="87" t="s">
        <v>8431</v>
      </c>
      <c r="E4941" s="27" t="s">
        <v>5084</v>
      </c>
      <c r="F4941" s="29" t="str" cm="1">
        <f t="array" ref="F4941">NumLetras(H4941,2)</f>
        <v>Cuarenta y nueve euros con noventa y ocho céntimos</v>
      </c>
      <c r="G4941" s="88">
        <v>49.98</v>
      </c>
      <c r="H4941" s="88">
        <f t="shared" si="78"/>
        <v>49.98</v>
      </c>
    </row>
    <row r="4942" spans="1:8" s="89" customFormat="1">
      <c r="A4942" s="31" t="s">
        <v>4034</v>
      </c>
      <c r="B4942" s="31" t="s">
        <v>4621</v>
      </c>
      <c r="C4942" s="50" t="s">
        <v>5085</v>
      </c>
      <c r="D4942" s="87" t="s">
        <v>2619</v>
      </c>
      <c r="E4942" s="27" t="s">
        <v>5086</v>
      </c>
      <c r="F4942" s="29" t="str" cm="1">
        <f t="array" ref="F4942">NumLetras(H4942,2)</f>
        <v>Once euros con cincuenta céntimos</v>
      </c>
      <c r="G4942" s="88">
        <v>11.5</v>
      </c>
      <c r="H4942" s="88">
        <f t="shared" si="78"/>
        <v>11.5</v>
      </c>
    </row>
    <row r="4943" spans="1:8" s="89" customFormat="1">
      <c r="A4943" s="31" t="s">
        <v>4034</v>
      </c>
      <c r="B4943" s="31" t="s">
        <v>4621</v>
      </c>
      <c r="C4943" s="50" t="s">
        <v>5087</v>
      </c>
      <c r="D4943" s="87" t="s">
        <v>233</v>
      </c>
      <c r="E4943" s="27" t="s">
        <v>5088</v>
      </c>
      <c r="F4943" s="29" t="str" cm="1">
        <f t="array" ref="F4943">NumLetras(H4943,2)</f>
        <v>Seis euros con diez céntimos</v>
      </c>
      <c r="G4943" s="88">
        <v>6.1</v>
      </c>
      <c r="H4943" s="88">
        <f t="shared" si="78"/>
        <v>6.1</v>
      </c>
    </row>
    <row r="4944" spans="1:8" s="89" customFormat="1">
      <c r="A4944" s="31" t="s">
        <v>4034</v>
      </c>
      <c r="B4944" s="31" t="s">
        <v>4621</v>
      </c>
      <c r="C4944" s="50" t="s">
        <v>5089</v>
      </c>
      <c r="D4944" s="87" t="s">
        <v>233</v>
      </c>
      <c r="E4944" s="27" t="s">
        <v>5090</v>
      </c>
      <c r="F4944" s="29" t="str" cm="1">
        <f t="array" ref="F4944">NumLetras(H4944,2)</f>
        <v>Trece euros con cuarenta y un céntimos</v>
      </c>
      <c r="G4944" s="88">
        <v>13.41</v>
      </c>
      <c r="H4944" s="88">
        <f t="shared" si="78"/>
        <v>13.41</v>
      </c>
    </row>
    <row r="4945" spans="1:8" s="89" customFormat="1" ht="20.399999999999999">
      <c r="A4945" s="31" t="s">
        <v>4034</v>
      </c>
      <c r="B4945" s="31" t="s">
        <v>4621</v>
      </c>
      <c r="C4945" s="50" t="s">
        <v>5091</v>
      </c>
      <c r="D4945" s="87" t="s">
        <v>233</v>
      </c>
      <c r="E4945" s="27" t="s">
        <v>10591</v>
      </c>
      <c r="F4945" s="29" t="str" cm="1">
        <f t="array" ref="F4945">NumLetras(H4945,2)</f>
        <v>Doce euros con cincuenta y un céntimos</v>
      </c>
      <c r="G4945" s="88">
        <v>12.51</v>
      </c>
      <c r="H4945" s="88">
        <f t="shared" si="78"/>
        <v>12.51</v>
      </c>
    </row>
    <row r="4946" spans="1:8" s="89" customFormat="1">
      <c r="A4946" s="31" t="s">
        <v>4034</v>
      </c>
      <c r="B4946" s="31" t="s">
        <v>4621</v>
      </c>
      <c r="C4946" s="50" t="s">
        <v>5092</v>
      </c>
      <c r="D4946" s="87" t="s">
        <v>2619</v>
      </c>
      <c r="E4946" s="27" t="s">
        <v>5093</v>
      </c>
      <c r="F4946" s="29" t="str" cm="1">
        <f t="array" ref="F4946">NumLetras(H4946,2)</f>
        <v>Dieciocho euros con tres céntimos</v>
      </c>
      <c r="G4946" s="88">
        <v>18.03</v>
      </c>
      <c r="H4946" s="88">
        <f t="shared" si="78"/>
        <v>18.03</v>
      </c>
    </row>
    <row r="4947" spans="1:8" s="89" customFormat="1" ht="20.399999999999999">
      <c r="A4947" s="31" t="s">
        <v>4034</v>
      </c>
      <c r="B4947" s="31" t="s">
        <v>4621</v>
      </c>
      <c r="C4947" s="50" t="s">
        <v>5094</v>
      </c>
      <c r="D4947" s="87" t="s">
        <v>2619</v>
      </c>
      <c r="E4947" s="27" t="s">
        <v>10393</v>
      </c>
      <c r="F4947" s="29" t="str" cm="1">
        <f t="array" ref="F4947">NumLetras(H4947,2)</f>
        <v>Once euros con cincuenta y un céntimos</v>
      </c>
      <c r="G4947" s="88">
        <v>11.51</v>
      </c>
      <c r="H4947" s="88">
        <f t="shared" si="78"/>
        <v>11.51</v>
      </c>
    </row>
    <row r="4948" spans="1:8" s="89" customFormat="1" ht="20.399999999999999">
      <c r="A4948" s="31" t="s">
        <v>4034</v>
      </c>
      <c r="B4948" s="31" t="s">
        <v>4621</v>
      </c>
      <c r="C4948" s="50" t="s">
        <v>5095</v>
      </c>
      <c r="D4948" s="87" t="s">
        <v>2619</v>
      </c>
      <c r="E4948" s="27" t="s">
        <v>5096</v>
      </c>
      <c r="F4948" s="29" t="str" cm="1">
        <f t="array" ref="F4948">NumLetras(H4948,2)</f>
        <v>Ciento siete euros con cuarenta céntimos</v>
      </c>
      <c r="G4948" s="88">
        <v>107.4</v>
      </c>
      <c r="H4948" s="88">
        <f t="shared" si="78"/>
        <v>107.4</v>
      </c>
    </row>
    <row r="4949" spans="1:8" s="89" customFormat="1" ht="20.399999999999999">
      <c r="A4949" s="31" t="s">
        <v>4034</v>
      </c>
      <c r="B4949" s="31" t="s">
        <v>4621</v>
      </c>
      <c r="C4949" s="50" t="s">
        <v>5097</v>
      </c>
      <c r="D4949" s="87" t="s">
        <v>2619</v>
      </c>
      <c r="E4949" s="27" t="s">
        <v>5098</v>
      </c>
      <c r="F4949" s="29" t="str" cm="1">
        <f t="array" ref="F4949">NumLetras(H4949,2)</f>
        <v>Ciento catorce euros con veintitrés céntimos</v>
      </c>
      <c r="G4949" s="88">
        <v>114.23</v>
      </c>
      <c r="H4949" s="88">
        <f t="shared" si="78"/>
        <v>114.23</v>
      </c>
    </row>
    <row r="4950" spans="1:8" s="89" customFormat="1" ht="20.399999999999999">
      <c r="A4950" s="31" t="s">
        <v>4034</v>
      </c>
      <c r="B4950" s="31" t="s">
        <v>4621</v>
      </c>
      <c r="C4950" s="50" t="s">
        <v>5099</v>
      </c>
      <c r="D4950" s="87" t="s">
        <v>2619</v>
      </c>
      <c r="E4950" s="27" t="s">
        <v>5100</v>
      </c>
      <c r="F4950" s="29" t="str" cm="1">
        <f t="array" ref="F4950">NumLetras(H4950,2)</f>
        <v>Ochenta y nueve euros con quince céntimos</v>
      </c>
      <c r="G4950" s="88">
        <v>89.15</v>
      </c>
      <c r="H4950" s="88">
        <f t="shared" si="78"/>
        <v>89.15</v>
      </c>
    </row>
    <row r="4951" spans="1:8" s="89" customFormat="1" ht="20.399999999999999">
      <c r="A4951" s="31" t="s">
        <v>4034</v>
      </c>
      <c r="B4951" s="31" t="s">
        <v>4621</v>
      </c>
      <c r="C4951" s="50" t="s">
        <v>5101</v>
      </c>
      <c r="D4951" s="87" t="s">
        <v>2619</v>
      </c>
      <c r="E4951" s="27" t="s">
        <v>5102</v>
      </c>
      <c r="F4951" s="29" t="str" cm="1">
        <f t="array" ref="F4951">NumLetras(H4951,2)</f>
        <v>Ciento cuarenta euros con sesenta y un céntimos</v>
      </c>
      <c r="G4951" s="88">
        <v>140.61000000000001</v>
      </c>
      <c r="H4951" s="88">
        <f t="shared" si="78"/>
        <v>140.61000000000001</v>
      </c>
    </row>
    <row r="4952" spans="1:8" s="89" customFormat="1" ht="20.399999999999999">
      <c r="A4952" s="31" t="s">
        <v>4034</v>
      </c>
      <c r="B4952" s="31" t="s">
        <v>4621</v>
      </c>
      <c r="C4952" s="50" t="s">
        <v>5103</v>
      </c>
      <c r="D4952" s="87" t="s">
        <v>2619</v>
      </c>
      <c r="E4952" s="27" t="s">
        <v>5104</v>
      </c>
      <c r="F4952" s="29" t="str" cm="1">
        <f t="array" ref="F4952">NumLetras(H4952,2)</f>
        <v>Ciento cincuenta y siete euros con noventa y cuatro céntimos</v>
      </c>
      <c r="G4952" s="88">
        <v>157.94</v>
      </c>
      <c r="H4952" s="88">
        <f t="shared" si="78"/>
        <v>157.94</v>
      </c>
    </row>
    <row r="4953" spans="1:8" s="89" customFormat="1" ht="20.399999999999999">
      <c r="A4953" s="31" t="s">
        <v>4034</v>
      </c>
      <c r="B4953" s="31" t="s">
        <v>4621</v>
      </c>
      <c r="C4953" s="50" t="s">
        <v>5105</v>
      </c>
      <c r="D4953" s="87" t="s">
        <v>2619</v>
      </c>
      <c r="E4953" s="27" t="s">
        <v>5106</v>
      </c>
      <c r="F4953" s="29" t="str" cm="1">
        <f t="array" ref="F4953">NumLetras(H4953,2)</f>
        <v>Ciento treinta y tres euros con veinticuatro céntimos</v>
      </c>
      <c r="G4953" s="88">
        <v>133.24</v>
      </c>
      <c r="H4953" s="88">
        <f t="shared" si="78"/>
        <v>133.24</v>
      </c>
    </row>
    <row r="4954" spans="1:8" s="89" customFormat="1" ht="20.399999999999999">
      <c r="A4954" s="31" t="s">
        <v>4034</v>
      </c>
      <c r="B4954" s="31" t="s">
        <v>4621</v>
      </c>
      <c r="C4954" s="50" t="s">
        <v>5107</v>
      </c>
      <c r="D4954" s="87" t="s">
        <v>2619</v>
      </c>
      <c r="E4954" s="27" t="s">
        <v>5108</v>
      </c>
      <c r="F4954" s="29" t="str" cm="1">
        <f t="array" ref="F4954">NumLetras(H4954,2)</f>
        <v>Ciento cincuenta y dos euros con nueve céntimos</v>
      </c>
      <c r="G4954" s="88">
        <v>152.09</v>
      </c>
      <c r="H4954" s="88">
        <f t="shared" si="78"/>
        <v>152.09</v>
      </c>
    </row>
    <row r="4955" spans="1:8" s="89" customFormat="1" ht="20.399999999999999">
      <c r="A4955" s="31" t="s">
        <v>4034</v>
      </c>
      <c r="B4955" s="31" t="s">
        <v>4621</v>
      </c>
      <c r="C4955" s="50" t="s">
        <v>5109</v>
      </c>
      <c r="D4955" s="87" t="s">
        <v>2619</v>
      </c>
      <c r="E4955" s="27" t="s">
        <v>5110</v>
      </c>
      <c r="F4955" s="29" t="str" cm="1">
        <f t="array" ref="F4955">NumLetras(H4955,2)</f>
        <v>Noventa y tres euros con sesenta y nueve céntimos</v>
      </c>
      <c r="G4955" s="88">
        <v>93.69</v>
      </c>
      <c r="H4955" s="88">
        <f t="shared" si="78"/>
        <v>93.69</v>
      </c>
    </row>
    <row r="4956" spans="1:8" s="89" customFormat="1" ht="20.399999999999999">
      <c r="A4956" s="31" t="s">
        <v>4034</v>
      </c>
      <c r="B4956" s="31" t="s">
        <v>4621</v>
      </c>
      <c r="C4956" s="50" t="s">
        <v>5111</v>
      </c>
      <c r="D4956" s="87" t="s">
        <v>2619</v>
      </c>
      <c r="E4956" s="27" t="s">
        <v>5112</v>
      </c>
      <c r="F4956" s="29" t="str" cm="1">
        <f t="array" ref="F4956">NumLetras(H4956,2)</f>
        <v>Cincuenta y tres euros con noventa y seis céntimos</v>
      </c>
      <c r="G4956" s="88">
        <v>53.96</v>
      </c>
      <c r="H4956" s="88">
        <f t="shared" si="78"/>
        <v>53.96</v>
      </c>
    </row>
    <row r="4957" spans="1:8" s="89" customFormat="1" ht="20.399999999999999">
      <c r="A4957" s="31" t="s">
        <v>4034</v>
      </c>
      <c r="B4957" s="31" t="s">
        <v>4621</v>
      </c>
      <c r="C4957" s="50" t="s">
        <v>5113</v>
      </c>
      <c r="D4957" s="87" t="s">
        <v>2619</v>
      </c>
      <c r="E4957" s="27" t="s">
        <v>5114</v>
      </c>
      <c r="F4957" s="29" t="str" cm="1">
        <f t="array" ref="F4957">NumLetras(H4957,2)</f>
        <v>Ciento dieciocho euros con setenta y seis céntimos</v>
      </c>
      <c r="G4957" s="88">
        <v>118.76</v>
      </c>
      <c r="H4957" s="88">
        <f t="shared" si="78"/>
        <v>118.76</v>
      </c>
    </row>
    <row r="4958" spans="1:8" s="89" customFormat="1" ht="20.399999999999999">
      <c r="A4958" s="31" t="s">
        <v>4034</v>
      </c>
      <c r="B4958" s="31" t="s">
        <v>4621</v>
      </c>
      <c r="C4958" s="50" t="s">
        <v>5115</v>
      </c>
      <c r="D4958" s="87" t="s">
        <v>2619</v>
      </c>
      <c r="E4958" s="27" t="s">
        <v>5116</v>
      </c>
      <c r="F4958" s="29" t="str" cm="1">
        <f t="array" ref="F4958">NumLetras(H4958,2)</f>
        <v>Setenta y dos euros con cuarenta y ocho céntimos</v>
      </c>
      <c r="G4958" s="88">
        <v>72.48</v>
      </c>
      <c r="H4958" s="88">
        <f t="shared" si="78"/>
        <v>72.48</v>
      </c>
    </row>
    <row r="4959" spans="1:8" s="89" customFormat="1" ht="20.399999999999999">
      <c r="A4959" s="31" t="s">
        <v>4034</v>
      </c>
      <c r="B4959" s="31" t="s">
        <v>4621</v>
      </c>
      <c r="C4959" s="50" t="s">
        <v>5117</v>
      </c>
      <c r="D4959" s="87" t="s">
        <v>2619</v>
      </c>
      <c r="E4959" s="27" t="s">
        <v>5118</v>
      </c>
      <c r="F4959" s="29" t="str" cm="1">
        <f t="array" ref="F4959">NumLetras(H4959,2)</f>
        <v>Ochenta y tres euros con setenta y un céntimos</v>
      </c>
      <c r="G4959" s="88">
        <v>83.71</v>
      </c>
      <c r="H4959" s="88">
        <f t="shared" si="78"/>
        <v>83.71</v>
      </c>
    </row>
    <row r="4960" spans="1:8" s="89" customFormat="1" ht="20.399999999999999">
      <c r="A4960" s="31" t="s">
        <v>4034</v>
      </c>
      <c r="B4960" s="31" t="s">
        <v>4621</v>
      </c>
      <c r="C4960" s="50" t="s">
        <v>5119</v>
      </c>
      <c r="D4960" s="87" t="s">
        <v>2619</v>
      </c>
      <c r="E4960" s="27" t="s">
        <v>5120</v>
      </c>
      <c r="F4960" s="29" t="str" cm="1">
        <f t="array" ref="F4960">NumLetras(H4960,2)</f>
        <v>Setenta y siete euros con sesenta y nueve céntimos</v>
      </c>
      <c r="G4960" s="88">
        <v>77.69</v>
      </c>
      <c r="H4960" s="88">
        <f t="shared" si="78"/>
        <v>77.69</v>
      </c>
    </row>
    <row r="4961" spans="1:8" s="89" customFormat="1" ht="20.399999999999999">
      <c r="A4961" s="31" t="s">
        <v>4034</v>
      </c>
      <c r="B4961" s="31" t="s">
        <v>4621</v>
      </c>
      <c r="C4961" s="50" t="s">
        <v>5121</v>
      </c>
      <c r="D4961" s="87" t="s">
        <v>2619</v>
      </c>
      <c r="E4961" s="27" t="s">
        <v>5122</v>
      </c>
      <c r="F4961" s="29" t="str" cm="1">
        <f t="array" ref="F4961">NumLetras(H4961,2)</f>
        <v>Ciento treinta y un euros con sesenta y ocho céntimos</v>
      </c>
      <c r="G4961" s="88">
        <v>131.68</v>
      </c>
      <c r="H4961" s="88">
        <f t="shared" si="78"/>
        <v>131.68</v>
      </c>
    </row>
    <row r="4962" spans="1:8" s="89" customFormat="1" ht="20.399999999999999">
      <c r="A4962" s="31" t="s">
        <v>4034</v>
      </c>
      <c r="B4962" s="31" t="s">
        <v>4621</v>
      </c>
      <c r="C4962" s="50" t="s">
        <v>5123</v>
      </c>
      <c r="D4962" s="87" t="s">
        <v>2619</v>
      </c>
      <c r="E4962" s="27" t="s">
        <v>5124</v>
      </c>
      <c r="F4962" s="29" t="str" cm="1">
        <f t="array" ref="F4962">NumLetras(H4962,2)</f>
        <v>Cuatrocientos treinta y un euros con cincuenta y seis céntimos</v>
      </c>
      <c r="G4962" s="88">
        <v>431.56</v>
      </c>
      <c r="H4962" s="88">
        <f t="shared" si="78"/>
        <v>431.56</v>
      </c>
    </row>
    <row r="4963" spans="1:8" s="89" customFormat="1" ht="20.399999999999999">
      <c r="A4963" s="31" t="s">
        <v>4034</v>
      </c>
      <c r="B4963" s="31" t="s">
        <v>4621</v>
      </c>
      <c r="C4963" s="50" t="s">
        <v>5125</v>
      </c>
      <c r="D4963" s="87" t="s">
        <v>2619</v>
      </c>
      <c r="E4963" s="27" t="s">
        <v>5126</v>
      </c>
      <c r="F4963" s="29" t="str" cm="1">
        <f t="array" ref="F4963">NumLetras(H4963,2)</f>
        <v>Sesenta y tres euros con ochenta y ocho céntimos</v>
      </c>
      <c r="G4963" s="88">
        <v>63.88</v>
      </c>
      <c r="H4963" s="88">
        <f t="shared" si="78"/>
        <v>63.88</v>
      </c>
    </row>
    <row r="4964" spans="1:8" s="89" customFormat="1" ht="20.399999999999999">
      <c r="A4964" s="31" t="s">
        <v>4034</v>
      </c>
      <c r="B4964" s="31" t="s">
        <v>4621</v>
      </c>
      <c r="C4964" s="50" t="s">
        <v>5127</v>
      </c>
      <c r="D4964" s="87" t="s">
        <v>2619</v>
      </c>
      <c r="E4964" s="27" t="s">
        <v>5128</v>
      </c>
      <c r="F4964" s="29" t="str" cm="1">
        <f t="array" ref="F4964">NumLetras(H4964,2)</f>
        <v>Sesenta y cinco euros con setenta y cinco céntimos</v>
      </c>
      <c r="G4964" s="88">
        <v>65.75</v>
      </c>
      <c r="H4964" s="88">
        <f t="shared" si="78"/>
        <v>65.75</v>
      </c>
    </row>
    <row r="4965" spans="1:8" s="89" customFormat="1" ht="20.399999999999999">
      <c r="A4965" s="31" t="s">
        <v>4034</v>
      </c>
      <c r="B4965" s="31" t="s">
        <v>4621</v>
      </c>
      <c r="C4965" s="50" t="s">
        <v>5129</v>
      </c>
      <c r="D4965" s="87" t="s">
        <v>2619</v>
      </c>
      <c r="E4965" s="27" t="s">
        <v>5130</v>
      </c>
      <c r="F4965" s="29" t="str" cm="1">
        <f t="array" ref="F4965">NumLetras(H4965,2)</f>
        <v>Setenta y cinco euros con noventa céntimos</v>
      </c>
      <c r="G4965" s="88">
        <v>75.900000000000006</v>
      </c>
      <c r="H4965" s="88">
        <f t="shared" si="78"/>
        <v>75.900000000000006</v>
      </c>
    </row>
    <row r="4966" spans="1:8" s="89" customFormat="1" ht="20.399999999999999">
      <c r="A4966" s="31" t="s">
        <v>4034</v>
      </c>
      <c r="B4966" s="31" t="s">
        <v>4621</v>
      </c>
      <c r="C4966" s="50" t="s">
        <v>5131</v>
      </c>
      <c r="D4966" s="87" t="s">
        <v>2619</v>
      </c>
      <c r="E4966" s="27" t="s">
        <v>5132</v>
      </c>
      <c r="F4966" s="29" t="str" cm="1">
        <f t="array" ref="F4966">NumLetras(H4966,2)</f>
        <v>Cincuenta y tres euros con veinte céntimos</v>
      </c>
      <c r="G4966" s="88">
        <v>53.2</v>
      </c>
      <c r="H4966" s="88">
        <f t="shared" si="78"/>
        <v>53.2</v>
      </c>
    </row>
    <row r="4967" spans="1:8" s="89" customFormat="1">
      <c r="A4967" s="31" t="s">
        <v>4034</v>
      </c>
      <c r="B4967" s="31" t="s">
        <v>4621</v>
      </c>
      <c r="C4967" s="50" t="s">
        <v>5133</v>
      </c>
      <c r="D4967" s="87" t="s">
        <v>2619</v>
      </c>
      <c r="E4967" s="27" t="s">
        <v>5134</v>
      </c>
      <c r="F4967" s="29" t="str" cm="1">
        <f t="array" ref="F4967">NumLetras(H4967,2)</f>
        <v>Sesenta y tres euros con diez céntimos</v>
      </c>
      <c r="G4967" s="88">
        <v>63.1</v>
      </c>
      <c r="H4967" s="88">
        <f t="shared" si="78"/>
        <v>63.1</v>
      </c>
    </row>
    <row r="4968" spans="1:8" s="89" customFormat="1" ht="20.399999999999999">
      <c r="A4968" s="31" t="s">
        <v>4034</v>
      </c>
      <c r="B4968" s="31" t="s">
        <v>4621</v>
      </c>
      <c r="C4968" s="50" t="s">
        <v>5135</v>
      </c>
      <c r="D4968" s="87" t="s">
        <v>2619</v>
      </c>
      <c r="E4968" s="27" t="s">
        <v>5136</v>
      </c>
      <c r="F4968" s="29" t="str" cm="1">
        <f t="array" ref="F4968">NumLetras(H4968,2)</f>
        <v>Sesenta y seis euros con trece céntimos</v>
      </c>
      <c r="G4968" s="88">
        <v>66.13</v>
      </c>
      <c r="H4968" s="88">
        <f t="shared" si="78"/>
        <v>66.13</v>
      </c>
    </row>
    <row r="4969" spans="1:8" s="89" customFormat="1">
      <c r="A4969" s="31" t="s">
        <v>4034</v>
      </c>
      <c r="B4969" s="31" t="s">
        <v>4621</v>
      </c>
      <c r="C4969" s="50" t="s">
        <v>5137</v>
      </c>
      <c r="D4969" s="87" t="s">
        <v>2619</v>
      </c>
      <c r="E4969" s="27" t="s">
        <v>5138</v>
      </c>
      <c r="F4969" s="29" t="str" cm="1">
        <f t="array" ref="F4969">NumLetras(H4969,2)</f>
        <v>Cincuenta y ocho euros con un céntimo</v>
      </c>
      <c r="G4969" s="88">
        <v>58.01</v>
      </c>
      <c r="H4969" s="88">
        <f t="shared" si="78"/>
        <v>58.01</v>
      </c>
    </row>
    <row r="4970" spans="1:8" s="89" customFormat="1" ht="20.399999999999999">
      <c r="A4970" s="31" t="s">
        <v>4034</v>
      </c>
      <c r="B4970" s="31" t="s">
        <v>4621</v>
      </c>
      <c r="C4970" s="50" t="s">
        <v>5139</v>
      </c>
      <c r="D4970" s="87" t="s">
        <v>2619</v>
      </c>
      <c r="E4970" s="27" t="s">
        <v>5140</v>
      </c>
      <c r="F4970" s="29" t="str" cm="1">
        <f t="array" ref="F4970">NumLetras(H4970,2)</f>
        <v>Ciento diecisiete euros con ochenta y cinco céntimos</v>
      </c>
      <c r="G4970" s="88">
        <v>117.85</v>
      </c>
      <c r="H4970" s="88">
        <f t="shared" si="78"/>
        <v>117.85</v>
      </c>
    </row>
    <row r="4971" spans="1:8" s="89" customFormat="1" ht="20.399999999999999">
      <c r="A4971" s="31" t="s">
        <v>4034</v>
      </c>
      <c r="B4971" s="31" t="s">
        <v>4621</v>
      </c>
      <c r="C4971" s="50" t="s">
        <v>5141</v>
      </c>
      <c r="D4971" s="87" t="s">
        <v>2619</v>
      </c>
      <c r="E4971" s="27" t="s">
        <v>5142</v>
      </c>
      <c r="F4971" s="29" t="str" cm="1">
        <f t="array" ref="F4971">NumLetras(H4971,2)</f>
        <v>Cincuenta euros con noventa y nueve céntimos</v>
      </c>
      <c r="G4971" s="88">
        <v>50.99</v>
      </c>
      <c r="H4971" s="88">
        <f t="shared" si="78"/>
        <v>50.99</v>
      </c>
    </row>
    <row r="4972" spans="1:8" s="89" customFormat="1" ht="20.399999999999999">
      <c r="A4972" s="31" t="s">
        <v>4034</v>
      </c>
      <c r="B4972" s="31" t="s">
        <v>4621</v>
      </c>
      <c r="C4972" s="50" t="s">
        <v>5143</v>
      </c>
      <c r="D4972" s="87" t="s">
        <v>2619</v>
      </c>
      <c r="E4972" s="27" t="s">
        <v>5144</v>
      </c>
      <c r="F4972" s="29" t="str" cm="1">
        <f t="array" ref="F4972">NumLetras(H4972,2)</f>
        <v>Cincuenta euros con veinticinco céntimos</v>
      </c>
      <c r="G4972" s="88">
        <v>50.25</v>
      </c>
      <c r="H4972" s="88">
        <f t="shared" si="78"/>
        <v>50.25</v>
      </c>
    </row>
    <row r="4973" spans="1:8" s="89" customFormat="1" ht="20.399999999999999">
      <c r="A4973" s="31" t="s">
        <v>4034</v>
      </c>
      <c r="B4973" s="31" t="s">
        <v>4621</v>
      </c>
      <c r="C4973" s="50" t="s">
        <v>5145</v>
      </c>
      <c r="D4973" s="87" t="s">
        <v>2619</v>
      </c>
      <c r="E4973" s="27" t="s">
        <v>5146</v>
      </c>
      <c r="F4973" s="29" t="str" cm="1">
        <f t="array" ref="F4973">NumLetras(H4973,2)</f>
        <v>Ciento siete euros con veinticuatro céntimos</v>
      </c>
      <c r="G4973" s="88">
        <v>107.24</v>
      </c>
      <c r="H4973" s="88">
        <f t="shared" si="78"/>
        <v>107.24</v>
      </c>
    </row>
    <row r="4974" spans="1:8" s="89" customFormat="1" ht="20.399999999999999">
      <c r="A4974" s="31" t="s">
        <v>4034</v>
      </c>
      <c r="B4974" s="31" t="s">
        <v>4621</v>
      </c>
      <c r="C4974" s="50" t="s">
        <v>5147</v>
      </c>
      <c r="D4974" s="87" t="s">
        <v>2619</v>
      </c>
      <c r="E4974" s="27" t="s">
        <v>5148</v>
      </c>
      <c r="F4974" s="29" t="str" cm="1">
        <f t="array" ref="F4974">NumLetras(H4974,2)</f>
        <v>Ochenta y dos euros con veinticuatro céntimos</v>
      </c>
      <c r="G4974" s="88">
        <v>82.24</v>
      </c>
      <c r="H4974" s="88">
        <f t="shared" ref="H4974:H5037" si="79">G4974*(1-$H$2)</f>
        <v>82.24</v>
      </c>
    </row>
    <row r="4975" spans="1:8" s="89" customFormat="1">
      <c r="A4975" s="31" t="s">
        <v>4034</v>
      </c>
      <c r="B4975" s="31" t="s">
        <v>4621</v>
      </c>
      <c r="C4975" s="50" t="s">
        <v>5149</v>
      </c>
      <c r="D4975" s="87" t="s">
        <v>2619</v>
      </c>
      <c r="E4975" s="27" t="s">
        <v>5150</v>
      </c>
      <c r="F4975" s="29" t="str" cm="1">
        <f t="array" ref="F4975">NumLetras(H4975,2)</f>
        <v>Ciento veinte euros con nueve céntimos</v>
      </c>
      <c r="G4975" s="88">
        <v>120.09</v>
      </c>
      <c r="H4975" s="88">
        <f t="shared" si="79"/>
        <v>120.09</v>
      </c>
    </row>
    <row r="4976" spans="1:8" s="89" customFormat="1" ht="20.399999999999999">
      <c r="A4976" s="31" t="s">
        <v>4034</v>
      </c>
      <c r="B4976" s="31" t="s">
        <v>4621</v>
      </c>
      <c r="C4976" s="50" t="s">
        <v>5151</v>
      </c>
      <c r="D4976" s="87" t="s">
        <v>2619</v>
      </c>
      <c r="E4976" s="27" t="s">
        <v>5152</v>
      </c>
      <c r="F4976" s="29" t="str" cm="1">
        <f t="array" ref="F4976">NumLetras(H4976,2)</f>
        <v>Setenta euros con setenta y cinco céntimos</v>
      </c>
      <c r="G4976" s="88">
        <v>70.75</v>
      </c>
      <c r="H4976" s="88">
        <f t="shared" si="79"/>
        <v>70.75</v>
      </c>
    </row>
    <row r="4977" spans="1:8" s="89" customFormat="1">
      <c r="A4977" s="31" t="s">
        <v>4034</v>
      </c>
      <c r="B4977" s="31" t="s">
        <v>4621</v>
      </c>
      <c r="C4977" s="50" t="s">
        <v>5153</v>
      </c>
      <c r="D4977" s="87" t="s">
        <v>2619</v>
      </c>
      <c r="E4977" s="27" t="s">
        <v>5154</v>
      </c>
      <c r="F4977" s="29" t="str" cm="1">
        <f t="array" ref="F4977">NumLetras(H4977,2)</f>
        <v>Noventa euros con once céntimos</v>
      </c>
      <c r="G4977" s="88">
        <v>90.11</v>
      </c>
      <c r="H4977" s="88">
        <f t="shared" si="79"/>
        <v>90.11</v>
      </c>
    </row>
    <row r="4978" spans="1:8" s="89" customFormat="1" ht="20.399999999999999">
      <c r="A4978" s="31" t="s">
        <v>4034</v>
      </c>
      <c r="B4978" s="31" t="s">
        <v>4621</v>
      </c>
      <c r="C4978" s="50" t="s">
        <v>5155</v>
      </c>
      <c r="D4978" s="87" t="s">
        <v>2619</v>
      </c>
      <c r="E4978" s="27" t="s">
        <v>5156</v>
      </c>
      <c r="F4978" s="29" t="str" cm="1">
        <f t="array" ref="F4978">NumLetras(H4978,2)</f>
        <v>Noventa y cuatro euros con noventa y nueve céntimos</v>
      </c>
      <c r="G4978" s="88">
        <v>94.99</v>
      </c>
      <c r="H4978" s="88">
        <f t="shared" si="79"/>
        <v>94.99</v>
      </c>
    </row>
    <row r="4979" spans="1:8" s="89" customFormat="1" ht="20.399999999999999">
      <c r="A4979" s="31" t="s">
        <v>4034</v>
      </c>
      <c r="B4979" s="31" t="s">
        <v>4621</v>
      </c>
      <c r="C4979" s="50" t="s">
        <v>5157</v>
      </c>
      <c r="D4979" s="87" t="s">
        <v>2619</v>
      </c>
      <c r="E4979" s="27" t="s">
        <v>5158</v>
      </c>
      <c r="F4979" s="29" t="str" cm="1">
        <f t="array" ref="F4979">NumLetras(H4979,2)</f>
        <v>Setenta y dos euros con treinta y seis céntimos</v>
      </c>
      <c r="G4979" s="88">
        <v>72.36</v>
      </c>
      <c r="H4979" s="88">
        <f t="shared" si="79"/>
        <v>72.36</v>
      </c>
    </row>
    <row r="4980" spans="1:8" s="89" customFormat="1" ht="20.399999999999999">
      <c r="A4980" s="31" t="s">
        <v>4034</v>
      </c>
      <c r="B4980" s="31" t="s">
        <v>4621</v>
      </c>
      <c r="C4980" s="50" t="s">
        <v>5159</v>
      </c>
      <c r="D4980" s="87" t="s">
        <v>2619</v>
      </c>
      <c r="E4980" s="27" t="s">
        <v>5160</v>
      </c>
      <c r="F4980" s="29" t="str" cm="1">
        <f t="array" ref="F4980">NumLetras(H4980,2)</f>
        <v>Ochenta y un euros con cuarenta y ocho céntimos</v>
      </c>
      <c r="G4980" s="88">
        <v>81.48</v>
      </c>
      <c r="H4980" s="88">
        <f t="shared" si="79"/>
        <v>81.48</v>
      </c>
    </row>
    <row r="4981" spans="1:8" s="89" customFormat="1" ht="20.399999999999999">
      <c r="A4981" s="31" t="s">
        <v>4034</v>
      </c>
      <c r="B4981" s="31" t="s">
        <v>4621</v>
      </c>
      <c r="C4981" s="50" t="s">
        <v>5161</v>
      </c>
      <c r="D4981" s="87" t="s">
        <v>2619</v>
      </c>
      <c r="E4981" s="27" t="s">
        <v>5162</v>
      </c>
      <c r="F4981" s="29" t="str" cm="1">
        <f t="array" ref="F4981">NumLetras(H4981,2)</f>
        <v>Cincuenta y siete euros con ochenta y cuatro céntimos</v>
      </c>
      <c r="G4981" s="88">
        <v>57.84</v>
      </c>
      <c r="H4981" s="88">
        <f t="shared" si="79"/>
        <v>57.84</v>
      </c>
    </row>
    <row r="4982" spans="1:8" s="89" customFormat="1" ht="20.399999999999999">
      <c r="A4982" s="31" t="s">
        <v>4034</v>
      </c>
      <c r="B4982" s="31" t="s">
        <v>4621</v>
      </c>
      <c r="C4982" s="50" t="s">
        <v>5163</v>
      </c>
      <c r="D4982" s="87" t="s">
        <v>2619</v>
      </c>
      <c r="E4982" s="27" t="s">
        <v>5164</v>
      </c>
      <c r="F4982" s="29" t="str" cm="1">
        <f t="array" ref="F4982">NumLetras(H4982,2)</f>
        <v>Sesenta y dos euros con cincuenta y tres céntimos</v>
      </c>
      <c r="G4982" s="88">
        <v>62.53</v>
      </c>
      <c r="H4982" s="88">
        <f t="shared" si="79"/>
        <v>62.53</v>
      </c>
    </row>
    <row r="4983" spans="1:8" s="89" customFormat="1" ht="20.399999999999999">
      <c r="A4983" s="31" t="s">
        <v>4034</v>
      </c>
      <c r="B4983" s="31" t="s">
        <v>4621</v>
      </c>
      <c r="C4983" s="50" t="s">
        <v>5165</v>
      </c>
      <c r="D4983" s="87" t="s">
        <v>2619</v>
      </c>
      <c r="E4983" s="27" t="s">
        <v>5166</v>
      </c>
      <c r="F4983" s="29" t="str" cm="1">
        <f t="array" ref="F4983">NumLetras(H4983,2)</f>
        <v>Sesenta y cuatro euros con ochenta céntimos</v>
      </c>
      <c r="G4983" s="88">
        <v>64.8</v>
      </c>
      <c r="H4983" s="88">
        <f t="shared" si="79"/>
        <v>64.8</v>
      </c>
    </row>
    <row r="4984" spans="1:8" s="89" customFormat="1" ht="20.399999999999999">
      <c r="A4984" s="31" t="s">
        <v>4034</v>
      </c>
      <c r="B4984" s="31" t="s">
        <v>4621</v>
      </c>
      <c r="C4984" s="50" t="s">
        <v>5167</v>
      </c>
      <c r="D4984" s="87" t="s">
        <v>2619</v>
      </c>
      <c r="E4984" s="27" t="s">
        <v>5168</v>
      </c>
      <c r="F4984" s="29" t="str" cm="1">
        <f t="array" ref="F4984">NumLetras(H4984,2)</f>
        <v>Cincuenta y ocho euros con dieciocho céntimos</v>
      </c>
      <c r="G4984" s="88">
        <v>58.18</v>
      </c>
      <c r="H4984" s="88">
        <f t="shared" si="79"/>
        <v>58.18</v>
      </c>
    </row>
    <row r="4985" spans="1:8" s="89" customFormat="1" ht="20.399999999999999">
      <c r="A4985" s="31" t="s">
        <v>4034</v>
      </c>
      <c r="B4985" s="31" t="s">
        <v>4621</v>
      </c>
      <c r="C4985" s="50" t="s">
        <v>5169</v>
      </c>
      <c r="D4985" s="87" t="s">
        <v>2619</v>
      </c>
      <c r="E4985" s="27" t="s">
        <v>5170</v>
      </c>
      <c r="F4985" s="29" t="str" cm="1">
        <f t="array" ref="F4985">NumLetras(H4985,2)</f>
        <v>Ciento tres euros con cincuenta y un céntimos</v>
      </c>
      <c r="G4985" s="88">
        <v>103.51</v>
      </c>
      <c r="H4985" s="88">
        <f t="shared" si="79"/>
        <v>103.51</v>
      </c>
    </row>
    <row r="4986" spans="1:8" s="89" customFormat="1" ht="20.399999999999999">
      <c r="A4986" s="31" t="s">
        <v>4034</v>
      </c>
      <c r="B4986" s="31" t="s">
        <v>4621</v>
      </c>
      <c r="C4986" s="50" t="s">
        <v>5171</v>
      </c>
      <c r="D4986" s="87" t="s">
        <v>2619</v>
      </c>
      <c r="E4986" s="27" t="s">
        <v>5172</v>
      </c>
      <c r="F4986" s="29" t="str" cm="1">
        <f t="array" ref="F4986">NumLetras(H4986,2)</f>
        <v>Noventa y nueve euros con veintiocho céntimos</v>
      </c>
      <c r="G4986" s="88">
        <v>99.28</v>
      </c>
      <c r="H4986" s="88">
        <f t="shared" si="79"/>
        <v>99.28</v>
      </c>
    </row>
    <row r="4987" spans="1:8" s="89" customFormat="1" ht="20.399999999999999">
      <c r="A4987" s="31" t="s">
        <v>4034</v>
      </c>
      <c r="B4987" s="31" t="s">
        <v>4621</v>
      </c>
      <c r="C4987" s="50" t="s">
        <v>5173</v>
      </c>
      <c r="D4987" s="87" t="s">
        <v>2619</v>
      </c>
      <c r="E4987" s="27" t="s">
        <v>5174</v>
      </c>
      <c r="F4987" s="29" t="str" cm="1">
        <f t="array" ref="F4987">NumLetras(H4987,2)</f>
        <v>Ciento veinticuatro euros con sesenta y seis céntimos</v>
      </c>
      <c r="G4987" s="88">
        <v>124.66</v>
      </c>
      <c r="H4987" s="88">
        <f t="shared" si="79"/>
        <v>124.66</v>
      </c>
    </row>
    <row r="4988" spans="1:8" s="89" customFormat="1" ht="20.399999999999999">
      <c r="A4988" s="31" t="s">
        <v>4034</v>
      </c>
      <c r="B4988" s="31" t="s">
        <v>4621</v>
      </c>
      <c r="C4988" s="50" t="s">
        <v>5175</v>
      </c>
      <c r="D4988" s="87" t="s">
        <v>2619</v>
      </c>
      <c r="E4988" s="27" t="s">
        <v>5176</v>
      </c>
      <c r="F4988" s="29" t="str" cm="1">
        <f t="array" ref="F4988">NumLetras(H4988,2)</f>
        <v>Ciento cuarenta euros con cuarenta céntimos</v>
      </c>
      <c r="G4988" s="88">
        <v>140.4</v>
      </c>
      <c r="H4988" s="88">
        <f t="shared" si="79"/>
        <v>140.4</v>
      </c>
    </row>
    <row r="4989" spans="1:8" s="89" customFormat="1" ht="20.399999999999999">
      <c r="A4989" s="31" t="s">
        <v>4034</v>
      </c>
      <c r="B4989" s="31" t="s">
        <v>4621</v>
      </c>
      <c r="C4989" s="50" t="s">
        <v>5177</v>
      </c>
      <c r="D4989" s="87" t="s">
        <v>2619</v>
      </c>
      <c r="E4989" s="27" t="s">
        <v>10514</v>
      </c>
      <c r="F4989" s="29" t="str" cm="1">
        <f t="array" ref="F4989">NumLetras(H4989,2)</f>
        <v>Ciento treinta y siete euros con nueve céntimos</v>
      </c>
      <c r="G4989" s="88">
        <v>137.09</v>
      </c>
      <c r="H4989" s="88">
        <f t="shared" si="79"/>
        <v>137.09</v>
      </c>
    </row>
    <row r="4990" spans="1:8" s="89" customFormat="1" ht="20.399999999999999">
      <c r="A4990" s="31" t="s">
        <v>4034</v>
      </c>
      <c r="B4990" s="31" t="s">
        <v>4621</v>
      </c>
      <c r="C4990" s="50" t="s">
        <v>5178</v>
      </c>
      <c r="D4990" s="87" t="s">
        <v>2619</v>
      </c>
      <c r="E4990" s="27" t="s">
        <v>10394</v>
      </c>
      <c r="F4990" s="29" t="str" cm="1">
        <f t="array" ref="F4990">NumLetras(H4990,2)</f>
        <v>Ciento cuarenta euros con dieciséis céntimos</v>
      </c>
      <c r="G4990" s="88">
        <v>140.16</v>
      </c>
      <c r="H4990" s="88">
        <f t="shared" si="79"/>
        <v>140.16</v>
      </c>
    </row>
    <row r="4991" spans="1:8" s="89" customFormat="1" ht="20.399999999999999">
      <c r="A4991" s="31" t="s">
        <v>4034</v>
      </c>
      <c r="B4991" s="31" t="s">
        <v>4621</v>
      </c>
      <c r="C4991" s="50" t="s">
        <v>5179</v>
      </c>
      <c r="D4991" s="87" t="s">
        <v>2619</v>
      </c>
      <c r="E4991" s="27" t="s">
        <v>10395</v>
      </c>
      <c r="F4991" s="29" t="str" cm="1">
        <f t="array" ref="F4991">NumLetras(H4991,2)</f>
        <v>Ciento sesenta y un euros con veintitrés céntimos</v>
      </c>
      <c r="G4991" s="88">
        <v>161.22999999999999</v>
      </c>
      <c r="H4991" s="88">
        <f t="shared" si="79"/>
        <v>161.22999999999999</v>
      </c>
    </row>
    <row r="4992" spans="1:8" s="89" customFormat="1" ht="20.399999999999999">
      <c r="A4992" s="31" t="s">
        <v>4034</v>
      </c>
      <c r="B4992" s="31" t="s">
        <v>4621</v>
      </c>
      <c r="C4992" s="50" t="s">
        <v>5180</v>
      </c>
      <c r="D4992" s="87" t="s">
        <v>2619</v>
      </c>
      <c r="E4992" s="27" t="s">
        <v>5181</v>
      </c>
      <c r="F4992" s="29" t="str" cm="1">
        <f t="array" ref="F4992">NumLetras(H4992,2)</f>
        <v>Ciento treinta y cinco euros con cuatro céntimos</v>
      </c>
      <c r="G4992" s="88">
        <v>135.04</v>
      </c>
      <c r="H4992" s="88">
        <f t="shared" si="79"/>
        <v>135.04</v>
      </c>
    </row>
    <row r="4993" spans="1:8" s="89" customFormat="1" ht="20.399999999999999">
      <c r="A4993" s="31" t="s">
        <v>4034</v>
      </c>
      <c r="B4993" s="31" t="s">
        <v>4621</v>
      </c>
      <c r="C4993" s="50" t="s">
        <v>5182</v>
      </c>
      <c r="D4993" s="87" t="s">
        <v>2619</v>
      </c>
      <c r="E4993" s="27" t="s">
        <v>10515</v>
      </c>
      <c r="F4993" s="29" t="str" cm="1">
        <f t="array" ref="F4993">NumLetras(H4993,2)</f>
        <v>Ciento treinta y siete euros con nueve céntimos</v>
      </c>
      <c r="G4993" s="88">
        <v>137.09</v>
      </c>
      <c r="H4993" s="88">
        <f t="shared" si="79"/>
        <v>137.09</v>
      </c>
    </row>
    <row r="4994" spans="1:8" s="89" customFormat="1" ht="20.399999999999999">
      <c r="A4994" s="31" t="s">
        <v>4034</v>
      </c>
      <c r="B4994" s="31" t="s">
        <v>4621</v>
      </c>
      <c r="C4994" s="50" t="s">
        <v>5183</v>
      </c>
      <c r="D4994" s="87" t="s">
        <v>2619</v>
      </c>
      <c r="E4994" s="27" t="s">
        <v>10792</v>
      </c>
      <c r="F4994" s="29" t="str" cm="1">
        <f t="array" ref="F4994">NumLetras(H4994,2)</f>
        <v>Cincuenta y siete euros con cuarenta y nueve céntimos</v>
      </c>
      <c r="G4994" s="88">
        <v>57.49</v>
      </c>
      <c r="H4994" s="88">
        <f t="shared" si="79"/>
        <v>57.49</v>
      </c>
    </row>
    <row r="4995" spans="1:8" s="89" customFormat="1" ht="20.399999999999999">
      <c r="A4995" s="31" t="s">
        <v>4034</v>
      </c>
      <c r="B4995" s="31" t="s">
        <v>4621</v>
      </c>
      <c r="C4995" s="50" t="s">
        <v>5184</v>
      </c>
      <c r="D4995" s="87" t="s">
        <v>2619</v>
      </c>
      <c r="E4995" s="27" t="s">
        <v>5185</v>
      </c>
      <c r="F4995" s="29" t="str" cm="1">
        <f t="array" ref="F4995">NumLetras(H4995,2)</f>
        <v>Setenta y un euros con veinticuatro céntimos</v>
      </c>
      <c r="G4995" s="88">
        <v>71.239999999999995</v>
      </c>
      <c r="H4995" s="88">
        <f t="shared" si="79"/>
        <v>71.239999999999995</v>
      </c>
    </row>
    <row r="4996" spans="1:8" s="89" customFormat="1" ht="20.399999999999999">
      <c r="A4996" s="31" t="s">
        <v>4034</v>
      </c>
      <c r="B4996" s="31" t="s">
        <v>4621</v>
      </c>
      <c r="C4996" s="50" t="s">
        <v>5186</v>
      </c>
      <c r="D4996" s="87" t="s">
        <v>2619</v>
      </c>
      <c r="E4996" s="27" t="s">
        <v>5187</v>
      </c>
      <c r="F4996" s="29" t="str" cm="1">
        <f t="array" ref="F4996">NumLetras(H4996,2)</f>
        <v>Sesenta y tres euros con cincuenta y seis céntimos</v>
      </c>
      <c r="G4996" s="88">
        <v>63.56</v>
      </c>
      <c r="H4996" s="88">
        <f t="shared" si="79"/>
        <v>63.56</v>
      </c>
    </row>
    <row r="4997" spans="1:8" s="89" customFormat="1">
      <c r="A4997" s="31" t="s">
        <v>4034</v>
      </c>
      <c r="B4997" s="31" t="s">
        <v>4621</v>
      </c>
      <c r="C4997" s="50" t="s">
        <v>5188</v>
      </c>
      <c r="D4997" s="87" t="s">
        <v>2619</v>
      </c>
      <c r="E4997" s="27" t="s">
        <v>5189</v>
      </c>
      <c r="F4997" s="29" t="str" cm="1">
        <f t="array" ref="F4997">NumLetras(H4997,2)</f>
        <v>Setenta y siete euros con un céntimo</v>
      </c>
      <c r="G4997" s="88">
        <v>77.010000000000005</v>
      </c>
      <c r="H4997" s="88">
        <f t="shared" si="79"/>
        <v>77.010000000000005</v>
      </c>
    </row>
    <row r="4998" spans="1:8" s="89" customFormat="1" ht="20.399999999999999">
      <c r="A4998" s="31" t="s">
        <v>4034</v>
      </c>
      <c r="B4998" s="31" t="s">
        <v>4621</v>
      </c>
      <c r="C4998" s="50" t="s">
        <v>5190</v>
      </c>
      <c r="D4998" s="87" t="s">
        <v>2619</v>
      </c>
      <c r="E4998" s="27" t="s">
        <v>5191</v>
      </c>
      <c r="F4998" s="29" t="str" cm="1">
        <f t="array" ref="F4998">NumLetras(H4998,2)</f>
        <v>Noventa y seis euros con veintiún céntimos</v>
      </c>
      <c r="G4998" s="88">
        <v>96.21</v>
      </c>
      <c r="H4998" s="88">
        <f t="shared" si="79"/>
        <v>96.21</v>
      </c>
    </row>
    <row r="4999" spans="1:8" s="89" customFormat="1">
      <c r="A4999" s="31" t="s">
        <v>4034</v>
      </c>
      <c r="B4999" s="31" t="s">
        <v>4621</v>
      </c>
      <c r="C4999" s="50" t="s">
        <v>5192</v>
      </c>
      <c r="D4999" s="87" t="s">
        <v>2619</v>
      </c>
      <c r="E4999" s="27" t="s">
        <v>10516</v>
      </c>
      <c r="F4999" s="29" t="str" cm="1">
        <f t="array" ref="F4999">NumLetras(H4999,2)</f>
        <v>Cincuenta y cinco euros</v>
      </c>
      <c r="G4999" s="88">
        <v>55</v>
      </c>
      <c r="H4999" s="88">
        <f t="shared" si="79"/>
        <v>55</v>
      </c>
    </row>
    <row r="5000" spans="1:8" s="89" customFormat="1" ht="20.399999999999999">
      <c r="A5000" s="31" t="s">
        <v>4034</v>
      </c>
      <c r="B5000" s="31" t="s">
        <v>4621</v>
      </c>
      <c r="C5000" s="50" t="s">
        <v>5193</v>
      </c>
      <c r="D5000" s="87" t="s">
        <v>2619</v>
      </c>
      <c r="E5000" s="27" t="s">
        <v>10517</v>
      </c>
      <c r="F5000" s="29" t="str" cm="1">
        <f t="array" ref="F5000">NumLetras(H5000,2)</f>
        <v>Cincuenta euros con veinticuatro céntimos</v>
      </c>
      <c r="G5000" s="88">
        <v>50.24</v>
      </c>
      <c r="H5000" s="88">
        <f t="shared" si="79"/>
        <v>50.24</v>
      </c>
    </row>
    <row r="5001" spans="1:8" s="89" customFormat="1" ht="20.399999999999999">
      <c r="A5001" s="31" t="s">
        <v>4034</v>
      </c>
      <c r="B5001" s="31" t="s">
        <v>4621</v>
      </c>
      <c r="C5001" s="50" t="s">
        <v>5194</v>
      </c>
      <c r="D5001" s="87" t="s">
        <v>2619</v>
      </c>
      <c r="E5001" s="27" t="s">
        <v>10518</v>
      </c>
      <c r="F5001" s="29" t="str" cm="1">
        <f t="array" ref="F5001">NumLetras(H5001,2)</f>
        <v>Setenta y tres euros con treinta y un céntimos</v>
      </c>
      <c r="G5001" s="88">
        <v>73.31</v>
      </c>
      <c r="H5001" s="88">
        <f t="shared" si="79"/>
        <v>73.31</v>
      </c>
    </row>
    <row r="5002" spans="1:8" s="89" customFormat="1" ht="20.399999999999999">
      <c r="A5002" s="31" t="s">
        <v>4034</v>
      </c>
      <c r="B5002" s="31" t="s">
        <v>4621</v>
      </c>
      <c r="C5002" s="50" t="s">
        <v>5195</v>
      </c>
      <c r="D5002" s="87" t="s">
        <v>2619</v>
      </c>
      <c r="E5002" s="27" t="s">
        <v>10519</v>
      </c>
      <c r="F5002" s="29" t="str" cm="1">
        <f t="array" ref="F5002">NumLetras(H5002,2)</f>
        <v>Cincuenta euros con cincuenta y tres céntimos</v>
      </c>
      <c r="G5002" s="88">
        <v>50.53</v>
      </c>
      <c r="H5002" s="88">
        <f t="shared" si="79"/>
        <v>50.53</v>
      </c>
    </row>
    <row r="5003" spans="1:8" s="89" customFormat="1" ht="20.399999999999999">
      <c r="A5003" s="31" t="s">
        <v>4034</v>
      </c>
      <c r="B5003" s="31" t="s">
        <v>4621</v>
      </c>
      <c r="C5003" s="50" t="s">
        <v>5196</v>
      </c>
      <c r="D5003" s="87" t="s">
        <v>2619</v>
      </c>
      <c r="E5003" s="27" t="s">
        <v>10520</v>
      </c>
      <c r="F5003" s="29" t="str" cm="1">
        <f t="array" ref="F5003">NumLetras(H5003,2)</f>
        <v>Sesenta y dos euros con quince céntimos</v>
      </c>
      <c r="G5003" s="88">
        <v>62.15</v>
      </c>
      <c r="H5003" s="88">
        <f t="shared" si="79"/>
        <v>62.15</v>
      </c>
    </row>
    <row r="5004" spans="1:8" s="89" customFormat="1" ht="20.399999999999999">
      <c r="A5004" s="31" t="s">
        <v>4034</v>
      </c>
      <c r="B5004" s="31" t="s">
        <v>4621</v>
      </c>
      <c r="C5004" s="50" t="s">
        <v>5197</v>
      </c>
      <c r="D5004" s="87" t="s">
        <v>2619</v>
      </c>
      <c r="E5004" s="27" t="s">
        <v>10521</v>
      </c>
      <c r="F5004" s="29" t="str" cm="1">
        <f t="array" ref="F5004">NumLetras(H5004,2)</f>
        <v>Cuarenta y seis euros con setenta y cuatro céntimos</v>
      </c>
      <c r="G5004" s="88">
        <v>46.74</v>
      </c>
      <c r="H5004" s="88">
        <f t="shared" si="79"/>
        <v>46.74</v>
      </c>
    </row>
    <row r="5005" spans="1:8" s="89" customFormat="1" ht="20.399999999999999">
      <c r="A5005" s="31" t="s">
        <v>4034</v>
      </c>
      <c r="B5005" s="31" t="s">
        <v>4621</v>
      </c>
      <c r="C5005" s="50" t="s">
        <v>5198</v>
      </c>
      <c r="D5005" s="87" t="s">
        <v>233</v>
      </c>
      <c r="E5005" s="27" t="s">
        <v>5199</v>
      </c>
      <c r="F5005" s="29" t="str" cm="1">
        <f t="array" ref="F5005">NumLetras(H5005,2)</f>
        <v>Nueve euros con cuarenta y seis céntimos</v>
      </c>
      <c r="G5005" s="88">
        <v>9.4600000000000009</v>
      </c>
      <c r="H5005" s="88">
        <f t="shared" si="79"/>
        <v>9.4600000000000009</v>
      </c>
    </row>
    <row r="5006" spans="1:8" s="89" customFormat="1">
      <c r="A5006" s="31" t="s">
        <v>4034</v>
      </c>
      <c r="B5006" s="31" t="s">
        <v>4621</v>
      </c>
      <c r="C5006" s="50" t="s">
        <v>5200</v>
      </c>
      <c r="D5006" s="87" t="s">
        <v>233</v>
      </c>
      <c r="E5006" s="27" t="s">
        <v>5201</v>
      </c>
      <c r="F5006" s="29" t="str" cm="1">
        <f t="array" ref="F5006">NumLetras(H5006,2)</f>
        <v>Once euros con veinticinco céntimos</v>
      </c>
      <c r="G5006" s="88">
        <v>11.25</v>
      </c>
      <c r="H5006" s="88">
        <f t="shared" si="79"/>
        <v>11.25</v>
      </c>
    </row>
    <row r="5007" spans="1:8" s="89" customFormat="1" ht="20.399999999999999">
      <c r="A5007" s="31" t="s">
        <v>4034</v>
      </c>
      <c r="B5007" s="31" t="s">
        <v>4621</v>
      </c>
      <c r="C5007" s="50" t="s">
        <v>5202</v>
      </c>
      <c r="D5007" s="87" t="s">
        <v>233</v>
      </c>
      <c r="E5007" s="27" t="s">
        <v>5203</v>
      </c>
      <c r="F5007" s="29" t="str" cm="1">
        <f t="array" ref="F5007">NumLetras(H5007,2)</f>
        <v>Quince euros con sesenta y cinco céntimos</v>
      </c>
      <c r="G5007" s="88">
        <v>15.65</v>
      </c>
      <c r="H5007" s="88">
        <f t="shared" si="79"/>
        <v>15.65</v>
      </c>
    </row>
    <row r="5008" spans="1:8" s="89" customFormat="1">
      <c r="A5008" s="31" t="s">
        <v>4034</v>
      </c>
      <c r="B5008" s="31" t="s">
        <v>4621</v>
      </c>
      <c r="C5008" s="50" t="s">
        <v>5204</v>
      </c>
      <c r="D5008" s="87" t="s">
        <v>233</v>
      </c>
      <c r="E5008" s="27" t="s">
        <v>5205</v>
      </c>
      <c r="F5008" s="29" t="str" cm="1">
        <f t="array" ref="F5008">NumLetras(H5008,2)</f>
        <v>Quince euros</v>
      </c>
      <c r="G5008" s="88">
        <v>15</v>
      </c>
      <c r="H5008" s="88">
        <f t="shared" si="79"/>
        <v>15</v>
      </c>
    </row>
    <row r="5009" spans="1:8" s="89" customFormat="1" ht="20.399999999999999">
      <c r="A5009" s="31" t="s">
        <v>4034</v>
      </c>
      <c r="B5009" s="31" t="s">
        <v>4621</v>
      </c>
      <c r="C5009" s="50" t="s">
        <v>5206</v>
      </c>
      <c r="D5009" s="87" t="s">
        <v>233</v>
      </c>
      <c r="E5009" s="27" t="s">
        <v>5207</v>
      </c>
      <c r="F5009" s="29" t="str" cm="1">
        <f t="array" ref="F5009">NumLetras(H5009,2)</f>
        <v>Veintisiete euros con ochenta y nueve céntimos</v>
      </c>
      <c r="G5009" s="88">
        <v>27.89</v>
      </c>
      <c r="H5009" s="88">
        <f t="shared" si="79"/>
        <v>27.89</v>
      </c>
    </row>
    <row r="5010" spans="1:8" s="89" customFormat="1" ht="20.399999999999999">
      <c r="A5010" s="31" t="s">
        <v>4034</v>
      </c>
      <c r="B5010" s="31" t="s">
        <v>4621</v>
      </c>
      <c r="C5010" s="50" t="s">
        <v>5208</v>
      </c>
      <c r="D5010" s="87" t="s">
        <v>233</v>
      </c>
      <c r="E5010" s="27" t="s">
        <v>5209</v>
      </c>
      <c r="F5010" s="29" t="str" cm="1">
        <f t="array" ref="F5010">NumLetras(H5010,2)</f>
        <v>Diez euros con cuarenta y ocho céntimos</v>
      </c>
      <c r="G5010" s="88">
        <v>10.48</v>
      </c>
      <c r="H5010" s="88">
        <f t="shared" si="79"/>
        <v>10.48</v>
      </c>
    </row>
    <row r="5011" spans="1:8" s="89" customFormat="1" ht="20.399999999999999">
      <c r="A5011" s="31" t="s">
        <v>4034</v>
      </c>
      <c r="B5011" s="31" t="s">
        <v>4621</v>
      </c>
      <c r="C5011" s="50" t="s">
        <v>5210</v>
      </c>
      <c r="D5011" s="87" t="s">
        <v>233</v>
      </c>
      <c r="E5011" s="27" t="s">
        <v>5211</v>
      </c>
      <c r="F5011" s="29" t="str" cm="1">
        <f t="array" ref="F5011">NumLetras(H5011,2)</f>
        <v>Veintisiete euros con treinta y cuatro céntimos</v>
      </c>
      <c r="G5011" s="88">
        <v>27.34</v>
      </c>
      <c r="H5011" s="88">
        <f t="shared" si="79"/>
        <v>27.34</v>
      </c>
    </row>
    <row r="5012" spans="1:8" s="89" customFormat="1" ht="20.399999999999999">
      <c r="A5012" s="31" t="s">
        <v>4034</v>
      </c>
      <c r="B5012" s="31" t="s">
        <v>4621</v>
      </c>
      <c r="C5012" s="50" t="s">
        <v>5212</v>
      </c>
      <c r="D5012" s="87" t="s">
        <v>233</v>
      </c>
      <c r="E5012" s="27" t="s">
        <v>5213</v>
      </c>
      <c r="F5012" s="29" t="str" cm="1">
        <f t="array" ref="F5012">NumLetras(H5012,2)</f>
        <v>Veinticuatro euros con sesenta y nueve céntimos</v>
      </c>
      <c r="G5012" s="88">
        <v>24.69</v>
      </c>
      <c r="H5012" s="88">
        <f t="shared" si="79"/>
        <v>24.69</v>
      </c>
    </row>
    <row r="5013" spans="1:8" s="89" customFormat="1">
      <c r="A5013" s="31" t="s">
        <v>4034</v>
      </c>
      <c r="B5013" s="31" t="s">
        <v>4621</v>
      </c>
      <c r="C5013" s="50" t="s">
        <v>5214</v>
      </c>
      <c r="D5013" s="87" t="s">
        <v>233</v>
      </c>
      <c r="E5013" s="27" t="s">
        <v>5215</v>
      </c>
      <c r="F5013" s="29" t="str" cm="1">
        <f t="array" ref="F5013">NumLetras(H5013,2)</f>
        <v>Veintiún euros con noventa céntimos</v>
      </c>
      <c r="G5013" s="88">
        <v>21.9</v>
      </c>
      <c r="H5013" s="88">
        <f t="shared" si="79"/>
        <v>21.9</v>
      </c>
    </row>
    <row r="5014" spans="1:8" s="89" customFormat="1">
      <c r="A5014" s="31" t="s">
        <v>4034</v>
      </c>
      <c r="B5014" s="31" t="s">
        <v>4621</v>
      </c>
      <c r="C5014" s="50" t="s">
        <v>5216</v>
      </c>
      <c r="D5014" s="87" t="s">
        <v>233</v>
      </c>
      <c r="E5014" s="27" t="s">
        <v>5217</v>
      </c>
      <c r="F5014" s="29" t="str" cm="1">
        <f t="array" ref="F5014">NumLetras(H5014,2)</f>
        <v>Treinta euros con veintinueve céntimos</v>
      </c>
      <c r="G5014" s="88">
        <v>30.29</v>
      </c>
      <c r="H5014" s="88">
        <f t="shared" si="79"/>
        <v>30.29</v>
      </c>
    </row>
    <row r="5015" spans="1:8" s="89" customFormat="1" ht="20.399999999999999">
      <c r="A5015" s="31" t="s">
        <v>4034</v>
      </c>
      <c r="B5015" s="31" t="s">
        <v>4621</v>
      </c>
      <c r="C5015" s="50" t="s">
        <v>5218</v>
      </c>
      <c r="D5015" s="87" t="s">
        <v>233</v>
      </c>
      <c r="E5015" s="27" t="s">
        <v>5219</v>
      </c>
      <c r="F5015" s="29" t="str" cm="1">
        <f t="array" ref="F5015">NumLetras(H5015,2)</f>
        <v>Veinte euros con ochenta y cinco céntimos</v>
      </c>
      <c r="G5015" s="88">
        <v>20.85</v>
      </c>
      <c r="H5015" s="88">
        <f t="shared" si="79"/>
        <v>20.85</v>
      </c>
    </row>
    <row r="5016" spans="1:8" s="89" customFormat="1" ht="20.399999999999999">
      <c r="A5016" s="31" t="s">
        <v>4034</v>
      </c>
      <c r="B5016" s="31" t="s">
        <v>4621</v>
      </c>
      <c r="C5016" s="50" t="s">
        <v>5220</v>
      </c>
      <c r="D5016" s="87" t="s">
        <v>233</v>
      </c>
      <c r="E5016" s="27" t="s">
        <v>5221</v>
      </c>
      <c r="F5016" s="29" t="str" cm="1">
        <f t="array" ref="F5016">NumLetras(H5016,2)</f>
        <v>Veinticinco euros con ochenta y nueve céntimos</v>
      </c>
      <c r="G5016" s="88">
        <v>25.89</v>
      </c>
      <c r="H5016" s="88">
        <f t="shared" si="79"/>
        <v>25.89</v>
      </c>
    </row>
    <row r="5017" spans="1:8" s="89" customFormat="1">
      <c r="A5017" s="31" t="s">
        <v>4034</v>
      </c>
      <c r="B5017" s="31" t="s">
        <v>4621</v>
      </c>
      <c r="C5017" s="50" t="s">
        <v>5222</v>
      </c>
      <c r="D5017" s="87" t="s">
        <v>233</v>
      </c>
      <c r="E5017" s="27" t="s">
        <v>5223</v>
      </c>
      <c r="F5017" s="29" t="str" cm="1">
        <f t="array" ref="F5017">NumLetras(H5017,2)</f>
        <v>Dieciséis euros con cuarenta céntimos</v>
      </c>
      <c r="G5017" s="88">
        <v>16.399999999999999</v>
      </c>
      <c r="H5017" s="88">
        <f t="shared" si="79"/>
        <v>16.399999999999999</v>
      </c>
    </row>
    <row r="5018" spans="1:8" s="89" customFormat="1">
      <c r="A5018" s="31" t="s">
        <v>4034</v>
      </c>
      <c r="B5018" s="31" t="s">
        <v>4621</v>
      </c>
      <c r="C5018" s="50" t="s">
        <v>5224</v>
      </c>
      <c r="D5018" s="87" t="s">
        <v>233</v>
      </c>
      <c r="E5018" s="27" t="s">
        <v>10522</v>
      </c>
      <c r="F5018" s="29" t="str" cm="1">
        <f t="array" ref="F5018">NumLetras(H5018,2)</f>
        <v>Once euros con ochenta y un céntimos</v>
      </c>
      <c r="G5018" s="88">
        <v>11.81</v>
      </c>
      <c r="H5018" s="88">
        <f t="shared" si="79"/>
        <v>11.81</v>
      </c>
    </row>
    <row r="5019" spans="1:8" s="89" customFormat="1" ht="20.399999999999999">
      <c r="A5019" s="31" t="s">
        <v>4034</v>
      </c>
      <c r="B5019" s="31" t="s">
        <v>4621</v>
      </c>
      <c r="C5019" s="50" t="s">
        <v>5225</v>
      </c>
      <c r="D5019" s="87" t="s">
        <v>8431</v>
      </c>
      <c r="E5019" s="27" t="s">
        <v>5226</v>
      </c>
      <c r="F5019" s="29" t="str" cm="1">
        <f t="array" ref="F5019">NumLetras(H5019,2)</f>
        <v>Once euros con noventa y seis céntimos</v>
      </c>
      <c r="G5019" s="88">
        <v>11.96</v>
      </c>
      <c r="H5019" s="88">
        <f t="shared" si="79"/>
        <v>11.96</v>
      </c>
    </row>
    <row r="5020" spans="1:8" s="89" customFormat="1" ht="20.399999999999999">
      <c r="A5020" s="31" t="s">
        <v>4034</v>
      </c>
      <c r="B5020" s="31" t="s">
        <v>4621</v>
      </c>
      <c r="C5020" s="50" t="s">
        <v>5227</v>
      </c>
      <c r="D5020" s="87" t="s">
        <v>8431</v>
      </c>
      <c r="E5020" s="27" t="s">
        <v>5228</v>
      </c>
      <c r="F5020" s="29" t="str" cm="1">
        <f t="array" ref="F5020">NumLetras(H5020,2)</f>
        <v>Veinticuatro euros con setenta y cuatro céntimos</v>
      </c>
      <c r="G5020" s="88">
        <v>24.74</v>
      </c>
      <c r="H5020" s="88">
        <f t="shared" si="79"/>
        <v>24.74</v>
      </c>
    </row>
    <row r="5021" spans="1:8" s="89" customFormat="1" ht="20.399999999999999">
      <c r="A5021" s="31" t="s">
        <v>4034</v>
      </c>
      <c r="B5021" s="31" t="s">
        <v>4621</v>
      </c>
      <c r="C5021" s="50" t="s">
        <v>5229</v>
      </c>
      <c r="D5021" s="87" t="s">
        <v>8431</v>
      </c>
      <c r="E5021" s="27" t="s">
        <v>5230</v>
      </c>
      <c r="F5021" s="29" t="str" cm="1">
        <f t="array" ref="F5021">NumLetras(H5021,2)</f>
        <v>Treinta y cuatro euros con cuarenta y ocho céntimos</v>
      </c>
      <c r="G5021" s="88">
        <v>34.479999999999997</v>
      </c>
      <c r="H5021" s="88">
        <f t="shared" si="79"/>
        <v>34.479999999999997</v>
      </c>
    </row>
    <row r="5022" spans="1:8" s="89" customFormat="1" ht="20.399999999999999">
      <c r="A5022" s="31" t="s">
        <v>4034</v>
      </c>
      <c r="B5022" s="31" t="s">
        <v>4621</v>
      </c>
      <c r="C5022" s="50" t="s">
        <v>5231</v>
      </c>
      <c r="D5022" s="87" t="s">
        <v>8431</v>
      </c>
      <c r="E5022" s="27" t="s">
        <v>5232</v>
      </c>
      <c r="F5022" s="29" t="str" cm="1">
        <f t="array" ref="F5022">NumLetras(H5022,2)</f>
        <v>Veintiún euros con ochenta y cinco céntimos</v>
      </c>
      <c r="G5022" s="88">
        <v>21.85</v>
      </c>
      <c r="H5022" s="88">
        <f t="shared" si="79"/>
        <v>21.85</v>
      </c>
    </row>
    <row r="5023" spans="1:8" s="89" customFormat="1">
      <c r="A5023" s="31" t="s">
        <v>4034</v>
      </c>
      <c r="B5023" s="31" t="s">
        <v>4621</v>
      </c>
      <c r="C5023" s="50" t="s">
        <v>5233</v>
      </c>
      <c r="D5023" s="87" t="s">
        <v>8431</v>
      </c>
      <c r="E5023" s="27" t="s">
        <v>5234</v>
      </c>
      <c r="F5023" s="29" t="str" cm="1">
        <f t="array" ref="F5023">NumLetras(H5023,2)</f>
        <v>Veintiún euros con diecinueve céntimos</v>
      </c>
      <c r="G5023" s="88">
        <v>21.19</v>
      </c>
      <c r="H5023" s="88">
        <f t="shared" si="79"/>
        <v>21.19</v>
      </c>
    </row>
    <row r="5024" spans="1:8" s="89" customFormat="1">
      <c r="A5024" s="31" t="s">
        <v>4034</v>
      </c>
      <c r="B5024" s="31" t="s">
        <v>4621</v>
      </c>
      <c r="C5024" s="50" t="s">
        <v>5235</v>
      </c>
      <c r="D5024" s="87" t="s">
        <v>8431</v>
      </c>
      <c r="E5024" s="27" t="s">
        <v>5236</v>
      </c>
      <c r="F5024" s="29" t="str" cm="1">
        <f t="array" ref="F5024">NumLetras(H5024,2)</f>
        <v>Once euros</v>
      </c>
      <c r="G5024" s="88">
        <v>11</v>
      </c>
      <c r="H5024" s="88">
        <f t="shared" si="79"/>
        <v>11</v>
      </c>
    </row>
    <row r="5025" spans="1:8" s="89" customFormat="1" ht="20.399999999999999">
      <c r="A5025" s="31" t="s">
        <v>4034</v>
      </c>
      <c r="B5025" s="31" t="s">
        <v>4621</v>
      </c>
      <c r="C5025" s="50" t="s">
        <v>5237</v>
      </c>
      <c r="D5025" s="87" t="s">
        <v>233</v>
      </c>
      <c r="E5025" s="27" t="s">
        <v>5238</v>
      </c>
      <c r="F5025" s="29" t="str" cm="1">
        <f t="array" ref="F5025">NumLetras(H5025,2)</f>
        <v>Ciento diecinueve euros con treinta y seis céntimos</v>
      </c>
      <c r="G5025" s="88">
        <v>119.36</v>
      </c>
      <c r="H5025" s="88">
        <f t="shared" si="79"/>
        <v>119.36</v>
      </c>
    </row>
    <row r="5026" spans="1:8" s="89" customFormat="1" ht="20.399999999999999">
      <c r="A5026" s="31" t="s">
        <v>4034</v>
      </c>
      <c r="B5026" s="31" t="s">
        <v>4621</v>
      </c>
      <c r="C5026" s="50" t="s">
        <v>5239</v>
      </c>
      <c r="D5026" s="87" t="s">
        <v>233</v>
      </c>
      <c r="E5026" s="27" t="s">
        <v>5240</v>
      </c>
      <c r="F5026" s="29" t="str" cm="1">
        <f t="array" ref="F5026">NumLetras(H5026,2)</f>
        <v>Noventa y tres euros con setenta y seis céntimos</v>
      </c>
      <c r="G5026" s="88">
        <v>93.76</v>
      </c>
      <c r="H5026" s="88">
        <f t="shared" si="79"/>
        <v>93.76</v>
      </c>
    </row>
    <row r="5027" spans="1:8" s="89" customFormat="1" ht="20.399999999999999">
      <c r="A5027" s="31" t="s">
        <v>4034</v>
      </c>
      <c r="B5027" s="31" t="s">
        <v>4621</v>
      </c>
      <c r="C5027" s="50" t="s">
        <v>5241</v>
      </c>
      <c r="D5027" s="87" t="s">
        <v>233</v>
      </c>
      <c r="E5027" s="27" t="s">
        <v>5242</v>
      </c>
      <c r="F5027" s="29" t="str" cm="1">
        <f t="array" ref="F5027">NumLetras(H5027,2)</f>
        <v>Cien euros con cuarenta y nueve céntimos</v>
      </c>
      <c r="G5027" s="88">
        <v>100.49</v>
      </c>
      <c r="H5027" s="88">
        <f t="shared" si="79"/>
        <v>100.49</v>
      </c>
    </row>
    <row r="5028" spans="1:8" s="89" customFormat="1" ht="20.399999999999999">
      <c r="A5028" s="31" t="s">
        <v>4034</v>
      </c>
      <c r="B5028" s="31" t="s">
        <v>4621</v>
      </c>
      <c r="C5028" s="50" t="s">
        <v>5243</v>
      </c>
      <c r="D5028" s="87" t="s">
        <v>233</v>
      </c>
      <c r="E5028" s="27" t="s">
        <v>5244</v>
      </c>
      <c r="F5028" s="29" t="str" cm="1">
        <f t="array" ref="F5028">NumLetras(H5028,2)</f>
        <v>Doscientos treinta euros con setenta y ocho céntimos</v>
      </c>
      <c r="G5028" s="88">
        <v>230.78</v>
      </c>
      <c r="H5028" s="88">
        <f t="shared" si="79"/>
        <v>230.78</v>
      </c>
    </row>
    <row r="5029" spans="1:8" s="89" customFormat="1" ht="20.399999999999999">
      <c r="A5029" s="31" t="s">
        <v>4034</v>
      </c>
      <c r="B5029" s="31" t="s">
        <v>4621</v>
      </c>
      <c r="C5029" s="50" t="s">
        <v>5245</v>
      </c>
      <c r="D5029" s="87" t="s">
        <v>233</v>
      </c>
      <c r="E5029" s="27" t="s">
        <v>5246</v>
      </c>
      <c r="F5029" s="29" t="str" cm="1">
        <f t="array" ref="F5029">NumLetras(H5029,2)</f>
        <v>Doscientos veintinueve euros con cuarenta y nueve céntimos</v>
      </c>
      <c r="G5029" s="88">
        <v>229.49</v>
      </c>
      <c r="H5029" s="88">
        <f t="shared" si="79"/>
        <v>229.49</v>
      </c>
    </row>
    <row r="5030" spans="1:8" s="89" customFormat="1" ht="20.399999999999999">
      <c r="A5030" s="31" t="s">
        <v>4034</v>
      </c>
      <c r="B5030" s="31" t="s">
        <v>4621</v>
      </c>
      <c r="C5030" s="50" t="s">
        <v>5247</v>
      </c>
      <c r="D5030" s="87" t="s">
        <v>233</v>
      </c>
      <c r="E5030" s="27" t="s">
        <v>5248</v>
      </c>
      <c r="F5030" s="29" t="str" cm="1">
        <f t="array" ref="F5030">NumLetras(H5030,2)</f>
        <v>Doscientos veinte euros con setenta y un céntimos</v>
      </c>
      <c r="G5030" s="88">
        <v>220.71</v>
      </c>
      <c r="H5030" s="88">
        <f t="shared" si="79"/>
        <v>220.71</v>
      </c>
    </row>
    <row r="5031" spans="1:8" s="89" customFormat="1" ht="20.399999999999999">
      <c r="A5031" s="31" t="s">
        <v>4034</v>
      </c>
      <c r="B5031" s="31" t="s">
        <v>4621</v>
      </c>
      <c r="C5031" s="50" t="s">
        <v>5249</v>
      </c>
      <c r="D5031" s="87" t="s">
        <v>233</v>
      </c>
      <c r="E5031" s="27" t="s">
        <v>5250</v>
      </c>
      <c r="F5031" s="29" t="str" cm="1">
        <f t="array" ref="F5031">NumLetras(H5031,2)</f>
        <v>Doscientos ochenta euros con cuarenta y un céntimos</v>
      </c>
      <c r="G5031" s="88">
        <v>280.41000000000003</v>
      </c>
      <c r="H5031" s="88">
        <f t="shared" si="79"/>
        <v>280.41000000000003</v>
      </c>
    </row>
    <row r="5032" spans="1:8" s="89" customFormat="1" ht="20.399999999999999">
      <c r="A5032" s="31" t="s">
        <v>4034</v>
      </c>
      <c r="B5032" s="31" t="s">
        <v>4621</v>
      </c>
      <c r="C5032" s="50" t="s">
        <v>5251</v>
      </c>
      <c r="D5032" s="87" t="s">
        <v>233</v>
      </c>
      <c r="E5032" s="27" t="s">
        <v>5252</v>
      </c>
      <c r="F5032" s="29" t="str" cm="1">
        <f t="array" ref="F5032">NumLetras(H5032,2)</f>
        <v>Ciento noventa y un euros con veintiún céntimos</v>
      </c>
      <c r="G5032" s="88">
        <v>191.21</v>
      </c>
      <c r="H5032" s="88">
        <f t="shared" si="79"/>
        <v>191.21</v>
      </c>
    </row>
    <row r="5033" spans="1:8" s="89" customFormat="1">
      <c r="A5033" s="31" t="s">
        <v>4034</v>
      </c>
      <c r="B5033" s="31" t="s">
        <v>4621</v>
      </c>
      <c r="C5033" s="50" t="s">
        <v>5253</v>
      </c>
      <c r="D5033" s="87" t="s">
        <v>233</v>
      </c>
      <c r="E5033" s="27" t="s">
        <v>5254</v>
      </c>
      <c r="F5033" s="29" t="str" cm="1">
        <f t="array" ref="F5033">NumLetras(H5033,2)</f>
        <v>Treinta euros con nueve céntimos</v>
      </c>
      <c r="G5033" s="88">
        <v>30.09</v>
      </c>
      <c r="H5033" s="88">
        <f t="shared" si="79"/>
        <v>30.09</v>
      </c>
    </row>
    <row r="5034" spans="1:8" s="89" customFormat="1" ht="20.399999999999999">
      <c r="A5034" s="31" t="s">
        <v>4034</v>
      </c>
      <c r="B5034" s="31" t="s">
        <v>4621</v>
      </c>
      <c r="C5034" s="50" t="s">
        <v>5255</v>
      </c>
      <c r="D5034" s="87" t="s">
        <v>233</v>
      </c>
      <c r="E5034" s="27" t="s">
        <v>5256</v>
      </c>
      <c r="F5034" s="29" t="str" cm="1">
        <f t="array" ref="F5034">NumLetras(H5034,2)</f>
        <v>Treinta y tres euros con diecinueve céntimos</v>
      </c>
      <c r="G5034" s="88">
        <v>33.19</v>
      </c>
      <c r="H5034" s="88">
        <f t="shared" si="79"/>
        <v>33.19</v>
      </c>
    </row>
    <row r="5035" spans="1:8" s="89" customFormat="1" ht="20.399999999999999">
      <c r="A5035" s="31" t="s">
        <v>4034</v>
      </c>
      <c r="B5035" s="31" t="s">
        <v>4621</v>
      </c>
      <c r="C5035" s="50" t="s">
        <v>5257</v>
      </c>
      <c r="D5035" s="87" t="s">
        <v>233</v>
      </c>
      <c r="E5035" s="27" t="s">
        <v>5258</v>
      </c>
      <c r="F5035" s="29" t="str" cm="1">
        <f t="array" ref="F5035">NumLetras(H5035,2)</f>
        <v>Treinta y siete euros con veintiún céntimos</v>
      </c>
      <c r="G5035" s="88">
        <v>37.21</v>
      </c>
      <c r="H5035" s="88">
        <f t="shared" si="79"/>
        <v>37.21</v>
      </c>
    </row>
    <row r="5036" spans="1:8" s="89" customFormat="1" ht="20.399999999999999">
      <c r="A5036" s="31" t="s">
        <v>4034</v>
      </c>
      <c r="B5036" s="31" t="s">
        <v>4621</v>
      </c>
      <c r="C5036" s="50" t="s">
        <v>5259</v>
      </c>
      <c r="D5036" s="87" t="s">
        <v>233</v>
      </c>
      <c r="E5036" s="27" t="s">
        <v>10523</v>
      </c>
      <c r="F5036" s="29" t="str" cm="1">
        <f t="array" ref="F5036">NumLetras(H5036,2)</f>
        <v>Cuarenta y seis euros con sesenta céntimos</v>
      </c>
      <c r="G5036" s="88">
        <v>46.6</v>
      </c>
      <c r="H5036" s="88">
        <f t="shared" si="79"/>
        <v>46.6</v>
      </c>
    </row>
    <row r="5037" spans="1:8" s="89" customFormat="1" ht="20.399999999999999">
      <c r="A5037" s="31" t="s">
        <v>4034</v>
      </c>
      <c r="B5037" s="31" t="s">
        <v>4621</v>
      </c>
      <c r="C5037" s="50" t="s">
        <v>5260</v>
      </c>
      <c r="D5037" s="87" t="s">
        <v>233</v>
      </c>
      <c r="E5037" s="27" t="s">
        <v>5261</v>
      </c>
      <c r="F5037" s="29" t="str" cm="1">
        <f t="array" ref="F5037">NumLetras(H5037,2)</f>
        <v>Veinticinco euros con sesenta y tres céntimos</v>
      </c>
      <c r="G5037" s="88">
        <v>25.63</v>
      </c>
      <c r="H5037" s="88">
        <f t="shared" si="79"/>
        <v>25.63</v>
      </c>
    </row>
    <row r="5038" spans="1:8" s="89" customFormat="1" ht="20.399999999999999">
      <c r="A5038" s="31" t="s">
        <v>4034</v>
      </c>
      <c r="B5038" s="31" t="s">
        <v>4621</v>
      </c>
      <c r="C5038" s="50" t="s">
        <v>5262</v>
      </c>
      <c r="D5038" s="87" t="s">
        <v>233</v>
      </c>
      <c r="E5038" s="27" t="s">
        <v>5263</v>
      </c>
      <c r="F5038" s="29" t="str" cm="1">
        <f t="array" ref="F5038">NumLetras(H5038,2)</f>
        <v>Sesenta y cinco euros con treinta y nueve céntimos</v>
      </c>
      <c r="G5038" s="88">
        <v>65.39</v>
      </c>
      <c r="H5038" s="88">
        <f t="shared" ref="H5038:H5101" si="80">G5038*(1-$H$2)</f>
        <v>65.39</v>
      </c>
    </row>
    <row r="5039" spans="1:8" s="89" customFormat="1" ht="20.399999999999999">
      <c r="A5039" s="31" t="s">
        <v>4034</v>
      </c>
      <c r="B5039" s="31" t="s">
        <v>4621</v>
      </c>
      <c r="C5039" s="50" t="s">
        <v>5264</v>
      </c>
      <c r="D5039" s="87" t="s">
        <v>233</v>
      </c>
      <c r="E5039" s="27" t="s">
        <v>5265</v>
      </c>
      <c r="F5039" s="29" t="str" cm="1">
        <f t="array" ref="F5039">NumLetras(H5039,2)</f>
        <v>Cincuenta y dos euros con sesenta y tres céntimos</v>
      </c>
      <c r="G5039" s="88">
        <v>52.63</v>
      </c>
      <c r="H5039" s="88">
        <f t="shared" si="80"/>
        <v>52.63</v>
      </c>
    </row>
    <row r="5040" spans="1:8" s="89" customFormat="1">
      <c r="A5040" s="31" t="s">
        <v>4034</v>
      </c>
      <c r="B5040" s="31" t="s">
        <v>4621</v>
      </c>
      <c r="C5040" s="50" t="s">
        <v>5266</v>
      </c>
      <c r="D5040" s="87" t="s">
        <v>233</v>
      </c>
      <c r="E5040" s="27" t="s">
        <v>5267</v>
      </c>
      <c r="F5040" s="29" t="str" cm="1">
        <f t="array" ref="F5040">NumLetras(H5040,2)</f>
        <v>Nueve euros con tres céntimos</v>
      </c>
      <c r="G5040" s="88">
        <v>9.0299999999999994</v>
      </c>
      <c r="H5040" s="88">
        <f t="shared" si="80"/>
        <v>9.0299999999999994</v>
      </c>
    </row>
    <row r="5041" spans="1:8" s="89" customFormat="1" ht="20.399999999999999">
      <c r="A5041" s="31" t="s">
        <v>4034</v>
      </c>
      <c r="B5041" s="31" t="s">
        <v>4621</v>
      </c>
      <c r="C5041" s="50" t="s">
        <v>5268</v>
      </c>
      <c r="D5041" s="87" t="s">
        <v>233</v>
      </c>
      <c r="E5041" s="27" t="s">
        <v>5269</v>
      </c>
      <c r="F5041" s="29" t="str" cm="1">
        <f t="array" ref="F5041">NumLetras(H5041,2)</f>
        <v>Dieciséis euros con ochenta y ocho céntimos</v>
      </c>
      <c r="G5041" s="88">
        <v>16.88</v>
      </c>
      <c r="H5041" s="88">
        <f t="shared" si="80"/>
        <v>16.88</v>
      </c>
    </row>
    <row r="5042" spans="1:8" s="89" customFormat="1" ht="20.399999999999999">
      <c r="A5042" s="31" t="s">
        <v>4034</v>
      </c>
      <c r="B5042" s="31" t="s">
        <v>4621</v>
      </c>
      <c r="C5042" s="50" t="s">
        <v>5270</v>
      </c>
      <c r="D5042" s="87" t="s">
        <v>8431</v>
      </c>
      <c r="E5042" s="27" t="s">
        <v>5271</v>
      </c>
      <c r="F5042" s="29" t="str" cm="1">
        <f t="array" ref="F5042">NumLetras(H5042,2)</f>
        <v>Ochenta y cuatro euros con ochenta y cinco céntimos</v>
      </c>
      <c r="G5042" s="88">
        <v>84.85</v>
      </c>
      <c r="H5042" s="88">
        <f t="shared" si="80"/>
        <v>84.85</v>
      </c>
    </row>
    <row r="5043" spans="1:8" s="89" customFormat="1" ht="20.399999999999999">
      <c r="A5043" s="31" t="s">
        <v>4034</v>
      </c>
      <c r="B5043" s="31" t="s">
        <v>4621</v>
      </c>
      <c r="C5043" s="50" t="s">
        <v>5272</v>
      </c>
      <c r="D5043" s="87" t="s">
        <v>2619</v>
      </c>
      <c r="E5043" s="27" t="s">
        <v>5273</v>
      </c>
      <c r="F5043" s="29" t="str" cm="1">
        <f t="array" ref="F5043">NumLetras(H5043,2)</f>
        <v>Treinta y un euros con treinta y tres céntimos</v>
      </c>
      <c r="G5043" s="88">
        <v>31.33</v>
      </c>
      <c r="H5043" s="88">
        <f t="shared" si="80"/>
        <v>31.33</v>
      </c>
    </row>
    <row r="5044" spans="1:8" s="89" customFormat="1" ht="20.399999999999999">
      <c r="A5044" s="31" t="s">
        <v>4034</v>
      </c>
      <c r="B5044" s="31" t="s">
        <v>4621</v>
      </c>
      <c r="C5044" s="50" t="s">
        <v>5274</v>
      </c>
      <c r="D5044" s="87" t="s">
        <v>2619</v>
      </c>
      <c r="E5044" s="27" t="s">
        <v>5275</v>
      </c>
      <c r="F5044" s="29" t="str" cm="1">
        <f t="array" ref="F5044">NumLetras(H5044,2)</f>
        <v>Cincuenta y dos euros con sesenta y tres céntimos</v>
      </c>
      <c r="G5044" s="88">
        <v>52.63</v>
      </c>
      <c r="H5044" s="88">
        <f t="shared" si="80"/>
        <v>52.63</v>
      </c>
    </row>
    <row r="5045" spans="1:8" s="89" customFormat="1" ht="20.399999999999999">
      <c r="A5045" s="31" t="s">
        <v>4034</v>
      </c>
      <c r="B5045" s="31" t="s">
        <v>4621</v>
      </c>
      <c r="C5045" s="50" t="s">
        <v>5276</v>
      </c>
      <c r="D5045" s="87" t="s">
        <v>2619</v>
      </c>
      <c r="E5045" s="27" t="s">
        <v>5277</v>
      </c>
      <c r="F5045" s="29" t="str" cm="1">
        <f t="array" ref="F5045">NumLetras(H5045,2)</f>
        <v>Veintisiete euros con cincuenta y un céntimos</v>
      </c>
      <c r="G5045" s="88">
        <v>27.51</v>
      </c>
      <c r="H5045" s="88">
        <f t="shared" si="80"/>
        <v>27.51</v>
      </c>
    </row>
    <row r="5046" spans="1:8" s="89" customFormat="1">
      <c r="A5046" s="31" t="s">
        <v>4034</v>
      </c>
      <c r="B5046" s="31" t="s">
        <v>4621</v>
      </c>
      <c r="C5046" s="50" t="s">
        <v>5278</v>
      </c>
      <c r="D5046" s="87" t="s">
        <v>2619</v>
      </c>
      <c r="E5046" s="27" t="s">
        <v>5279</v>
      </c>
      <c r="F5046" s="29" t="str" cm="1">
        <f t="array" ref="F5046">NumLetras(H5046,2)</f>
        <v>Treinta y un euros con setenta céntimos</v>
      </c>
      <c r="G5046" s="88">
        <v>31.7</v>
      </c>
      <c r="H5046" s="88">
        <f t="shared" si="80"/>
        <v>31.7</v>
      </c>
    </row>
    <row r="5047" spans="1:8" s="89" customFormat="1" ht="20.399999999999999">
      <c r="A5047" s="31" t="s">
        <v>4034</v>
      </c>
      <c r="B5047" s="31" t="s">
        <v>4621</v>
      </c>
      <c r="C5047" s="50" t="s">
        <v>5280</v>
      </c>
      <c r="D5047" s="87" t="s">
        <v>2619</v>
      </c>
      <c r="E5047" s="27" t="s">
        <v>5281</v>
      </c>
      <c r="F5047" s="29" t="str" cm="1">
        <f t="array" ref="F5047">NumLetras(H5047,2)</f>
        <v>Diecinueve euros con cuarenta y ocho céntimos</v>
      </c>
      <c r="G5047" s="88">
        <v>19.48</v>
      </c>
      <c r="H5047" s="88">
        <f t="shared" si="80"/>
        <v>19.48</v>
      </c>
    </row>
    <row r="5048" spans="1:8" s="89" customFormat="1" ht="20.399999999999999">
      <c r="A5048" s="31" t="s">
        <v>4034</v>
      </c>
      <c r="B5048" s="31" t="s">
        <v>4621</v>
      </c>
      <c r="C5048" s="50" t="s">
        <v>5282</v>
      </c>
      <c r="D5048" s="87" t="s">
        <v>2619</v>
      </c>
      <c r="E5048" s="27" t="s">
        <v>5283</v>
      </c>
      <c r="F5048" s="29" t="str" cm="1">
        <f t="array" ref="F5048">NumLetras(H5048,2)</f>
        <v>Ocho euros con ochenta y nueve céntimos</v>
      </c>
      <c r="G5048" s="88">
        <v>8.89</v>
      </c>
      <c r="H5048" s="88">
        <f t="shared" si="80"/>
        <v>8.89</v>
      </c>
    </row>
    <row r="5049" spans="1:8" s="89" customFormat="1" ht="20.399999999999999">
      <c r="A5049" s="31" t="s">
        <v>4034</v>
      </c>
      <c r="B5049" s="31" t="s">
        <v>4621</v>
      </c>
      <c r="C5049" s="50" t="s">
        <v>5284</v>
      </c>
      <c r="D5049" s="87" t="s">
        <v>2619</v>
      </c>
      <c r="E5049" s="27" t="s">
        <v>5285</v>
      </c>
      <c r="F5049" s="29" t="str" cm="1">
        <f t="array" ref="F5049">NumLetras(H5049,2)</f>
        <v>Diecinueve euros con cuarenta y nueve céntimos</v>
      </c>
      <c r="G5049" s="88">
        <v>19.489999999999998</v>
      </c>
      <c r="H5049" s="88">
        <f t="shared" si="80"/>
        <v>19.489999999999998</v>
      </c>
    </row>
    <row r="5050" spans="1:8" s="89" customFormat="1">
      <c r="A5050" s="31" t="s">
        <v>4034</v>
      </c>
      <c r="B5050" s="31" t="s">
        <v>4621</v>
      </c>
      <c r="C5050" s="50" t="s">
        <v>5286</v>
      </c>
      <c r="D5050" s="87" t="s">
        <v>233</v>
      </c>
      <c r="E5050" s="27" t="s">
        <v>5287</v>
      </c>
      <c r="F5050" s="29" t="str" cm="1">
        <f t="array" ref="F5050">NumLetras(H5050,2)</f>
        <v>Seis euros con un céntimo</v>
      </c>
      <c r="G5050" s="88">
        <v>6.01</v>
      </c>
      <c r="H5050" s="88">
        <f t="shared" si="80"/>
        <v>6.01</v>
      </c>
    </row>
    <row r="5051" spans="1:8" s="89" customFormat="1" ht="20.399999999999999">
      <c r="A5051" s="31" t="s">
        <v>4034</v>
      </c>
      <c r="B5051" s="31" t="s">
        <v>4621</v>
      </c>
      <c r="C5051" s="50" t="s">
        <v>5288</v>
      </c>
      <c r="D5051" s="87" t="s">
        <v>233</v>
      </c>
      <c r="E5051" s="27" t="s">
        <v>5289</v>
      </c>
      <c r="F5051" s="29" t="str" cm="1">
        <f t="array" ref="F5051">NumLetras(H5051,2)</f>
        <v>Tres euros con noventa y cinco céntimos</v>
      </c>
      <c r="G5051" s="88">
        <v>3.95</v>
      </c>
      <c r="H5051" s="88">
        <f t="shared" si="80"/>
        <v>3.95</v>
      </c>
    </row>
    <row r="5052" spans="1:8" s="89" customFormat="1" ht="20.399999999999999">
      <c r="A5052" s="31" t="s">
        <v>4034</v>
      </c>
      <c r="B5052" s="31" t="s">
        <v>4621</v>
      </c>
      <c r="C5052" s="50" t="s">
        <v>5290</v>
      </c>
      <c r="D5052" s="87" t="s">
        <v>233</v>
      </c>
      <c r="E5052" s="27" t="s">
        <v>5291</v>
      </c>
      <c r="F5052" s="29" t="str" cm="1">
        <f t="array" ref="F5052">NumLetras(H5052,2)</f>
        <v>Tres euros con noventa y cinco céntimos</v>
      </c>
      <c r="G5052" s="88">
        <v>3.95</v>
      </c>
      <c r="H5052" s="88">
        <f t="shared" si="80"/>
        <v>3.95</v>
      </c>
    </row>
    <row r="5053" spans="1:8" s="89" customFormat="1" ht="20.399999999999999">
      <c r="A5053" s="31" t="s">
        <v>4034</v>
      </c>
      <c r="B5053" s="31" t="s">
        <v>4621</v>
      </c>
      <c r="C5053" s="50" t="s">
        <v>5292</v>
      </c>
      <c r="D5053" s="87" t="s">
        <v>2619</v>
      </c>
      <c r="E5053" s="27" t="s">
        <v>5293</v>
      </c>
      <c r="F5053" s="29" t="str" cm="1">
        <f t="array" ref="F5053">NumLetras(H5053,2)</f>
        <v>Diecisiete euros con cincuenta céntimos</v>
      </c>
      <c r="G5053" s="88">
        <v>17.5</v>
      </c>
      <c r="H5053" s="88">
        <f t="shared" si="80"/>
        <v>17.5</v>
      </c>
    </row>
    <row r="5054" spans="1:8" s="89" customFormat="1" ht="20.399999999999999">
      <c r="A5054" s="31" t="s">
        <v>4034</v>
      </c>
      <c r="B5054" s="31" t="s">
        <v>4621</v>
      </c>
      <c r="C5054" s="50" t="s">
        <v>5294</v>
      </c>
      <c r="D5054" s="87" t="s">
        <v>2619</v>
      </c>
      <c r="E5054" s="27" t="s">
        <v>5295</v>
      </c>
      <c r="F5054" s="29" t="str" cm="1">
        <f t="array" ref="F5054">NumLetras(H5054,2)</f>
        <v>Diez euros con sesenta y cinco céntimos</v>
      </c>
      <c r="G5054" s="88">
        <v>10.65</v>
      </c>
      <c r="H5054" s="88">
        <f t="shared" si="80"/>
        <v>10.65</v>
      </c>
    </row>
    <row r="5055" spans="1:8" s="89" customFormat="1">
      <c r="A5055" s="31" t="s">
        <v>4034</v>
      </c>
      <c r="B5055" s="31" t="s">
        <v>4621</v>
      </c>
      <c r="C5055" s="50" t="s">
        <v>5296</v>
      </c>
      <c r="D5055" s="87" t="s">
        <v>2619</v>
      </c>
      <c r="E5055" s="27" t="s">
        <v>5297</v>
      </c>
      <c r="F5055" s="29" t="str" cm="1">
        <f t="array" ref="F5055">NumLetras(H5055,2)</f>
        <v>Once euros con treinta y seis céntimos</v>
      </c>
      <c r="G5055" s="88">
        <v>11.36</v>
      </c>
      <c r="H5055" s="88">
        <f t="shared" si="80"/>
        <v>11.36</v>
      </c>
    </row>
    <row r="5056" spans="1:8" s="89" customFormat="1" ht="20.399999999999999">
      <c r="A5056" s="31" t="s">
        <v>4034</v>
      </c>
      <c r="B5056" s="31" t="s">
        <v>4621</v>
      </c>
      <c r="C5056" s="50" t="s">
        <v>5298</v>
      </c>
      <c r="D5056" s="87" t="s">
        <v>2619</v>
      </c>
      <c r="E5056" s="27" t="s">
        <v>5299</v>
      </c>
      <c r="F5056" s="29" t="str" cm="1">
        <f t="array" ref="F5056">NumLetras(H5056,2)</f>
        <v>Diez euros con cincuenta y ocho céntimos</v>
      </c>
      <c r="G5056" s="88">
        <v>10.58</v>
      </c>
      <c r="H5056" s="88">
        <f t="shared" si="80"/>
        <v>10.58</v>
      </c>
    </row>
    <row r="5057" spans="1:8" s="89" customFormat="1">
      <c r="A5057" s="31" t="s">
        <v>4034</v>
      </c>
      <c r="B5057" s="31" t="s">
        <v>4621</v>
      </c>
      <c r="C5057" s="50" t="s">
        <v>5300</v>
      </c>
      <c r="D5057" s="87" t="s">
        <v>2619</v>
      </c>
      <c r="E5057" s="27" t="s">
        <v>5301</v>
      </c>
      <c r="F5057" s="29" t="str" cm="1">
        <f t="array" ref="F5057">NumLetras(H5057,2)</f>
        <v>Quince euros con seis céntimos</v>
      </c>
      <c r="G5057" s="88">
        <v>15.06</v>
      </c>
      <c r="H5057" s="88">
        <f t="shared" si="80"/>
        <v>15.06</v>
      </c>
    </row>
    <row r="5058" spans="1:8" s="89" customFormat="1">
      <c r="A5058" s="31" t="s">
        <v>4034</v>
      </c>
      <c r="B5058" s="31" t="s">
        <v>4621</v>
      </c>
      <c r="C5058" s="50" t="s">
        <v>5302</v>
      </c>
      <c r="D5058" s="87" t="s">
        <v>2619</v>
      </c>
      <c r="E5058" s="27" t="s">
        <v>5303</v>
      </c>
      <c r="F5058" s="29" t="str" cm="1">
        <f t="array" ref="F5058">NumLetras(H5058,2)</f>
        <v>Diecisiete euros</v>
      </c>
      <c r="G5058" s="88">
        <v>17</v>
      </c>
      <c r="H5058" s="88">
        <f t="shared" si="80"/>
        <v>17</v>
      </c>
    </row>
    <row r="5059" spans="1:8" s="89" customFormat="1">
      <c r="A5059" s="31" t="s">
        <v>4034</v>
      </c>
      <c r="B5059" s="31" t="s">
        <v>4621</v>
      </c>
      <c r="C5059" s="50" t="s">
        <v>5304</v>
      </c>
      <c r="D5059" s="87" t="s">
        <v>2619</v>
      </c>
      <c r="E5059" s="27" t="s">
        <v>5305</v>
      </c>
      <c r="F5059" s="29" t="str" cm="1">
        <f t="array" ref="F5059">NumLetras(H5059,2)</f>
        <v>Veinticinco euros</v>
      </c>
      <c r="G5059" s="88">
        <v>25</v>
      </c>
      <c r="H5059" s="88">
        <f t="shared" si="80"/>
        <v>25</v>
      </c>
    </row>
    <row r="5060" spans="1:8" s="89" customFormat="1">
      <c r="A5060" s="31" t="s">
        <v>4034</v>
      </c>
      <c r="B5060" s="31" t="s">
        <v>4621</v>
      </c>
      <c r="C5060" s="50" t="s">
        <v>5306</v>
      </c>
      <c r="D5060" s="87" t="s">
        <v>233</v>
      </c>
      <c r="E5060" s="27" t="s">
        <v>5307</v>
      </c>
      <c r="F5060" s="29" t="str" cm="1">
        <f t="array" ref="F5060">NumLetras(H5060,2)</f>
        <v>Treinta y nueve euros con diez céntimos</v>
      </c>
      <c r="G5060" s="88">
        <v>39.1</v>
      </c>
      <c r="H5060" s="88">
        <f t="shared" si="80"/>
        <v>39.1</v>
      </c>
    </row>
    <row r="5061" spans="1:8" s="89" customFormat="1" ht="20.399999999999999">
      <c r="A5061" s="31" t="s">
        <v>4034</v>
      </c>
      <c r="B5061" s="31" t="s">
        <v>4621</v>
      </c>
      <c r="C5061" s="50" t="s">
        <v>5308</v>
      </c>
      <c r="D5061" s="87" t="s">
        <v>233</v>
      </c>
      <c r="E5061" s="27" t="s">
        <v>5309</v>
      </c>
      <c r="F5061" s="29" t="str" cm="1">
        <f t="array" ref="F5061">NumLetras(H5061,2)</f>
        <v>Treinta y cuatro euros con treinta y tres céntimos</v>
      </c>
      <c r="G5061" s="88">
        <v>34.33</v>
      </c>
      <c r="H5061" s="88">
        <f t="shared" si="80"/>
        <v>34.33</v>
      </c>
    </row>
    <row r="5062" spans="1:8" s="89" customFormat="1" ht="20.399999999999999">
      <c r="A5062" s="31" t="s">
        <v>4034</v>
      </c>
      <c r="B5062" s="31" t="s">
        <v>4621</v>
      </c>
      <c r="C5062" s="50" t="s">
        <v>5310</v>
      </c>
      <c r="D5062" s="87" t="s">
        <v>233</v>
      </c>
      <c r="E5062" s="27" t="s">
        <v>5311</v>
      </c>
      <c r="F5062" s="29" t="str" cm="1">
        <f t="array" ref="F5062">NumLetras(H5062,2)</f>
        <v>Treinta y seis euros con catorce céntimos</v>
      </c>
      <c r="G5062" s="88">
        <v>36.14</v>
      </c>
      <c r="H5062" s="88">
        <f t="shared" si="80"/>
        <v>36.14</v>
      </c>
    </row>
    <row r="5063" spans="1:8" s="89" customFormat="1" ht="20.399999999999999">
      <c r="A5063" s="31" t="s">
        <v>4034</v>
      </c>
      <c r="B5063" s="31" t="s">
        <v>4621</v>
      </c>
      <c r="C5063" s="50" t="s">
        <v>5312</v>
      </c>
      <c r="D5063" s="87" t="s">
        <v>233</v>
      </c>
      <c r="E5063" s="27" t="s">
        <v>5313</v>
      </c>
      <c r="F5063" s="29" t="str" cm="1">
        <f t="array" ref="F5063">NumLetras(H5063,2)</f>
        <v>Cuarenta y ocho euros con ochenta céntimos</v>
      </c>
      <c r="G5063" s="88">
        <v>48.8</v>
      </c>
      <c r="H5063" s="88">
        <f t="shared" si="80"/>
        <v>48.8</v>
      </c>
    </row>
    <row r="5064" spans="1:8" s="89" customFormat="1" ht="20.399999999999999">
      <c r="A5064" s="31" t="s">
        <v>4034</v>
      </c>
      <c r="B5064" s="31" t="s">
        <v>4621</v>
      </c>
      <c r="C5064" s="50" t="s">
        <v>5314</v>
      </c>
      <c r="D5064" s="87" t="s">
        <v>233</v>
      </c>
      <c r="E5064" s="27" t="s">
        <v>5315</v>
      </c>
      <c r="F5064" s="29" t="str" cm="1">
        <f t="array" ref="F5064">NumLetras(H5064,2)</f>
        <v>Cuarenta y cinco euros con noventa y seis céntimos</v>
      </c>
      <c r="G5064" s="88">
        <v>45.96</v>
      </c>
      <c r="H5064" s="88">
        <f t="shared" si="80"/>
        <v>45.96</v>
      </c>
    </row>
    <row r="5065" spans="1:8" s="89" customFormat="1" ht="20.399999999999999">
      <c r="A5065" s="31" t="s">
        <v>4034</v>
      </c>
      <c r="B5065" s="31" t="s">
        <v>4621</v>
      </c>
      <c r="C5065" s="50" t="s">
        <v>5316</v>
      </c>
      <c r="D5065" s="87" t="s">
        <v>233</v>
      </c>
      <c r="E5065" s="27" t="s">
        <v>5317</v>
      </c>
      <c r="F5065" s="29" t="str" cm="1">
        <f t="array" ref="F5065">NumLetras(H5065,2)</f>
        <v>Treinta y nueve euros con veintiocho céntimos</v>
      </c>
      <c r="G5065" s="88">
        <v>39.28</v>
      </c>
      <c r="H5065" s="88">
        <f t="shared" si="80"/>
        <v>39.28</v>
      </c>
    </row>
    <row r="5066" spans="1:8" s="89" customFormat="1" ht="20.399999999999999">
      <c r="A5066" s="31" t="s">
        <v>4034</v>
      </c>
      <c r="B5066" s="31" t="s">
        <v>4621</v>
      </c>
      <c r="C5066" s="50" t="s">
        <v>5318</v>
      </c>
      <c r="D5066" s="87" t="s">
        <v>233</v>
      </c>
      <c r="E5066" s="27" t="s">
        <v>5319</v>
      </c>
      <c r="F5066" s="29" t="str" cm="1">
        <f t="array" ref="F5066">NumLetras(H5066,2)</f>
        <v>Trescientos un euros con cincuenta y nueve céntimos</v>
      </c>
      <c r="G5066" s="88">
        <v>301.58999999999997</v>
      </c>
      <c r="H5066" s="88">
        <f t="shared" si="80"/>
        <v>301.58999999999997</v>
      </c>
    </row>
    <row r="5067" spans="1:8" s="89" customFormat="1" ht="20.399999999999999">
      <c r="A5067" s="31" t="s">
        <v>4034</v>
      </c>
      <c r="B5067" s="31" t="s">
        <v>4621</v>
      </c>
      <c r="C5067" s="50" t="s">
        <v>5320</v>
      </c>
      <c r="D5067" s="87" t="s">
        <v>233</v>
      </c>
      <c r="E5067" s="27" t="s">
        <v>5321</v>
      </c>
      <c r="F5067" s="29" t="str" cm="1">
        <f t="array" ref="F5067">NumLetras(H5067,2)</f>
        <v>Trescientos veintiocho euros con un céntimo</v>
      </c>
      <c r="G5067" s="88">
        <v>328.01</v>
      </c>
      <c r="H5067" s="88">
        <f t="shared" si="80"/>
        <v>328.01</v>
      </c>
    </row>
    <row r="5068" spans="1:8" s="89" customFormat="1" ht="20.399999999999999">
      <c r="A5068" s="31" t="s">
        <v>4034</v>
      </c>
      <c r="B5068" s="31" t="s">
        <v>4621</v>
      </c>
      <c r="C5068" s="50" t="s">
        <v>5322</v>
      </c>
      <c r="D5068" s="87" t="s">
        <v>8431</v>
      </c>
      <c r="E5068" s="27" t="s">
        <v>5323</v>
      </c>
      <c r="F5068" s="29" t="str" cm="1">
        <f t="array" ref="F5068">NumLetras(H5068,2)</f>
        <v>Treinta y seis euros con diecinueve céntimos</v>
      </c>
      <c r="G5068" s="88">
        <v>36.19</v>
      </c>
      <c r="H5068" s="88">
        <f t="shared" si="80"/>
        <v>36.19</v>
      </c>
    </row>
    <row r="5069" spans="1:8" s="89" customFormat="1" ht="20.399999999999999">
      <c r="A5069" s="31" t="s">
        <v>4034</v>
      </c>
      <c r="B5069" s="31" t="s">
        <v>4621</v>
      </c>
      <c r="C5069" s="50" t="s">
        <v>5324</v>
      </c>
      <c r="D5069" s="87" t="s">
        <v>233</v>
      </c>
      <c r="E5069" s="27" t="s">
        <v>5325</v>
      </c>
      <c r="F5069" s="29" t="str" cm="1">
        <f t="array" ref="F5069">NumLetras(H5069,2)</f>
        <v>Seiscientos tres euros con noventa y cinco céntimos</v>
      </c>
      <c r="G5069" s="88">
        <v>603.95000000000005</v>
      </c>
      <c r="H5069" s="88">
        <f t="shared" si="80"/>
        <v>603.95000000000005</v>
      </c>
    </row>
    <row r="5070" spans="1:8" s="89" customFormat="1" ht="20.399999999999999">
      <c r="A5070" s="31" t="s">
        <v>4034</v>
      </c>
      <c r="B5070" s="31" t="s">
        <v>4621</v>
      </c>
      <c r="C5070" s="50" t="s">
        <v>5326</v>
      </c>
      <c r="D5070" s="87" t="s">
        <v>233</v>
      </c>
      <c r="E5070" s="27" t="s">
        <v>5327</v>
      </c>
      <c r="F5070" s="29" t="str" cm="1">
        <f t="array" ref="F5070">NumLetras(H5070,2)</f>
        <v>Seiscientos quince euros con ochenta y nueve céntimos</v>
      </c>
      <c r="G5070" s="88">
        <v>615.89</v>
      </c>
      <c r="H5070" s="88">
        <f t="shared" si="80"/>
        <v>615.89</v>
      </c>
    </row>
    <row r="5071" spans="1:8" s="89" customFormat="1" ht="20.399999999999999">
      <c r="A5071" s="31" t="s">
        <v>4034</v>
      </c>
      <c r="B5071" s="31" t="s">
        <v>4621</v>
      </c>
      <c r="C5071" s="50" t="s">
        <v>5328</v>
      </c>
      <c r="D5071" s="87" t="s">
        <v>233</v>
      </c>
      <c r="E5071" s="27" t="s">
        <v>5329</v>
      </c>
      <c r="F5071" s="29" t="str" cm="1">
        <f t="array" ref="F5071">NumLetras(H5071,2)</f>
        <v>Doscientos ochenta y seis euros con treinta y tres céntimos</v>
      </c>
      <c r="G5071" s="88">
        <v>286.33</v>
      </c>
      <c r="H5071" s="88">
        <f t="shared" si="80"/>
        <v>286.33</v>
      </c>
    </row>
    <row r="5072" spans="1:8" s="89" customFormat="1" ht="20.399999999999999">
      <c r="A5072" s="31" t="s">
        <v>4034</v>
      </c>
      <c r="B5072" s="31" t="s">
        <v>4621</v>
      </c>
      <c r="C5072" s="50" t="s">
        <v>5330</v>
      </c>
      <c r="D5072" s="87" t="s">
        <v>233</v>
      </c>
      <c r="E5072" s="27" t="s">
        <v>5331</v>
      </c>
      <c r="F5072" s="29" t="str" cm="1">
        <f t="array" ref="F5072">NumLetras(H5072,2)</f>
        <v>Doscientos ochenta y tres euros con cincuenta céntimos</v>
      </c>
      <c r="G5072" s="88">
        <v>283.5</v>
      </c>
      <c r="H5072" s="88">
        <f t="shared" si="80"/>
        <v>283.5</v>
      </c>
    </row>
    <row r="5073" spans="1:8" s="89" customFormat="1" ht="20.399999999999999">
      <c r="A5073" s="31" t="s">
        <v>4034</v>
      </c>
      <c r="B5073" s="31" t="s">
        <v>4621</v>
      </c>
      <c r="C5073" s="50" t="s">
        <v>5332</v>
      </c>
      <c r="D5073" s="87" t="s">
        <v>233</v>
      </c>
      <c r="E5073" s="27" t="s">
        <v>5333</v>
      </c>
      <c r="F5073" s="29" t="str" cm="1">
        <f t="array" ref="F5073">NumLetras(H5073,2)</f>
        <v>Doscientos noventa y nueve euros con noventa y un céntimos</v>
      </c>
      <c r="G5073" s="88">
        <v>299.91000000000003</v>
      </c>
      <c r="H5073" s="88">
        <f t="shared" si="80"/>
        <v>299.91000000000003</v>
      </c>
    </row>
    <row r="5074" spans="1:8" s="89" customFormat="1" ht="20.399999999999999">
      <c r="A5074" s="31" t="s">
        <v>4034</v>
      </c>
      <c r="B5074" s="31" t="s">
        <v>4621</v>
      </c>
      <c r="C5074" s="50" t="s">
        <v>5334</v>
      </c>
      <c r="D5074" s="87" t="s">
        <v>233</v>
      </c>
      <c r="E5074" s="27" t="s">
        <v>5335</v>
      </c>
      <c r="F5074" s="29" t="str" cm="1">
        <f t="array" ref="F5074">NumLetras(H5074,2)</f>
        <v>Doscientos sesenta y dos euros con noventa y seis céntimos</v>
      </c>
      <c r="G5074" s="88">
        <v>262.95999999999998</v>
      </c>
      <c r="H5074" s="88">
        <f t="shared" si="80"/>
        <v>262.95999999999998</v>
      </c>
    </row>
    <row r="5075" spans="1:8" s="89" customFormat="1" ht="20.399999999999999">
      <c r="A5075" s="31" t="s">
        <v>4034</v>
      </c>
      <c r="B5075" s="31" t="s">
        <v>4621</v>
      </c>
      <c r="C5075" s="50" t="s">
        <v>5336</v>
      </c>
      <c r="D5075" s="87" t="s">
        <v>233</v>
      </c>
      <c r="E5075" s="27" t="s">
        <v>5337</v>
      </c>
      <c r="F5075" s="29" t="str" cm="1">
        <f t="array" ref="F5075">NumLetras(H5075,2)</f>
        <v>Trescientos cuarenta y un euros con sesenta y ocho céntimos</v>
      </c>
      <c r="G5075" s="88">
        <v>341.68</v>
      </c>
      <c r="H5075" s="88">
        <f t="shared" si="80"/>
        <v>341.68</v>
      </c>
    </row>
    <row r="5076" spans="1:8" s="89" customFormat="1" ht="20.399999999999999">
      <c r="A5076" s="31" t="s">
        <v>4034</v>
      </c>
      <c r="B5076" s="31" t="s">
        <v>4621</v>
      </c>
      <c r="C5076" s="50" t="s">
        <v>5338</v>
      </c>
      <c r="D5076" s="87" t="s">
        <v>233</v>
      </c>
      <c r="E5076" s="27" t="s">
        <v>5339</v>
      </c>
      <c r="F5076" s="29" t="str" cm="1">
        <f t="array" ref="F5076">NumLetras(H5076,2)</f>
        <v>Trescientos quince euros con ochenta y un céntimos</v>
      </c>
      <c r="G5076" s="88">
        <v>315.81</v>
      </c>
      <c r="H5076" s="88">
        <f t="shared" si="80"/>
        <v>315.81</v>
      </c>
    </row>
    <row r="5077" spans="1:8" s="89" customFormat="1" ht="20.399999999999999">
      <c r="A5077" s="31" t="s">
        <v>4034</v>
      </c>
      <c r="B5077" s="31" t="s">
        <v>4621</v>
      </c>
      <c r="C5077" s="50" t="s">
        <v>5340</v>
      </c>
      <c r="D5077" s="87" t="s">
        <v>233</v>
      </c>
      <c r="E5077" s="27" t="s">
        <v>5341</v>
      </c>
      <c r="F5077" s="29" t="str" cm="1">
        <f t="array" ref="F5077">NumLetras(H5077,2)</f>
        <v>Sesenta y cuatro euros con cincuenta y cuatro céntimos</v>
      </c>
      <c r="G5077" s="88">
        <v>64.540000000000006</v>
      </c>
      <c r="H5077" s="88">
        <f t="shared" si="80"/>
        <v>64.540000000000006</v>
      </c>
    </row>
    <row r="5078" spans="1:8" s="89" customFormat="1">
      <c r="A5078" s="31" t="s">
        <v>4034</v>
      </c>
      <c r="B5078" s="31" t="s">
        <v>4621</v>
      </c>
      <c r="C5078" s="50" t="s">
        <v>5342</v>
      </c>
      <c r="D5078" s="87" t="s">
        <v>233</v>
      </c>
      <c r="E5078" s="27" t="s">
        <v>5343</v>
      </c>
      <c r="F5078" s="29" t="str" cm="1">
        <f t="array" ref="F5078">NumLetras(H5078,2)</f>
        <v>Cuarenta euros con sesenta céntimos</v>
      </c>
      <c r="G5078" s="88">
        <v>40.6</v>
      </c>
      <c r="H5078" s="88">
        <f t="shared" si="80"/>
        <v>40.6</v>
      </c>
    </row>
    <row r="5079" spans="1:8" s="89" customFormat="1" ht="20.399999999999999">
      <c r="A5079" s="31" t="s">
        <v>4034</v>
      </c>
      <c r="B5079" s="31" t="s">
        <v>4621</v>
      </c>
      <c r="C5079" s="50" t="s">
        <v>5344</v>
      </c>
      <c r="D5079" s="87" t="s">
        <v>2619</v>
      </c>
      <c r="E5079" s="27" t="s">
        <v>5345</v>
      </c>
      <c r="F5079" s="29" t="str" cm="1">
        <f t="array" ref="F5079">NumLetras(H5079,2)</f>
        <v>Cuarenta y cuatro euros con dieciocho céntimos</v>
      </c>
      <c r="G5079" s="88">
        <v>44.18</v>
      </c>
      <c r="H5079" s="88">
        <f t="shared" si="80"/>
        <v>44.18</v>
      </c>
    </row>
    <row r="5080" spans="1:8" s="89" customFormat="1" ht="20.399999999999999">
      <c r="A5080" s="31" t="s">
        <v>4034</v>
      </c>
      <c r="B5080" s="31" t="s">
        <v>4621</v>
      </c>
      <c r="C5080" s="50" t="s">
        <v>5346</v>
      </c>
      <c r="D5080" s="87" t="s">
        <v>2619</v>
      </c>
      <c r="E5080" s="27" t="s">
        <v>5347</v>
      </c>
      <c r="F5080" s="29" t="str" cm="1">
        <f t="array" ref="F5080">NumLetras(H5080,2)</f>
        <v>Cincuenta y seis euros con cincuenta céntimos</v>
      </c>
      <c r="G5080" s="88">
        <v>56.5</v>
      </c>
      <c r="H5080" s="88">
        <f t="shared" si="80"/>
        <v>56.5</v>
      </c>
    </row>
    <row r="5081" spans="1:8" s="89" customFormat="1" ht="20.399999999999999">
      <c r="A5081" s="31" t="s">
        <v>4034</v>
      </c>
      <c r="B5081" s="31" t="s">
        <v>4621</v>
      </c>
      <c r="C5081" s="50" t="s">
        <v>5348</v>
      </c>
      <c r="D5081" s="87" t="s">
        <v>2619</v>
      </c>
      <c r="E5081" s="27" t="s">
        <v>5349</v>
      </c>
      <c r="F5081" s="29" t="str" cm="1">
        <f t="array" ref="F5081">NumLetras(H5081,2)</f>
        <v>Cuarenta y ocho euros con sesenta y un céntimos</v>
      </c>
      <c r="G5081" s="88">
        <v>48.61</v>
      </c>
      <c r="H5081" s="88">
        <f t="shared" si="80"/>
        <v>48.61</v>
      </c>
    </row>
    <row r="5082" spans="1:8" s="89" customFormat="1" ht="20.399999999999999">
      <c r="A5082" s="31" t="s">
        <v>4034</v>
      </c>
      <c r="B5082" s="31" t="s">
        <v>4621</v>
      </c>
      <c r="C5082" s="50" t="s">
        <v>5350</v>
      </c>
      <c r="D5082" s="87" t="s">
        <v>233</v>
      </c>
      <c r="E5082" s="27" t="s">
        <v>5351</v>
      </c>
      <c r="F5082" s="29" t="str" cm="1">
        <f t="array" ref="F5082">NumLetras(H5082,2)</f>
        <v>Cuarenta y cinco euros con dieciséis céntimos</v>
      </c>
      <c r="G5082" s="88">
        <v>45.16</v>
      </c>
      <c r="H5082" s="88">
        <f t="shared" si="80"/>
        <v>45.16</v>
      </c>
    </row>
    <row r="5083" spans="1:8" s="89" customFormat="1" ht="20.399999999999999">
      <c r="A5083" s="31" t="s">
        <v>4034</v>
      </c>
      <c r="B5083" s="31" t="s">
        <v>4621</v>
      </c>
      <c r="C5083" s="50" t="s">
        <v>5352</v>
      </c>
      <c r="D5083" s="87" t="s">
        <v>233</v>
      </c>
      <c r="E5083" s="27" t="s">
        <v>5353</v>
      </c>
      <c r="F5083" s="29" t="str" cm="1">
        <f t="array" ref="F5083">NumLetras(H5083,2)</f>
        <v>Veinticuatro euros con veintiún céntimos</v>
      </c>
      <c r="G5083" s="88">
        <v>24.21</v>
      </c>
      <c r="H5083" s="88">
        <f t="shared" si="80"/>
        <v>24.21</v>
      </c>
    </row>
    <row r="5084" spans="1:8" s="89" customFormat="1" ht="20.399999999999999">
      <c r="A5084" s="31" t="s">
        <v>4034</v>
      </c>
      <c r="B5084" s="31" t="s">
        <v>4621</v>
      </c>
      <c r="C5084" s="50" t="s">
        <v>5354</v>
      </c>
      <c r="D5084" s="87" t="s">
        <v>233</v>
      </c>
      <c r="E5084" s="27" t="s">
        <v>5355</v>
      </c>
      <c r="F5084" s="29" t="str" cm="1">
        <f t="array" ref="F5084">NumLetras(H5084,2)</f>
        <v>Veintidós euros con cuarenta y ocho céntimos</v>
      </c>
      <c r="G5084" s="88">
        <v>22.48</v>
      </c>
      <c r="H5084" s="88">
        <f t="shared" si="80"/>
        <v>22.48</v>
      </c>
    </row>
    <row r="5085" spans="1:8" s="89" customFormat="1" ht="20.399999999999999">
      <c r="A5085" s="31" t="s">
        <v>4034</v>
      </c>
      <c r="B5085" s="31" t="s">
        <v>4621</v>
      </c>
      <c r="C5085" s="50" t="s">
        <v>5356</v>
      </c>
      <c r="D5085" s="87" t="s">
        <v>233</v>
      </c>
      <c r="E5085" s="27" t="s">
        <v>5357</v>
      </c>
      <c r="F5085" s="29" t="str" cm="1">
        <f t="array" ref="F5085">NumLetras(H5085,2)</f>
        <v>Veinticinco euros con noventa y nueve céntimos</v>
      </c>
      <c r="G5085" s="88">
        <v>25.99</v>
      </c>
      <c r="H5085" s="88">
        <f t="shared" si="80"/>
        <v>25.99</v>
      </c>
    </row>
    <row r="5086" spans="1:8" s="89" customFormat="1" ht="20.399999999999999">
      <c r="A5086" s="31" t="s">
        <v>4034</v>
      </c>
      <c r="B5086" s="31" t="s">
        <v>4621</v>
      </c>
      <c r="C5086" s="50" t="s">
        <v>5358</v>
      </c>
      <c r="D5086" s="87" t="s">
        <v>233</v>
      </c>
      <c r="E5086" s="27" t="s">
        <v>10835</v>
      </c>
      <c r="F5086" s="29" t="str" cm="1">
        <f t="array" ref="F5086">NumLetras(H5086,2)</f>
        <v>Treinta y seis euros con sesenta y cinco céntimos</v>
      </c>
      <c r="G5086" s="88">
        <v>36.65</v>
      </c>
      <c r="H5086" s="88">
        <f t="shared" si="80"/>
        <v>36.65</v>
      </c>
    </row>
    <row r="5087" spans="1:8" s="89" customFormat="1" ht="20.399999999999999">
      <c r="A5087" s="31" t="s">
        <v>4034</v>
      </c>
      <c r="B5087" s="31" t="s">
        <v>4621</v>
      </c>
      <c r="C5087" s="50" t="s">
        <v>5359</v>
      </c>
      <c r="D5087" s="87" t="s">
        <v>8431</v>
      </c>
      <c r="E5087" s="27" t="s">
        <v>5360</v>
      </c>
      <c r="F5087" s="29" t="str" cm="1">
        <f t="array" ref="F5087">NumLetras(H5087,2)</f>
        <v>Veinticuatro euros con setenta céntimos</v>
      </c>
      <c r="G5087" s="88">
        <v>24.7</v>
      </c>
      <c r="H5087" s="88">
        <f t="shared" si="80"/>
        <v>24.7</v>
      </c>
    </row>
    <row r="5088" spans="1:8" s="89" customFormat="1" ht="20.399999999999999">
      <c r="A5088" s="31" t="s">
        <v>4034</v>
      </c>
      <c r="B5088" s="31" t="s">
        <v>4621</v>
      </c>
      <c r="C5088" s="50" t="s">
        <v>5361</v>
      </c>
      <c r="D5088" s="87" t="s">
        <v>2619</v>
      </c>
      <c r="E5088" s="27" t="s">
        <v>5362</v>
      </c>
      <c r="F5088" s="29" t="str" cm="1">
        <f t="array" ref="F5088">NumLetras(H5088,2)</f>
        <v>Cuarenta y un euros con diecinueve céntimos</v>
      </c>
      <c r="G5088" s="88">
        <v>41.19</v>
      </c>
      <c r="H5088" s="88">
        <f t="shared" si="80"/>
        <v>41.19</v>
      </c>
    </row>
    <row r="5089" spans="1:8" s="89" customFormat="1" ht="20.399999999999999">
      <c r="A5089" s="31" t="s">
        <v>4034</v>
      </c>
      <c r="B5089" s="31" t="s">
        <v>4621</v>
      </c>
      <c r="C5089" s="50" t="s">
        <v>5363</v>
      </c>
      <c r="D5089" s="87" t="s">
        <v>2619</v>
      </c>
      <c r="E5089" s="27" t="s">
        <v>5364</v>
      </c>
      <c r="F5089" s="29" t="str" cm="1">
        <f t="array" ref="F5089">NumLetras(H5089,2)</f>
        <v>Cincuenta y un euros con dieciséis céntimos</v>
      </c>
      <c r="G5089" s="88">
        <v>51.16</v>
      </c>
      <c r="H5089" s="88">
        <f t="shared" si="80"/>
        <v>51.16</v>
      </c>
    </row>
    <row r="5090" spans="1:8" s="89" customFormat="1" ht="20.399999999999999">
      <c r="A5090" s="31" t="s">
        <v>4034</v>
      </c>
      <c r="B5090" s="31" t="s">
        <v>4621</v>
      </c>
      <c r="C5090" s="50" t="s">
        <v>5365</v>
      </c>
      <c r="D5090" s="87" t="s">
        <v>2619</v>
      </c>
      <c r="E5090" s="27" t="s">
        <v>5366</v>
      </c>
      <c r="F5090" s="29" t="str" cm="1">
        <f t="array" ref="F5090">NumLetras(H5090,2)</f>
        <v>Cincuenta y un euros con veintiocho céntimos</v>
      </c>
      <c r="G5090" s="88">
        <v>51.28</v>
      </c>
      <c r="H5090" s="88">
        <f t="shared" si="80"/>
        <v>51.28</v>
      </c>
    </row>
    <row r="5091" spans="1:8" s="89" customFormat="1">
      <c r="A5091" s="31" t="s">
        <v>4034</v>
      </c>
      <c r="B5091" s="31" t="s">
        <v>4621</v>
      </c>
      <c r="C5091" s="50" t="s">
        <v>5367</v>
      </c>
      <c r="D5091" s="87" t="s">
        <v>233</v>
      </c>
      <c r="E5091" s="27" t="s">
        <v>5368</v>
      </c>
      <c r="F5091" s="29" t="str" cm="1">
        <f t="array" ref="F5091">NumLetras(H5091,2)</f>
        <v>Veintitrés euros con veintiséis céntimos</v>
      </c>
      <c r="G5091" s="88">
        <v>23.26</v>
      </c>
      <c r="H5091" s="88">
        <f t="shared" si="80"/>
        <v>23.26</v>
      </c>
    </row>
    <row r="5092" spans="1:8" s="89" customFormat="1">
      <c r="A5092" s="31" t="s">
        <v>4034</v>
      </c>
      <c r="B5092" s="31" t="s">
        <v>4621</v>
      </c>
      <c r="C5092" s="50" t="s">
        <v>5369</v>
      </c>
      <c r="D5092" s="87" t="s">
        <v>233</v>
      </c>
      <c r="E5092" s="27" t="s">
        <v>5370</v>
      </c>
      <c r="F5092" s="29" t="str" cm="1">
        <f t="array" ref="F5092">NumLetras(H5092,2)</f>
        <v>Trece euros con sesenta céntimos</v>
      </c>
      <c r="G5092" s="88">
        <v>13.6</v>
      </c>
      <c r="H5092" s="88">
        <f t="shared" si="80"/>
        <v>13.6</v>
      </c>
    </row>
    <row r="5093" spans="1:8" s="89" customFormat="1" ht="20.399999999999999">
      <c r="A5093" s="31" t="s">
        <v>4034</v>
      </c>
      <c r="B5093" s="31" t="s">
        <v>4621</v>
      </c>
      <c r="C5093" s="50" t="s">
        <v>5371</v>
      </c>
      <c r="D5093" s="87" t="s">
        <v>2619</v>
      </c>
      <c r="E5093" s="27" t="s">
        <v>5372</v>
      </c>
      <c r="F5093" s="29" t="str" cm="1">
        <f t="array" ref="F5093">NumLetras(H5093,2)</f>
        <v>Doscientos seis euros con ochenta y nueve céntimos</v>
      </c>
      <c r="G5093" s="88">
        <v>206.89</v>
      </c>
      <c r="H5093" s="88">
        <f t="shared" si="80"/>
        <v>206.89</v>
      </c>
    </row>
    <row r="5094" spans="1:8" s="89" customFormat="1" ht="20.399999999999999">
      <c r="A5094" s="31" t="s">
        <v>4034</v>
      </c>
      <c r="B5094" s="31" t="s">
        <v>4621</v>
      </c>
      <c r="C5094" s="50" t="s">
        <v>5373</v>
      </c>
      <c r="D5094" s="87" t="s">
        <v>2619</v>
      </c>
      <c r="E5094" s="27" t="s">
        <v>5374</v>
      </c>
      <c r="F5094" s="29" t="str" cm="1">
        <f t="array" ref="F5094">NumLetras(H5094,2)</f>
        <v>Sesenta y siete euros con cincuenta céntimos</v>
      </c>
      <c r="G5094" s="88">
        <v>67.5</v>
      </c>
      <c r="H5094" s="88">
        <f t="shared" si="80"/>
        <v>67.5</v>
      </c>
    </row>
    <row r="5095" spans="1:8" s="89" customFormat="1" ht="20.399999999999999">
      <c r="A5095" s="31" t="s">
        <v>4034</v>
      </c>
      <c r="B5095" s="31" t="s">
        <v>4621</v>
      </c>
      <c r="C5095" s="50" t="s">
        <v>5375</v>
      </c>
      <c r="D5095" s="87" t="s">
        <v>2619</v>
      </c>
      <c r="E5095" s="27" t="s">
        <v>5376</v>
      </c>
      <c r="F5095" s="29" t="str" cm="1">
        <f t="array" ref="F5095">NumLetras(H5095,2)</f>
        <v>Cincuenta y cuatro euros con sesenta y tres céntimos</v>
      </c>
      <c r="G5095" s="88">
        <v>54.63</v>
      </c>
      <c r="H5095" s="88">
        <f t="shared" si="80"/>
        <v>54.63</v>
      </c>
    </row>
    <row r="5096" spans="1:8" s="89" customFormat="1" ht="20.399999999999999">
      <c r="A5096" s="31" t="s">
        <v>4034</v>
      </c>
      <c r="B5096" s="31" t="s">
        <v>4621</v>
      </c>
      <c r="C5096" s="50" t="s">
        <v>5377</v>
      </c>
      <c r="D5096" s="87" t="s">
        <v>2619</v>
      </c>
      <c r="E5096" s="27" t="s">
        <v>5378</v>
      </c>
      <c r="F5096" s="29" t="str" cm="1">
        <f t="array" ref="F5096">NumLetras(H5096,2)</f>
        <v>Sesenta y cinco euros con cuarenta y tres céntimos</v>
      </c>
      <c r="G5096" s="88">
        <v>65.430000000000007</v>
      </c>
      <c r="H5096" s="88">
        <f t="shared" si="80"/>
        <v>65.430000000000007</v>
      </c>
    </row>
    <row r="5097" spans="1:8" s="89" customFormat="1" ht="20.399999999999999">
      <c r="A5097" s="31" t="s">
        <v>4034</v>
      </c>
      <c r="B5097" s="31" t="s">
        <v>4621</v>
      </c>
      <c r="C5097" s="50" t="s">
        <v>5379</v>
      </c>
      <c r="D5097" s="87" t="s">
        <v>2619</v>
      </c>
      <c r="E5097" s="27" t="s">
        <v>5380</v>
      </c>
      <c r="F5097" s="29" t="str" cm="1">
        <f t="array" ref="F5097">NumLetras(H5097,2)</f>
        <v>Setenta y cinco euros con quince céntimos</v>
      </c>
      <c r="G5097" s="88">
        <v>75.150000000000006</v>
      </c>
      <c r="H5097" s="88">
        <f t="shared" si="80"/>
        <v>75.150000000000006</v>
      </c>
    </row>
    <row r="5098" spans="1:8" s="89" customFormat="1" ht="20.399999999999999">
      <c r="A5098" s="31" t="s">
        <v>4034</v>
      </c>
      <c r="B5098" s="31" t="s">
        <v>4621</v>
      </c>
      <c r="C5098" s="50" t="s">
        <v>5381</v>
      </c>
      <c r="D5098" s="87" t="s">
        <v>2619</v>
      </c>
      <c r="E5098" s="27" t="s">
        <v>10396</v>
      </c>
      <c r="F5098" s="29" t="str" cm="1">
        <f t="array" ref="F5098">NumLetras(H5098,2)</f>
        <v>Setenta y siete euros con cuarenta y ocho céntimos</v>
      </c>
      <c r="G5098" s="88">
        <v>77.48</v>
      </c>
      <c r="H5098" s="88">
        <f t="shared" si="80"/>
        <v>77.48</v>
      </c>
    </row>
    <row r="5099" spans="1:8" s="89" customFormat="1" ht="20.399999999999999">
      <c r="A5099" s="31" t="s">
        <v>4034</v>
      </c>
      <c r="B5099" s="31" t="s">
        <v>4621</v>
      </c>
      <c r="C5099" s="50" t="s">
        <v>5382</v>
      </c>
      <c r="D5099" s="87" t="s">
        <v>233</v>
      </c>
      <c r="E5099" s="27" t="s">
        <v>5383</v>
      </c>
      <c r="F5099" s="29" t="str" cm="1">
        <f t="array" ref="F5099">NumLetras(H5099,2)</f>
        <v>Veintinueve euros con veintiséis céntimos</v>
      </c>
      <c r="G5099" s="88">
        <v>29.26</v>
      </c>
      <c r="H5099" s="88">
        <f t="shared" si="80"/>
        <v>29.26</v>
      </c>
    </row>
    <row r="5100" spans="1:8" s="89" customFormat="1" ht="20.399999999999999">
      <c r="A5100" s="31" t="s">
        <v>4034</v>
      </c>
      <c r="B5100" s="31" t="s">
        <v>4621</v>
      </c>
      <c r="C5100" s="50" t="s">
        <v>5384</v>
      </c>
      <c r="D5100" s="87" t="s">
        <v>233</v>
      </c>
      <c r="E5100" s="27" t="s">
        <v>5385</v>
      </c>
      <c r="F5100" s="29" t="str" cm="1">
        <f t="array" ref="F5100">NumLetras(H5100,2)</f>
        <v>Veintiséis euros con treinta y cinco céntimos</v>
      </c>
      <c r="G5100" s="88">
        <v>26.35</v>
      </c>
      <c r="H5100" s="88">
        <f t="shared" si="80"/>
        <v>26.35</v>
      </c>
    </row>
    <row r="5101" spans="1:8" s="89" customFormat="1" ht="20.399999999999999">
      <c r="A5101" s="31" t="s">
        <v>4034</v>
      </c>
      <c r="B5101" s="31" t="s">
        <v>4621</v>
      </c>
      <c r="C5101" s="50" t="s">
        <v>5386</v>
      </c>
      <c r="D5101" s="87" t="s">
        <v>2619</v>
      </c>
      <c r="E5101" s="27" t="s">
        <v>5387</v>
      </c>
      <c r="F5101" s="29" t="str" cm="1">
        <f t="array" ref="F5101">NumLetras(H5101,2)</f>
        <v>Ciento veintinueve euros con veintiocho céntimos</v>
      </c>
      <c r="G5101" s="88">
        <v>129.28</v>
      </c>
      <c r="H5101" s="88">
        <f t="shared" si="80"/>
        <v>129.28</v>
      </c>
    </row>
    <row r="5102" spans="1:8" s="89" customFormat="1" ht="20.399999999999999">
      <c r="A5102" s="31" t="s">
        <v>4034</v>
      </c>
      <c r="B5102" s="31" t="s">
        <v>4621</v>
      </c>
      <c r="C5102" s="50" t="s">
        <v>5388</v>
      </c>
      <c r="D5102" s="87" t="s">
        <v>2619</v>
      </c>
      <c r="E5102" s="27" t="s">
        <v>5389</v>
      </c>
      <c r="F5102" s="29" t="str" cm="1">
        <f t="array" ref="F5102">NumLetras(H5102,2)</f>
        <v>Ciento veinticuatro euros con sesenta céntimos</v>
      </c>
      <c r="G5102" s="88">
        <v>124.6</v>
      </c>
      <c r="H5102" s="88">
        <f t="shared" ref="H5102:H5165" si="81">G5102*(1-$H$2)</f>
        <v>124.6</v>
      </c>
    </row>
    <row r="5103" spans="1:8" s="89" customFormat="1" ht="20.399999999999999">
      <c r="A5103" s="31" t="s">
        <v>4034</v>
      </c>
      <c r="B5103" s="31" t="s">
        <v>4621</v>
      </c>
      <c r="C5103" s="50" t="s">
        <v>5390</v>
      </c>
      <c r="D5103" s="87" t="s">
        <v>2619</v>
      </c>
      <c r="E5103" s="27" t="s">
        <v>5391</v>
      </c>
      <c r="F5103" s="29" t="str" cm="1">
        <f t="array" ref="F5103">NumLetras(H5103,2)</f>
        <v>Ciento sesenta y siete euros con treinta y cinco céntimos</v>
      </c>
      <c r="G5103" s="88">
        <v>167.35</v>
      </c>
      <c r="H5103" s="88">
        <f t="shared" si="81"/>
        <v>167.35</v>
      </c>
    </row>
    <row r="5104" spans="1:8" s="89" customFormat="1" ht="20.399999999999999">
      <c r="A5104" s="31" t="s">
        <v>4034</v>
      </c>
      <c r="B5104" s="31" t="s">
        <v>4621</v>
      </c>
      <c r="C5104" s="50" t="s">
        <v>5392</v>
      </c>
      <c r="D5104" s="87" t="s">
        <v>2619</v>
      </c>
      <c r="E5104" s="27" t="s">
        <v>5393</v>
      </c>
      <c r="F5104" s="29" t="str" cm="1">
        <f t="array" ref="F5104">NumLetras(H5104,2)</f>
        <v>Ciento veintiocho euros con sesenta y nueve céntimos</v>
      </c>
      <c r="G5104" s="88">
        <v>128.69</v>
      </c>
      <c r="H5104" s="88">
        <f t="shared" si="81"/>
        <v>128.69</v>
      </c>
    </row>
    <row r="5105" spans="1:8" s="89" customFormat="1" ht="20.399999999999999">
      <c r="A5105" s="31" t="s">
        <v>4034</v>
      </c>
      <c r="B5105" s="31" t="s">
        <v>4621</v>
      </c>
      <c r="C5105" s="50" t="s">
        <v>5394</v>
      </c>
      <c r="D5105" s="87" t="s">
        <v>2619</v>
      </c>
      <c r="E5105" s="27" t="s">
        <v>5395</v>
      </c>
      <c r="F5105" s="29" t="str" cm="1">
        <f t="array" ref="F5105">NumLetras(H5105,2)</f>
        <v>Ciento quince euros con veintinueve céntimos</v>
      </c>
      <c r="G5105" s="88">
        <v>115.29</v>
      </c>
      <c r="H5105" s="88">
        <f t="shared" si="81"/>
        <v>115.29</v>
      </c>
    </row>
    <row r="5106" spans="1:8" s="89" customFormat="1" ht="20.399999999999999">
      <c r="A5106" s="31" t="s">
        <v>4034</v>
      </c>
      <c r="B5106" s="31" t="s">
        <v>4621</v>
      </c>
      <c r="C5106" s="50" t="s">
        <v>5396</v>
      </c>
      <c r="D5106" s="87" t="s">
        <v>2619</v>
      </c>
      <c r="E5106" s="27" t="s">
        <v>5397</v>
      </c>
      <c r="F5106" s="29" t="str" cm="1">
        <f t="array" ref="F5106">NumLetras(H5106,2)</f>
        <v>Ciento diecinueve euros con cinco céntimos</v>
      </c>
      <c r="G5106" s="88">
        <v>119.05</v>
      </c>
      <c r="H5106" s="88">
        <f t="shared" si="81"/>
        <v>119.05</v>
      </c>
    </row>
    <row r="5107" spans="1:8" s="89" customFormat="1" ht="20.399999999999999">
      <c r="A5107" s="31" t="s">
        <v>4034</v>
      </c>
      <c r="B5107" s="31" t="s">
        <v>4621</v>
      </c>
      <c r="C5107" s="50" t="s">
        <v>5398</v>
      </c>
      <c r="D5107" s="87" t="s">
        <v>2619</v>
      </c>
      <c r="E5107" s="27" t="s">
        <v>5399</v>
      </c>
      <c r="F5107" s="29" t="str" cm="1">
        <f t="array" ref="F5107">NumLetras(H5107,2)</f>
        <v>Noventa y nueve euros con ochenta y un céntimos</v>
      </c>
      <c r="G5107" s="88">
        <v>99.81</v>
      </c>
      <c r="H5107" s="88">
        <f t="shared" si="81"/>
        <v>99.81</v>
      </c>
    </row>
    <row r="5108" spans="1:8" s="89" customFormat="1" ht="20.399999999999999">
      <c r="A5108" s="31" t="s">
        <v>4034</v>
      </c>
      <c r="B5108" s="31" t="s">
        <v>4621</v>
      </c>
      <c r="C5108" s="50" t="s">
        <v>5400</v>
      </c>
      <c r="D5108" s="87" t="s">
        <v>2619</v>
      </c>
      <c r="E5108" s="27" t="s">
        <v>5401</v>
      </c>
      <c r="F5108" s="29" t="str" cm="1">
        <f t="array" ref="F5108">NumLetras(H5108,2)</f>
        <v>Ciento un euros con noventa y tres céntimos</v>
      </c>
      <c r="G5108" s="88">
        <v>101.93</v>
      </c>
      <c r="H5108" s="88">
        <f t="shared" si="81"/>
        <v>101.93</v>
      </c>
    </row>
    <row r="5109" spans="1:8" s="89" customFormat="1" ht="20.399999999999999">
      <c r="A5109" s="31" t="s">
        <v>4034</v>
      </c>
      <c r="B5109" s="31" t="s">
        <v>4621</v>
      </c>
      <c r="C5109" s="50" t="s">
        <v>5402</v>
      </c>
      <c r="D5109" s="87" t="s">
        <v>2619</v>
      </c>
      <c r="E5109" s="27" t="s">
        <v>5403</v>
      </c>
      <c r="F5109" s="29" t="str" cm="1">
        <f t="array" ref="F5109">NumLetras(H5109,2)</f>
        <v>Ciento sesenta y cuatro euros con veintiséis céntimos</v>
      </c>
      <c r="G5109" s="88">
        <v>164.26</v>
      </c>
      <c r="H5109" s="88">
        <f t="shared" si="81"/>
        <v>164.26</v>
      </c>
    </row>
    <row r="5110" spans="1:8" s="89" customFormat="1" ht="20.399999999999999">
      <c r="A5110" s="31" t="s">
        <v>4034</v>
      </c>
      <c r="B5110" s="31" t="s">
        <v>4621</v>
      </c>
      <c r="C5110" s="50" t="s">
        <v>5404</v>
      </c>
      <c r="D5110" s="87" t="s">
        <v>2619</v>
      </c>
      <c r="E5110" s="27" t="s">
        <v>5405</v>
      </c>
      <c r="F5110" s="29" t="str" cm="1">
        <f t="array" ref="F5110">NumLetras(H5110,2)</f>
        <v>Ochenta y ocho euros con treinta y nueve céntimos</v>
      </c>
      <c r="G5110" s="88">
        <v>88.39</v>
      </c>
      <c r="H5110" s="88">
        <f t="shared" si="81"/>
        <v>88.39</v>
      </c>
    </row>
    <row r="5111" spans="1:8" s="89" customFormat="1" ht="20.399999999999999">
      <c r="A5111" s="31" t="s">
        <v>4034</v>
      </c>
      <c r="B5111" s="31" t="s">
        <v>4621</v>
      </c>
      <c r="C5111" s="50" t="s">
        <v>5406</v>
      </c>
      <c r="D5111" s="87" t="s">
        <v>2619</v>
      </c>
      <c r="E5111" s="27" t="s">
        <v>5407</v>
      </c>
      <c r="F5111" s="29" t="str" cm="1">
        <f t="array" ref="F5111">NumLetras(H5111,2)</f>
        <v>Ochenta y siete euros con cuarenta y ocho céntimos</v>
      </c>
      <c r="G5111" s="88">
        <v>87.48</v>
      </c>
      <c r="H5111" s="88">
        <f t="shared" si="81"/>
        <v>87.48</v>
      </c>
    </row>
    <row r="5112" spans="1:8" s="89" customFormat="1" ht="20.399999999999999">
      <c r="A5112" s="31" t="s">
        <v>4034</v>
      </c>
      <c r="B5112" s="31" t="s">
        <v>4621</v>
      </c>
      <c r="C5112" s="50" t="s">
        <v>5408</v>
      </c>
      <c r="D5112" s="87" t="s">
        <v>2619</v>
      </c>
      <c r="E5112" s="27" t="s">
        <v>5409</v>
      </c>
      <c r="F5112" s="29" t="str" cm="1">
        <f t="array" ref="F5112">NumLetras(H5112,2)</f>
        <v>Noventa euros con treinta y seis céntimos</v>
      </c>
      <c r="G5112" s="88">
        <v>90.36</v>
      </c>
      <c r="H5112" s="88">
        <f t="shared" si="81"/>
        <v>90.36</v>
      </c>
    </row>
    <row r="5113" spans="1:8" s="89" customFormat="1">
      <c r="A5113" s="31" t="s">
        <v>4034</v>
      </c>
      <c r="B5113" s="31" t="s">
        <v>4621</v>
      </c>
      <c r="C5113" s="50" t="s">
        <v>5410</v>
      </c>
      <c r="D5113" s="87" t="s">
        <v>2619</v>
      </c>
      <c r="E5113" s="27" t="s">
        <v>5411</v>
      </c>
      <c r="F5113" s="29" t="str" cm="1">
        <f t="array" ref="F5113">NumLetras(H5113,2)</f>
        <v>Ciento un euros con un céntimo</v>
      </c>
      <c r="G5113" s="88">
        <v>101.01</v>
      </c>
      <c r="H5113" s="88">
        <f t="shared" si="81"/>
        <v>101.01</v>
      </c>
    </row>
    <row r="5114" spans="1:8" s="89" customFormat="1" ht="20.399999999999999">
      <c r="A5114" s="31" t="s">
        <v>4034</v>
      </c>
      <c r="B5114" s="31" t="s">
        <v>4621</v>
      </c>
      <c r="C5114" s="50" t="s">
        <v>5412</v>
      </c>
      <c r="D5114" s="87" t="s">
        <v>2619</v>
      </c>
      <c r="E5114" s="27" t="s">
        <v>5413</v>
      </c>
      <c r="F5114" s="29" t="str" cm="1">
        <f t="array" ref="F5114">NumLetras(H5114,2)</f>
        <v>Setenta y nueve euros con noventa y un céntimos</v>
      </c>
      <c r="G5114" s="88">
        <v>79.91</v>
      </c>
      <c r="H5114" s="88">
        <f t="shared" si="81"/>
        <v>79.91</v>
      </c>
    </row>
    <row r="5115" spans="1:8" s="89" customFormat="1" ht="20.399999999999999">
      <c r="A5115" s="31" t="s">
        <v>4034</v>
      </c>
      <c r="B5115" s="31" t="s">
        <v>4621</v>
      </c>
      <c r="C5115" s="50" t="s">
        <v>5414</v>
      </c>
      <c r="D5115" s="87" t="s">
        <v>2619</v>
      </c>
      <c r="E5115" s="27" t="s">
        <v>5415</v>
      </c>
      <c r="F5115" s="29" t="str" cm="1">
        <f t="array" ref="F5115">NumLetras(H5115,2)</f>
        <v>Setenta y un euros con veintiún céntimos</v>
      </c>
      <c r="G5115" s="88">
        <v>71.209999999999994</v>
      </c>
      <c r="H5115" s="88">
        <f t="shared" si="81"/>
        <v>71.209999999999994</v>
      </c>
    </row>
    <row r="5116" spans="1:8" s="89" customFormat="1" ht="20.399999999999999">
      <c r="A5116" s="31" t="s">
        <v>4034</v>
      </c>
      <c r="B5116" s="31" t="s">
        <v>4621</v>
      </c>
      <c r="C5116" s="50" t="s">
        <v>5416</v>
      </c>
      <c r="D5116" s="87" t="s">
        <v>2619</v>
      </c>
      <c r="E5116" s="27" t="s">
        <v>5417</v>
      </c>
      <c r="F5116" s="29" t="str" cm="1">
        <f t="array" ref="F5116">NumLetras(H5116,2)</f>
        <v>Ciento diecinueve euros con noventa y cinco céntimos</v>
      </c>
      <c r="G5116" s="88">
        <v>119.95</v>
      </c>
      <c r="H5116" s="88">
        <f t="shared" si="81"/>
        <v>119.95</v>
      </c>
    </row>
    <row r="5117" spans="1:8" s="89" customFormat="1" ht="20.399999999999999">
      <c r="A5117" s="31" t="s">
        <v>4034</v>
      </c>
      <c r="B5117" s="31" t="s">
        <v>4621</v>
      </c>
      <c r="C5117" s="50" t="s">
        <v>5418</v>
      </c>
      <c r="D5117" s="87" t="s">
        <v>2619</v>
      </c>
      <c r="E5117" s="27" t="s">
        <v>5419</v>
      </c>
      <c r="F5117" s="29" t="str" cm="1">
        <f t="array" ref="F5117">NumLetras(H5117,2)</f>
        <v>Setenta y cinco euros con cincuenta y tres céntimos</v>
      </c>
      <c r="G5117" s="88">
        <v>75.53</v>
      </c>
      <c r="H5117" s="88">
        <f t="shared" si="81"/>
        <v>75.53</v>
      </c>
    </row>
    <row r="5118" spans="1:8" s="89" customFormat="1" ht="20.399999999999999">
      <c r="A5118" s="31" t="s">
        <v>4034</v>
      </c>
      <c r="B5118" s="31" t="s">
        <v>4621</v>
      </c>
      <c r="C5118" s="50" t="s">
        <v>5420</v>
      </c>
      <c r="D5118" s="87" t="s">
        <v>2619</v>
      </c>
      <c r="E5118" s="27" t="s">
        <v>5421</v>
      </c>
      <c r="F5118" s="29" t="str" cm="1">
        <f t="array" ref="F5118">NumLetras(H5118,2)</f>
        <v>Setenta y siete euros con ochenta céntimos</v>
      </c>
      <c r="G5118" s="88">
        <v>77.8</v>
      </c>
      <c r="H5118" s="88">
        <f t="shared" si="81"/>
        <v>77.8</v>
      </c>
    </row>
    <row r="5119" spans="1:8" s="89" customFormat="1" ht="20.399999999999999">
      <c r="A5119" s="31" t="s">
        <v>4034</v>
      </c>
      <c r="B5119" s="31" t="s">
        <v>4621</v>
      </c>
      <c r="C5119" s="50" t="s">
        <v>5422</v>
      </c>
      <c r="D5119" s="87" t="s">
        <v>2619</v>
      </c>
      <c r="E5119" s="27" t="s">
        <v>5423</v>
      </c>
      <c r="F5119" s="29" t="str" cm="1">
        <f t="array" ref="F5119">NumLetras(H5119,2)</f>
        <v>Setenta y seis euros con sesenta céntimos</v>
      </c>
      <c r="G5119" s="88">
        <v>76.599999999999994</v>
      </c>
      <c r="H5119" s="88">
        <f t="shared" si="81"/>
        <v>76.599999999999994</v>
      </c>
    </row>
    <row r="5120" spans="1:8" s="89" customFormat="1" ht="20.399999999999999">
      <c r="A5120" s="31" t="s">
        <v>4034</v>
      </c>
      <c r="B5120" s="31" t="s">
        <v>4621</v>
      </c>
      <c r="C5120" s="50" t="s">
        <v>5424</v>
      </c>
      <c r="D5120" s="87" t="s">
        <v>8431</v>
      </c>
      <c r="E5120" s="27" t="s">
        <v>5425</v>
      </c>
      <c r="F5120" s="29" t="str" cm="1">
        <f t="array" ref="F5120">NumLetras(H5120,2)</f>
        <v>Veintisiete euros con cuarenta y nueve céntimos</v>
      </c>
      <c r="G5120" s="88">
        <v>27.49</v>
      </c>
      <c r="H5120" s="88">
        <f t="shared" si="81"/>
        <v>27.49</v>
      </c>
    </row>
    <row r="5121" spans="1:8" s="89" customFormat="1" ht="20.399999999999999">
      <c r="A5121" s="31" t="s">
        <v>4034</v>
      </c>
      <c r="B5121" s="31" t="s">
        <v>4621</v>
      </c>
      <c r="C5121" s="50" t="s">
        <v>5426</v>
      </c>
      <c r="D5121" s="87" t="s">
        <v>8431</v>
      </c>
      <c r="E5121" s="27" t="s">
        <v>5427</v>
      </c>
      <c r="F5121" s="29" t="str" cm="1">
        <f t="array" ref="F5121">NumLetras(H5121,2)</f>
        <v>Treinta y cinco euros con sesenta y cuatro céntimos</v>
      </c>
      <c r="G5121" s="88">
        <v>35.64</v>
      </c>
      <c r="H5121" s="88">
        <f t="shared" si="81"/>
        <v>35.64</v>
      </c>
    </row>
    <row r="5122" spans="1:8" s="89" customFormat="1" ht="20.399999999999999">
      <c r="A5122" s="31" t="s">
        <v>4034</v>
      </c>
      <c r="B5122" s="31" t="s">
        <v>4621</v>
      </c>
      <c r="C5122" s="50" t="s">
        <v>5428</v>
      </c>
      <c r="D5122" s="87" t="s">
        <v>8431</v>
      </c>
      <c r="E5122" s="27" t="s">
        <v>5429</v>
      </c>
      <c r="F5122" s="29" t="str" cm="1">
        <f t="array" ref="F5122">NumLetras(H5122,2)</f>
        <v>Cincuenta y un euros con treinta y un céntimos</v>
      </c>
      <c r="G5122" s="88">
        <v>51.31</v>
      </c>
      <c r="H5122" s="88">
        <f t="shared" si="81"/>
        <v>51.31</v>
      </c>
    </row>
    <row r="5123" spans="1:8" s="89" customFormat="1" ht="20.399999999999999">
      <c r="A5123" s="31" t="s">
        <v>4034</v>
      </c>
      <c r="B5123" s="31" t="s">
        <v>4621</v>
      </c>
      <c r="C5123" s="50" t="s">
        <v>5430</v>
      </c>
      <c r="D5123" s="87" t="s">
        <v>8431</v>
      </c>
      <c r="E5123" s="27" t="s">
        <v>5431</v>
      </c>
      <c r="F5123" s="29" t="str" cm="1">
        <f t="array" ref="F5123">NumLetras(H5123,2)</f>
        <v>Cincuenta y seis euros con cuarenta y nueve céntimos</v>
      </c>
      <c r="G5123" s="88">
        <v>56.49</v>
      </c>
      <c r="H5123" s="88">
        <f t="shared" si="81"/>
        <v>56.49</v>
      </c>
    </row>
    <row r="5124" spans="1:8" s="89" customFormat="1" ht="20.399999999999999">
      <c r="A5124" s="31" t="s">
        <v>4034</v>
      </c>
      <c r="B5124" s="31" t="s">
        <v>4621</v>
      </c>
      <c r="C5124" s="50" t="s">
        <v>5432</v>
      </c>
      <c r="D5124" s="87" t="s">
        <v>8431</v>
      </c>
      <c r="E5124" s="27" t="s">
        <v>5433</v>
      </c>
      <c r="F5124" s="29" t="str" cm="1">
        <f t="array" ref="F5124">NumLetras(H5124,2)</f>
        <v>Cincuenta y nueve euros con treinta y ocho céntimos</v>
      </c>
      <c r="G5124" s="88">
        <v>59.38</v>
      </c>
      <c r="H5124" s="88">
        <f t="shared" si="81"/>
        <v>59.38</v>
      </c>
    </row>
    <row r="5125" spans="1:8" s="89" customFormat="1" ht="20.399999999999999">
      <c r="A5125" s="31" t="s">
        <v>4034</v>
      </c>
      <c r="B5125" s="31" t="s">
        <v>4621</v>
      </c>
      <c r="C5125" s="50" t="s">
        <v>5434</v>
      </c>
      <c r="D5125" s="87" t="s">
        <v>8431</v>
      </c>
      <c r="E5125" s="27" t="s">
        <v>5435</v>
      </c>
      <c r="F5125" s="29" t="str" cm="1">
        <f t="array" ref="F5125">NumLetras(H5125,2)</f>
        <v>Trescientos ochenta y tres euros con setenta y cuatro céntimos</v>
      </c>
      <c r="G5125" s="88">
        <v>383.74</v>
      </c>
      <c r="H5125" s="88">
        <f t="shared" si="81"/>
        <v>383.74</v>
      </c>
    </row>
    <row r="5126" spans="1:8" s="89" customFormat="1" ht="20.399999999999999">
      <c r="A5126" s="31" t="s">
        <v>4034</v>
      </c>
      <c r="B5126" s="31" t="s">
        <v>4621</v>
      </c>
      <c r="C5126" s="50" t="s">
        <v>5436</v>
      </c>
      <c r="D5126" s="87" t="s">
        <v>2619</v>
      </c>
      <c r="E5126" s="27" t="s">
        <v>5437</v>
      </c>
      <c r="F5126" s="29" t="str" cm="1">
        <f t="array" ref="F5126">NumLetras(H5126,2)</f>
        <v>Quinientos setenta y siete euros con ochenta y tres céntimos</v>
      </c>
      <c r="G5126" s="88">
        <v>577.83000000000004</v>
      </c>
      <c r="H5126" s="88">
        <f t="shared" si="81"/>
        <v>577.83000000000004</v>
      </c>
    </row>
    <row r="5127" spans="1:8" s="89" customFormat="1" ht="20.399999999999999">
      <c r="A5127" s="31" t="s">
        <v>4034</v>
      </c>
      <c r="B5127" s="31" t="s">
        <v>4621</v>
      </c>
      <c r="C5127" s="50" t="s">
        <v>5438</v>
      </c>
      <c r="D5127" s="87" t="s">
        <v>2619</v>
      </c>
      <c r="E5127" s="27" t="s">
        <v>5439</v>
      </c>
      <c r="F5127" s="29" t="str" cm="1">
        <f t="array" ref="F5127">NumLetras(H5127,2)</f>
        <v>Seiscientos doce euros con setenta céntimos</v>
      </c>
      <c r="G5127" s="88">
        <v>612.70000000000005</v>
      </c>
      <c r="H5127" s="88">
        <f t="shared" si="81"/>
        <v>612.70000000000005</v>
      </c>
    </row>
    <row r="5128" spans="1:8" s="89" customFormat="1">
      <c r="A5128" s="31" t="s">
        <v>4034</v>
      </c>
      <c r="B5128" s="31" t="s">
        <v>4621</v>
      </c>
      <c r="C5128" s="50" t="s">
        <v>5440</v>
      </c>
      <c r="D5128" s="87" t="s">
        <v>2619</v>
      </c>
      <c r="E5128" s="27" t="s">
        <v>5441</v>
      </c>
      <c r="F5128" s="29" t="str" cm="1">
        <f t="array" ref="F5128">NumLetras(H5128,2)</f>
        <v>Doscientos seis euros</v>
      </c>
      <c r="G5128" s="88">
        <v>206</v>
      </c>
      <c r="H5128" s="88">
        <f t="shared" si="81"/>
        <v>206</v>
      </c>
    </row>
    <row r="5129" spans="1:8" s="89" customFormat="1" ht="20.399999999999999">
      <c r="A5129" s="31" t="s">
        <v>4034</v>
      </c>
      <c r="B5129" s="31" t="s">
        <v>4621</v>
      </c>
      <c r="C5129" s="50" t="s">
        <v>5442</v>
      </c>
      <c r="D5129" s="87" t="s">
        <v>233</v>
      </c>
      <c r="E5129" s="27" t="s">
        <v>10397</v>
      </c>
      <c r="F5129" s="29" t="str" cm="1">
        <f t="array" ref="F5129">NumLetras(H5129,2)</f>
        <v>Trescientos ochenta y ocho euros con treinta y nueve céntimos</v>
      </c>
      <c r="G5129" s="88">
        <v>388.39</v>
      </c>
      <c r="H5129" s="88">
        <f t="shared" si="81"/>
        <v>388.39</v>
      </c>
    </row>
    <row r="5130" spans="1:8" s="89" customFormat="1" ht="20.399999999999999">
      <c r="A5130" s="31" t="s">
        <v>4034</v>
      </c>
      <c r="B5130" s="31" t="s">
        <v>4621</v>
      </c>
      <c r="C5130" s="50" t="s">
        <v>5443</v>
      </c>
      <c r="D5130" s="87" t="s">
        <v>233</v>
      </c>
      <c r="E5130" s="27" t="s">
        <v>5444</v>
      </c>
      <c r="F5130" s="29" t="str" cm="1">
        <f t="array" ref="F5130">NumLetras(H5130,2)</f>
        <v>Cuatrocientos veintitrés euros con treinta y cinco céntimos</v>
      </c>
      <c r="G5130" s="88">
        <v>423.35</v>
      </c>
      <c r="H5130" s="88">
        <f t="shared" si="81"/>
        <v>423.35</v>
      </c>
    </row>
    <row r="5131" spans="1:8" s="89" customFormat="1" ht="20.399999999999999">
      <c r="A5131" s="31" t="s">
        <v>4034</v>
      </c>
      <c r="B5131" s="31" t="s">
        <v>4621</v>
      </c>
      <c r="C5131" s="50" t="s">
        <v>5445</v>
      </c>
      <c r="D5131" s="87" t="s">
        <v>233</v>
      </c>
      <c r="E5131" s="27" t="s">
        <v>5446</v>
      </c>
      <c r="F5131" s="29" t="str" cm="1">
        <f t="array" ref="F5131">NumLetras(H5131,2)</f>
        <v>Sesenta y un euros con dieciséis céntimos</v>
      </c>
      <c r="G5131" s="88">
        <v>61.16</v>
      </c>
      <c r="H5131" s="88">
        <f t="shared" si="81"/>
        <v>61.16</v>
      </c>
    </row>
    <row r="5132" spans="1:8" s="89" customFormat="1" ht="20.399999999999999">
      <c r="A5132" s="31" t="s">
        <v>4034</v>
      </c>
      <c r="B5132" s="31" t="s">
        <v>4621</v>
      </c>
      <c r="C5132" s="50" t="s">
        <v>5447</v>
      </c>
      <c r="D5132" s="87" t="s">
        <v>233</v>
      </c>
      <c r="E5132" s="27" t="s">
        <v>5448</v>
      </c>
      <c r="F5132" s="29" t="str" cm="1">
        <f t="array" ref="F5132">NumLetras(H5132,2)</f>
        <v>Ochenta y tres euros con sesenta y un céntimos</v>
      </c>
      <c r="G5132" s="88">
        <v>83.61</v>
      </c>
      <c r="H5132" s="88">
        <f t="shared" si="81"/>
        <v>83.61</v>
      </c>
    </row>
    <row r="5133" spans="1:8" s="89" customFormat="1" ht="20.399999999999999">
      <c r="A5133" s="31" t="s">
        <v>4034</v>
      </c>
      <c r="B5133" s="31" t="s">
        <v>4621</v>
      </c>
      <c r="C5133" s="50" t="s">
        <v>5449</v>
      </c>
      <c r="D5133" s="87" t="s">
        <v>233</v>
      </c>
      <c r="E5133" s="27" t="s">
        <v>5450</v>
      </c>
      <c r="F5133" s="29" t="str" cm="1">
        <f t="array" ref="F5133">NumLetras(H5133,2)</f>
        <v>Doscientos treinta y tres euros con tres céntimos</v>
      </c>
      <c r="G5133" s="88">
        <v>233.03</v>
      </c>
      <c r="H5133" s="88">
        <f t="shared" si="81"/>
        <v>233.03</v>
      </c>
    </row>
    <row r="5134" spans="1:8" s="89" customFormat="1" ht="20.399999999999999">
      <c r="A5134" s="31" t="s">
        <v>4034</v>
      </c>
      <c r="B5134" s="31" t="s">
        <v>4621</v>
      </c>
      <c r="C5134" s="50" t="s">
        <v>5451</v>
      </c>
      <c r="D5134" s="87" t="s">
        <v>233</v>
      </c>
      <c r="E5134" s="27" t="s">
        <v>5452</v>
      </c>
      <c r="F5134" s="29" t="str" cm="1">
        <f t="array" ref="F5134">NumLetras(H5134,2)</f>
        <v>Ciento ochenta y cinco euros con setenta y nueve céntimos</v>
      </c>
      <c r="G5134" s="88">
        <v>185.79</v>
      </c>
      <c r="H5134" s="88">
        <f t="shared" si="81"/>
        <v>185.79</v>
      </c>
    </row>
    <row r="5135" spans="1:8" s="89" customFormat="1" ht="20.399999999999999">
      <c r="A5135" s="31" t="s">
        <v>4034</v>
      </c>
      <c r="B5135" s="31" t="s">
        <v>4621</v>
      </c>
      <c r="C5135" s="50" t="s">
        <v>5453</v>
      </c>
      <c r="D5135" s="87" t="s">
        <v>2619</v>
      </c>
      <c r="E5135" s="27" t="s">
        <v>5454</v>
      </c>
      <c r="F5135" s="29" t="str" cm="1">
        <f t="array" ref="F5135">NumLetras(H5135,2)</f>
        <v>Cincuenta y seis euros con treinta y ocho céntimos</v>
      </c>
      <c r="G5135" s="88">
        <v>56.38</v>
      </c>
      <c r="H5135" s="88">
        <f t="shared" si="81"/>
        <v>56.38</v>
      </c>
    </row>
    <row r="5136" spans="1:8" s="89" customFormat="1" ht="20.399999999999999">
      <c r="A5136" s="31" t="s">
        <v>4034</v>
      </c>
      <c r="B5136" s="31" t="s">
        <v>4621</v>
      </c>
      <c r="C5136" s="50" t="s">
        <v>5455</v>
      </c>
      <c r="D5136" s="87" t="s">
        <v>233</v>
      </c>
      <c r="E5136" s="27" t="s">
        <v>5456</v>
      </c>
      <c r="F5136" s="29" t="str" cm="1">
        <f t="array" ref="F5136">NumLetras(H5136,2)</f>
        <v>Sesenta y siete euros con setenta y cinco céntimos</v>
      </c>
      <c r="G5136" s="88">
        <v>67.75</v>
      </c>
      <c r="H5136" s="88">
        <f t="shared" si="81"/>
        <v>67.75</v>
      </c>
    </row>
    <row r="5137" spans="1:8" s="89" customFormat="1" ht="20.399999999999999">
      <c r="A5137" s="31" t="s">
        <v>4034</v>
      </c>
      <c r="B5137" s="31" t="s">
        <v>4621</v>
      </c>
      <c r="C5137" s="50" t="s">
        <v>5457</v>
      </c>
      <c r="D5137" s="87" t="s">
        <v>2619</v>
      </c>
      <c r="E5137" s="27" t="s">
        <v>10524</v>
      </c>
      <c r="F5137" s="29" t="str" cm="1">
        <f t="array" ref="F5137">NumLetras(H5137,2)</f>
        <v>Cuarenta y un euros con sesenta y seis céntimos</v>
      </c>
      <c r="G5137" s="88">
        <v>41.66</v>
      </c>
      <c r="H5137" s="88">
        <f t="shared" si="81"/>
        <v>41.66</v>
      </c>
    </row>
    <row r="5138" spans="1:8" s="89" customFormat="1" ht="20.399999999999999">
      <c r="A5138" s="31" t="s">
        <v>4034</v>
      </c>
      <c r="B5138" s="31" t="s">
        <v>4621</v>
      </c>
      <c r="C5138" s="50" t="s">
        <v>5458</v>
      </c>
      <c r="D5138" s="87" t="s">
        <v>2619</v>
      </c>
      <c r="E5138" s="27" t="s">
        <v>5459</v>
      </c>
      <c r="F5138" s="29" t="str" cm="1">
        <f t="array" ref="F5138">NumLetras(H5138,2)</f>
        <v>Trescientos sesenta y cuatro euros con treinta y ocho céntimos</v>
      </c>
      <c r="G5138" s="88">
        <v>364.38</v>
      </c>
      <c r="H5138" s="88">
        <f t="shared" si="81"/>
        <v>364.38</v>
      </c>
    </row>
    <row r="5139" spans="1:8" s="89" customFormat="1" ht="20.399999999999999">
      <c r="A5139" s="31" t="s">
        <v>4034</v>
      </c>
      <c r="B5139" s="31" t="s">
        <v>4621</v>
      </c>
      <c r="C5139" s="50" t="s">
        <v>5460</v>
      </c>
      <c r="D5139" s="87" t="s">
        <v>2619</v>
      </c>
      <c r="E5139" s="27" t="s">
        <v>5461</v>
      </c>
      <c r="F5139" s="29" t="str" cm="1">
        <f t="array" ref="F5139">NumLetras(H5139,2)</f>
        <v>Doscientos veintiséis euros con ocho céntimos</v>
      </c>
      <c r="G5139" s="88">
        <v>226.08</v>
      </c>
      <c r="H5139" s="88">
        <f t="shared" si="81"/>
        <v>226.08</v>
      </c>
    </row>
    <row r="5140" spans="1:8" s="89" customFormat="1" ht="20.399999999999999">
      <c r="A5140" s="31" t="s">
        <v>4034</v>
      </c>
      <c r="B5140" s="31" t="s">
        <v>4621</v>
      </c>
      <c r="C5140" s="50" t="s">
        <v>5462</v>
      </c>
      <c r="D5140" s="87" t="s">
        <v>2619</v>
      </c>
      <c r="E5140" s="27" t="s">
        <v>5463</v>
      </c>
      <c r="F5140" s="29" t="str" cm="1">
        <f t="array" ref="F5140">NumLetras(H5140,2)</f>
        <v>Cuatrocientos cuarenta y seis euros con veintiséis céntimos</v>
      </c>
      <c r="G5140" s="88">
        <v>446.26</v>
      </c>
      <c r="H5140" s="88">
        <f t="shared" si="81"/>
        <v>446.26</v>
      </c>
    </row>
    <row r="5141" spans="1:8" s="89" customFormat="1" ht="20.399999999999999">
      <c r="A5141" s="31" t="s">
        <v>4034</v>
      </c>
      <c r="B5141" s="31" t="s">
        <v>4621</v>
      </c>
      <c r="C5141" s="50" t="s">
        <v>5464</v>
      </c>
      <c r="D5141" s="87" t="s">
        <v>2619</v>
      </c>
      <c r="E5141" s="27" t="s">
        <v>10525</v>
      </c>
      <c r="F5141" s="29" t="str" cm="1">
        <f t="array" ref="F5141">NumLetras(H5141,2)</f>
        <v>Trescientos setenta y siete euros con ochenta y un céntimos</v>
      </c>
      <c r="G5141" s="88">
        <v>377.81</v>
      </c>
      <c r="H5141" s="88">
        <f t="shared" si="81"/>
        <v>377.81</v>
      </c>
    </row>
    <row r="5142" spans="1:8" s="89" customFormat="1" ht="20.399999999999999">
      <c r="A5142" s="31" t="s">
        <v>4034</v>
      </c>
      <c r="B5142" s="31" t="s">
        <v>4621</v>
      </c>
      <c r="C5142" s="50" t="s">
        <v>5465</v>
      </c>
      <c r="D5142" s="87" t="s">
        <v>2619</v>
      </c>
      <c r="E5142" s="27" t="s">
        <v>10526</v>
      </c>
      <c r="F5142" s="29" t="str" cm="1">
        <f t="array" ref="F5142">NumLetras(H5142,2)</f>
        <v>Doscientos treinta y nueve euros con diez céntimos</v>
      </c>
      <c r="G5142" s="88">
        <v>239.1</v>
      </c>
      <c r="H5142" s="88">
        <f t="shared" si="81"/>
        <v>239.1</v>
      </c>
    </row>
    <row r="5143" spans="1:8" s="89" customFormat="1" ht="20.399999999999999">
      <c r="A5143" s="31" t="s">
        <v>4034</v>
      </c>
      <c r="B5143" s="31" t="s">
        <v>4621</v>
      </c>
      <c r="C5143" s="50" t="s">
        <v>5466</v>
      </c>
      <c r="D5143" s="87" t="s">
        <v>2619</v>
      </c>
      <c r="E5143" s="27" t="s">
        <v>10527</v>
      </c>
      <c r="F5143" s="29" t="str" cm="1">
        <f t="array" ref="F5143">NumLetras(H5143,2)</f>
        <v>Cuatrocientos cuarenta y tres euros con sesenta y un céntimos</v>
      </c>
      <c r="G5143" s="88">
        <v>443.61</v>
      </c>
      <c r="H5143" s="88">
        <f t="shared" si="81"/>
        <v>443.61</v>
      </c>
    </row>
    <row r="5144" spans="1:8" s="89" customFormat="1" ht="20.399999999999999">
      <c r="A5144" s="31" t="s">
        <v>4034</v>
      </c>
      <c r="B5144" s="31" t="s">
        <v>4621</v>
      </c>
      <c r="C5144" s="50" t="s">
        <v>5467</v>
      </c>
      <c r="D5144" s="87" t="s">
        <v>2619</v>
      </c>
      <c r="E5144" s="27" t="s">
        <v>5468</v>
      </c>
      <c r="F5144" s="29" t="str" cm="1">
        <f t="array" ref="F5144">NumLetras(H5144,2)</f>
        <v>Ochenta y seis euros con cuarenta y nueve céntimos</v>
      </c>
      <c r="G5144" s="88">
        <v>86.49</v>
      </c>
      <c r="H5144" s="88">
        <f t="shared" si="81"/>
        <v>86.49</v>
      </c>
    </row>
    <row r="5145" spans="1:8" s="89" customFormat="1" ht="20.399999999999999">
      <c r="A5145" s="31" t="s">
        <v>4034</v>
      </c>
      <c r="B5145" s="31" t="s">
        <v>4621</v>
      </c>
      <c r="C5145" s="50" t="s">
        <v>5469</v>
      </c>
      <c r="D5145" s="87" t="s">
        <v>2619</v>
      </c>
      <c r="E5145" s="27" t="s">
        <v>5470</v>
      </c>
      <c r="F5145" s="29" t="str" cm="1">
        <f t="array" ref="F5145">NumLetras(H5145,2)</f>
        <v>Cincuenta y un euros con sesenta céntimos</v>
      </c>
      <c r="G5145" s="88">
        <v>51.6</v>
      </c>
      <c r="H5145" s="88">
        <f t="shared" si="81"/>
        <v>51.6</v>
      </c>
    </row>
    <row r="5146" spans="1:8" s="89" customFormat="1" ht="20.399999999999999">
      <c r="A5146" s="31" t="s">
        <v>4034</v>
      </c>
      <c r="B5146" s="31" t="s">
        <v>4621</v>
      </c>
      <c r="C5146" s="50" t="s">
        <v>5471</v>
      </c>
      <c r="D5146" s="87" t="s">
        <v>2619</v>
      </c>
      <c r="E5146" s="27" t="s">
        <v>5472</v>
      </c>
      <c r="F5146" s="29" t="str" cm="1">
        <f t="array" ref="F5146">NumLetras(H5146,2)</f>
        <v>Diecisiete euros con noventa y nueve céntimos</v>
      </c>
      <c r="G5146" s="88">
        <v>17.989999999999998</v>
      </c>
      <c r="H5146" s="88">
        <f t="shared" si="81"/>
        <v>17.989999999999998</v>
      </c>
    </row>
    <row r="5147" spans="1:8" s="89" customFormat="1">
      <c r="A5147" s="31" t="s">
        <v>4034</v>
      </c>
      <c r="B5147" s="31" t="s">
        <v>4621</v>
      </c>
      <c r="C5147" s="50" t="s">
        <v>5473</v>
      </c>
      <c r="D5147" s="87" t="s">
        <v>233</v>
      </c>
      <c r="E5147" s="27" t="s">
        <v>5474</v>
      </c>
      <c r="F5147" s="29" t="str" cm="1">
        <f t="array" ref="F5147">NumLetras(H5147,2)</f>
        <v>Setenta y dos euros con diez céntimos</v>
      </c>
      <c r="G5147" s="88">
        <v>72.099999999999994</v>
      </c>
      <c r="H5147" s="88">
        <f t="shared" si="81"/>
        <v>72.099999999999994</v>
      </c>
    </row>
    <row r="5148" spans="1:8" s="89" customFormat="1" ht="20.399999999999999">
      <c r="A5148" s="31" t="s">
        <v>4034</v>
      </c>
      <c r="B5148" s="31" t="s">
        <v>4621</v>
      </c>
      <c r="C5148" s="50" t="s">
        <v>5475</v>
      </c>
      <c r="D5148" s="87" t="s">
        <v>8431</v>
      </c>
      <c r="E5148" s="27" t="s">
        <v>10528</v>
      </c>
      <c r="F5148" s="29" t="str" cm="1">
        <f t="array" ref="F5148">NumLetras(H5148,2)</f>
        <v>Ciento treinta y dos euros con treinta y cinco céntimos</v>
      </c>
      <c r="G5148" s="88">
        <v>132.35</v>
      </c>
      <c r="H5148" s="88">
        <f t="shared" si="81"/>
        <v>132.35</v>
      </c>
    </row>
    <row r="5149" spans="1:8" s="89" customFormat="1" ht="20.399999999999999">
      <c r="A5149" s="31" t="s">
        <v>4034</v>
      </c>
      <c r="B5149" s="31" t="s">
        <v>4621</v>
      </c>
      <c r="C5149" s="50" t="s">
        <v>5476</v>
      </c>
      <c r="D5149" s="87" t="s">
        <v>8431</v>
      </c>
      <c r="E5149" s="27" t="s">
        <v>10529</v>
      </c>
      <c r="F5149" s="29" t="str" cm="1">
        <f t="array" ref="F5149">NumLetras(H5149,2)</f>
        <v>Noventa y dos euros con sesenta y cuatro céntimos</v>
      </c>
      <c r="G5149" s="88">
        <v>92.64</v>
      </c>
      <c r="H5149" s="88">
        <f t="shared" si="81"/>
        <v>92.64</v>
      </c>
    </row>
    <row r="5150" spans="1:8" s="89" customFormat="1" ht="20.399999999999999">
      <c r="A5150" s="31" t="s">
        <v>4034</v>
      </c>
      <c r="B5150" s="31" t="s">
        <v>4621</v>
      </c>
      <c r="C5150" s="50" t="s">
        <v>5477</v>
      </c>
      <c r="D5150" s="87" t="s">
        <v>8431</v>
      </c>
      <c r="E5150" s="27" t="s">
        <v>5478</v>
      </c>
      <c r="F5150" s="29" t="str" cm="1">
        <f t="array" ref="F5150">NumLetras(H5150,2)</f>
        <v>Ciento veinticuatro euros con setenta y cinco céntimos</v>
      </c>
      <c r="G5150" s="88">
        <v>124.75</v>
      </c>
      <c r="H5150" s="88">
        <f t="shared" si="81"/>
        <v>124.75</v>
      </c>
    </row>
    <row r="5151" spans="1:8" s="89" customFormat="1" ht="20.399999999999999">
      <c r="A5151" s="31" t="s">
        <v>4034</v>
      </c>
      <c r="B5151" s="31" t="s">
        <v>4621</v>
      </c>
      <c r="C5151" s="50" t="s">
        <v>5479</v>
      </c>
      <c r="D5151" s="87" t="s">
        <v>8431</v>
      </c>
      <c r="E5151" s="27" t="s">
        <v>10530</v>
      </c>
      <c r="F5151" s="29" t="str" cm="1">
        <f t="array" ref="F5151">NumLetras(H5151,2)</f>
        <v>Setenta y seis euros con once céntimos</v>
      </c>
      <c r="G5151" s="88">
        <v>76.11</v>
      </c>
      <c r="H5151" s="88">
        <f t="shared" si="81"/>
        <v>76.11</v>
      </c>
    </row>
    <row r="5152" spans="1:8" s="89" customFormat="1" ht="20.399999999999999">
      <c r="A5152" s="31" t="s">
        <v>4034</v>
      </c>
      <c r="B5152" s="31" t="s">
        <v>4621</v>
      </c>
      <c r="C5152" s="50" t="s">
        <v>5480</v>
      </c>
      <c r="D5152" s="87" t="s">
        <v>8431</v>
      </c>
      <c r="E5152" s="27" t="s">
        <v>5481</v>
      </c>
      <c r="F5152" s="29" t="str" cm="1">
        <f t="array" ref="F5152">NumLetras(H5152,2)</f>
        <v>Ciento cuarenta y seis euros con ochenta y tres céntimos</v>
      </c>
      <c r="G5152" s="88">
        <v>146.83000000000001</v>
      </c>
      <c r="H5152" s="88">
        <f t="shared" si="81"/>
        <v>146.83000000000001</v>
      </c>
    </row>
    <row r="5153" spans="1:8" s="89" customFormat="1" ht="20.399999999999999">
      <c r="A5153" s="31" t="s">
        <v>4034</v>
      </c>
      <c r="B5153" s="31" t="s">
        <v>4621</v>
      </c>
      <c r="C5153" s="50" t="s">
        <v>5482</v>
      </c>
      <c r="D5153" s="87" t="s">
        <v>8431</v>
      </c>
      <c r="E5153" s="27" t="s">
        <v>5483</v>
      </c>
      <c r="F5153" s="29" t="str" cm="1">
        <f t="array" ref="F5153">NumLetras(H5153,2)</f>
        <v>Trescientos trece euros con cincuenta y ocho céntimos</v>
      </c>
      <c r="G5153" s="88">
        <v>313.58</v>
      </c>
      <c r="H5153" s="88">
        <f t="shared" si="81"/>
        <v>313.58</v>
      </c>
    </row>
    <row r="5154" spans="1:8" s="89" customFormat="1" ht="20.399999999999999">
      <c r="A5154" s="31" t="s">
        <v>4034</v>
      </c>
      <c r="B5154" s="31" t="s">
        <v>4621</v>
      </c>
      <c r="C5154" s="50" t="s">
        <v>5484</v>
      </c>
      <c r="D5154" s="87" t="s">
        <v>233</v>
      </c>
      <c r="E5154" s="27" t="s">
        <v>5485</v>
      </c>
      <c r="F5154" s="29" t="str" cm="1">
        <f t="array" ref="F5154">NumLetras(H5154,2)</f>
        <v>Ciento sesenta euros con ocho céntimos</v>
      </c>
      <c r="G5154" s="88">
        <v>160.08000000000001</v>
      </c>
      <c r="H5154" s="88">
        <f t="shared" si="81"/>
        <v>160.08000000000001</v>
      </c>
    </row>
    <row r="5155" spans="1:8" s="89" customFormat="1" ht="20.399999999999999">
      <c r="A5155" s="31" t="s">
        <v>4034</v>
      </c>
      <c r="B5155" s="31" t="s">
        <v>4621</v>
      </c>
      <c r="C5155" s="50" t="s">
        <v>5486</v>
      </c>
      <c r="D5155" s="87" t="s">
        <v>233</v>
      </c>
      <c r="E5155" s="27" t="s">
        <v>5487</v>
      </c>
      <c r="F5155" s="29" t="str" cm="1">
        <f t="array" ref="F5155">NumLetras(H5155,2)</f>
        <v>Setenta y nueve euros con catorce céntimos</v>
      </c>
      <c r="G5155" s="88">
        <v>79.14</v>
      </c>
      <c r="H5155" s="88">
        <f t="shared" si="81"/>
        <v>79.14</v>
      </c>
    </row>
    <row r="5156" spans="1:8" s="89" customFormat="1" ht="20.399999999999999">
      <c r="A5156" s="31" t="s">
        <v>4034</v>
      </c>
      <c r="B5156" s="31" t="s">
        <v>4621</v>
      </c>
      <c r="C5156" s="50" t="s">
        <v>5488</v>
      </c>
      <c r="D5156" s="87" t="s">
        <v>8431</v>
      </c>
      <c r="E5156" s="27" t="s">
        <v>5489</v>
      </c>
      <c r="F5156" s="29" t="str" cm="1">
        <f t="array" ref="F5156">NumLetras(H5156,2)</f>
        <v>Ciento sesenta euros con cuarenta y tres céntimos</v>
      </c>
      <c r="G5156" s="88">
        <v>160.43</v>
      </c>
      <c r="H5156" s="88">
        <f t="shared" si="81"/>
        <v>160.43</v>
      </c>
    </row>
    <row r="5157" spans="1:8" s="89" customFormat="1" ht="20.399999999999999">
      <c r="A5157" s="31" t="s">
        <v>4034</v>
      </c>
      <c r="B5157" s="31" t="s">
        <v>4621</v>
      </c>
      <c r="C5157" s="50" t="s">
        <v>5490</v>
      </c>
      <c r="D5157" s="87" t="s">
        <v>8431</v>
      </c>
      <c r="E5157" s="27" t="s">
        <v>5491</v>
      </c>
      <c r="F5157" s="29" t="str" cm="1">
        <f t="array" ref="F5157">NumLetras(H5157,2)</f>
        <v>Veintinueve euros con dieciséis céntimos</v>
      </c>
      <c r="G5157" s="88">
        <v>29.16</v>
      </c>
      <c r="H5157" s="88">
        <f t="shared" si="81"/>
        <v>29.16</v>
      </c>
    </row>
    <row r="5158" spans="1:8" s="89" customFormat="1" ht="20.399999999999999">
      <c r="A5158" s="31" t="s">
        <v>4034</v>
      </c>
      <c r="B5158" s="31" t="s">
        <v>4621</v>
      </c>
      <c r="C5158" s="50" t="s">
        <v>5492</v>
      </c>
      <c r="D5158" s="87" t="s">
        <v>8431</v>
      </c>
      <c r="E5158" s="27" t="s">
        <v>5493</v>
      </c>
      <c r="F5158" s="29" t="str" cm="1">
        <f t="array" ref="F5158">NumLetras(H5158,2)</f>
        <v>Ochocientos setenta y cuatro euros con noventa y un céntimos</v>
      </c>
      <c r="G5158" s="88">
        <v>874.91</v>
      </c>
      <c r="H5158" s="88">
        <f t="shared" si="81"/>
        <v>874.91</v>
      </c>
    </row>
    <row r="5159" spans="1:8" s="89" customFormat="1" ht="20.399999999999999">
      <c r="A5159" s="31" t="s">
        <v>4034</v>
      </c>
      <c r="B5159" s="31" t="s">
        <v>4621</v>
      </c>
      <c r="C5159" s="50" t="s">
        <v>5494</v>
      </c>
      <c r="D5159" s="87" t="s">
        <v>8431</v>
      </c>
      <c r="E5159" s="27" t="s">
        <v>5495</v>
      </c>
      <c r="F5159" s="29" t="str" cm="1">
        <f t="array" ref="F5159">NumLetras(H5159,2)</f>
        <v>Ciento treinta y tres euros con noventa y cuatro céntimos</v>
      </c>
      <c r="G5159" s="88">
        <v>133.94</v>
      </c>
      <c r="H5159" s="88">
        <f t="shared" si="81"/>
        <v>133.94</v>
      </c>
    </row>
    <row r="5160" spans="1:8" s="89" customFormat="1" ht="20.399999999999999">
      <c r="A5160" s="31" t="s">
        <v>4034</v>
      </c>
      <c r="B5160" s="31" t="s">
        <v>4621</v>
      </c>
      <c r="C5160" s="50" t="s">
        <v>5496</v>
      </c>
      <c r="D5160" s="87" t="s">
        <v>8431</v>
      </c>
      <c r="E5160" s="27" t="s">
        <v>5497</v>
      </c>
      <c r="F5160" s="29" t="str" cm="1">
        <f t="array" ref="F5160">NumLetras(H5160,2)</f>
        <v>Cuatrocientos sesenta y siete euros con veintiún céntimos</v>
      </c>
      <c r="G5160" s="88">
        <v>467.21</v>
      </c>
      <c r="H5160" s="88">
        <f t="shared" si="81"/>
        <v>467.21</v>
      </c>
    </row>
    <row r="5161" spans="1:8" s="89" customFormat="1" ht="20.399999999999999">
      <c r="A5161" s="31" t="s">
        <v>4034</v>
      </c>
      <c r="B5161" s="31" t="s">
        <v>4621</v>
      </c>
      <c r="C5161" s="50" t="s">
        <v>5498</v>
      </c>
      <c r="D5161" s="87" t="s">
        <v>8431</v>
      </c>
      <c r="E5161" s="27" t="s">
        <v>5499</v>
      </c>
      <c r="F5161" s="29" t="str" cm="1">
        <f t="array" ref="F5161">NumLetras(H5161,2)</f>
        <v>Ochenta y siete euros con cuarenta y cinco céntimos</v>
      </c>
      <c r="G5161" s="88">
        <v>87.45</v>
      </c>
      <c r="H5161" s="88">
        <f t="shared" si="81"/>
        <v>87.45</v>
      </c>
    </row>
    <row r="5162" spans="1:8" s="89" customFormat="1" ht="20.399999999999999">
      <c r="A5162" s="31" t="s">
        <v>4034</v>
      </c>
      <c r="B5162" s="31" t="s">
        <v>4621</v>
      </c>
      <c r="C5162" s="50" t="s">
        <v>5500</v>
      </c>
      <c r="D5162" s="87" t="s">
        <v>8431</v>
      </c>
      <c r="E5162" s="27" t="s">
        <v>5501</v>
      </c>
      <c r="F5162" s="29" t="str" cm="1">
        <f t="array" ref="F5162">NumLetras(H5162,2)</f>
        <v>Noventa y siete euros con seis céntimos</v>
      </c>
      <c r="G5162" s="88">
        <v>97.06</v>
      </c>
      <c r="H5162" s="88">
        <f t="shared" si="81"/>
        <v>97.06</v>
      </c>
    </row>
    <row r="5163" spans="1:8" s="89" customFormat="1" ht="20.399999999999999">
      <c r="A5163" s="31" t="s">
        <v>4034</v>
      </c>
      <c r="B5163" s="31" t="s">
        <v>4621</v>
      </c>
      <c r="C5163" s="50" t="s">
        <v>5502</v>
      </c>
      <c r="D5163" s="87" t="s">
        <v>8431</v>
      </c>
      <c r="E5163" s="27" t="s">
        <v>5503</v>
      </c>
      <c r="F5163" s="29" t="str" cm="1">
        <f t="array" ref="F5163">NumLetras(H5163,2)</f>
        <v>Cuarenta y nueve euros con ochenta y cinco céntimos</v>
      </c>
      <c r="G5163" s="88">
        <v>49.85</v>
      </c>
      <c r="H5163" s="88">
        <f t="shared" si="81"/>
        <v>49.85</v>
      </c>
    </row>
    <row r="5164" spans="1:8" s="89" customFormat="1" ht="20.399999999999999">
      <c r="A5164" s="31" t="s">
        <v>4034</v>
      </c>
      <c r="B5164" s="31" t="s">
        <v>4621</v>
      </c>
      <c r="C5164" s="50" t="s">
        <v>5504</v>
      </c>
      <c r="D5164" s="87" t="s">
        <v>8431</v>
      </c>
      <c r="E5164" s="27" t="s">
        <v>5505</v>
      </c>
      <c r="F5164" s="29" t="str" cm="1">
        <f t="array" ref="F5164">NumLetras(H5164,2)</f>
        <v>Setenta y tres euros con cuarenta y un céntimos</v>
      </c>
      <c r="G5164" s="88">
        <v>73.41</v>
      </c>
      <c r="H5164" s="88">
        <f t="shared" si="81"/>
        <v>73.41</v>
      </c>
    </row>
    <row r="5165" spans="1:8" s="89" customFormat="1" ht="20.399999999999999">
      <c r="A5165" s="31" t="s">
        <v>4034</v>
      </c>
      <c r="B5165" s="31" t="s">
        <v>4621</v>
      </c>
      <c r="C5165" s="50" t="s">
        <v>5506</v>
      </c>
      <c r="D5165" s="87" t="s">
        <v>8431</v>
      </c>
      <c r="E5165" s="27" t="s">
        <v>5507</v>
      </c>
      <c r="F5165" s="29" t="str" cm="1">
        <f t="array" ref="F5165">NumLetras(H5165,2)</f>
        <v>Cincuenta y ocho euros con setenta y nueve céntimos</v>
      </c>
      <c r="G5165" s="88">
        <v>58.79</v>
      </c>
      <c r="H5165" s="88">
        <f t="shared" si="81"/>
        <v>58.79</v>
      </c>
    </row>
    <row r="5166" spans="1:8" s="89" customFormat="1" ht="20.399999999999999">
      <c r="A5166" s="31" t="s">
        <v>4034</v>
      </c>
      <c r="B5166" s="31" t="s">
        <v>4621</v>
      </c>
      <c r="C5166" s="50" t="s">
        <v>5508</v>
      </c>
      <c r="D5166" s="87" t="s">
        <v>8431</v>
      </c>
      <c r="E5166" s="27" t="s">
        <v>5509</v>
      </c>
      <c r="F5166" s="29" t="str" cm="1">
        <f t="array" ref="F5166">NumLetras(H5166,2)</f>
        <v>Ciento veintiocho euros con sesenta céntimos</v>
      </c>
      <c r="G5166" s="88">
        <v>128.6</v>
      </c>
      <c r="H5166" s="88">
        <f t="shared" ref="H5166:H5229" si="82">G5166*(1-$H$2)</f>
        <v>128.6</v>
      </c>
    </row>
    <row r="5167" spans="1:8" s="89" customFormat="1" ht="42.6" customHeight="1">
      <c r="A5167" s="31" t="s">
        <v>4034</v>
      </c>
      <c r="B5167" s="31" t="s">
        <v>4621</v>
      </c>
      <c r="C5167" s="50" t="s">
        <v>5510</v>
      </c>
      <c r="D5167" s="87" t="s">
        <v>233</v>
      </c>
      <c r="E5167" s="27" t="s">
        <v>11223</v>
      </c>
      <c r="F5167" s="29" t="str" cm="1">
        <f t="array" ref="F5167">NumLetras(H5167,2)</f>
        <v>Mil cuatrocientos veintiocho euros con sesenta y seis céntimos</v>
      </c>
      <c r="G5167" s="88">
        <v>1428.66</v>
      </c>
      <c r="H5167" s="88">
        <f t="shared" si="82"/>
        <v>1428.66</v>
      </c>
    </row>
    <row r="5168" spans="1:8" s="89" customFormat="1" ht="20.399999999999999">
      <c r="A5168" s="31" t="s">
        <v>4034</v>
      </c>
      <c r="B5168" s="31" t="s">
        <v>4621</v>
      </c>
      <c r="C5168" s="50" t="s">
        <v>5511</v>
      </c>
      <c r="D5168" s="87" t="s">
        <v>2619</v>
      </c>
      <c r="E5168" s="27" t="s">
        <v>10919</v>
      </c>
      <c r="F5168" s="29" t="str" cm="1">
        <f t="array" ref="F5168">NumLetras(H5168,2)</f>
        <v>Ciento ochenta y cinco euros con noventa y tres céntimos</v>
      </c>
      <c r="G5168" s="88">
        <v>185.93</v>
      </c>
      <c r="H5168" s="88">
        <f t="shared" si="82"/>
        <v>185.93</v>
      </c>
    </row>
    <row r="5169" spans="1:8" s="89" customFormat="1" ht="30.6">
      <c r="A5169" s="31" t="s">
        <v>4034</v>
      </c>
      <c r="B5169" s="31" t="s">
        <v>4621</v>
      </c>
      <c r="C5169" s="50" t="s">
        <v>5512</v>
      </c>
      <c r="D5169" s="87" t="s">
        <v>233</v>
      </c>
      <c r="E5169" s="27" t="s">
        <v>10398</v>
      </c>
      <c r="F5169" s="29" t="str" cm="1">
        <f t="array" ref="F5169">NumLetras(H5169,2)</f>
        <v>Ciento setenta y cuatro euros con treinta y ocho céntimos</v>
      </c>
      <c r="G5169" s="88">
        <v>174.38</v>
      </c>
      <c r="H5169" s="88">
        <f t="shared" si="82"/>
        <v>174.38</v>
      </c>
    </row>
    <row r="5170" spans="1:8" s="89" customFormat="1" ht="112.2">
      <c r="A5170" s="31" t="s">
        <v>4034</v>
      </c>
      <c r="B5170" s="31" t="s">
        <v>4621</v>
      </c>
      <c r="C5170" s="50" t="s">
        <v>5513</v>
      </c>
      <c r="D5170" s="87" t="s">
        <v>233</v>
      </c>
      <c r="E5170" s="27" t="s">
        <v>10920</v>
      </c>
      <c r="F5170" s="29" t="str" cm="1">
        <f t="array" ref="F5170">NumLetras(H5170,2)</f>
        <v>Trescientos cuarenta y nueve euros con setenta y nueve céntimos</v>
      </c>
      <c r="G5170" s="88">
        <v>349.79</v>
      </c>
      <c r="H5170" s="88">
        <f t="shared" si="82"/>
        <v>349.79</v>
      </c>
    </row>
    <row r="5171" spans="1:8" s="89" customFormat="1" ht="102">
      <c r="A5171" s="31" t="s">
        <v>4034</v>
      </c>
      <c r="B5171" s="31" t="s">
        <v>4621</v>
      </c>
      <c r="C5171" s="50" t="s">
        <v>5514</v>
      </c>
      <c r="D5171" s="87" t="s">
        <v>233</v>
      </c>
      <c r="E5171" s="27" t="s">
        <v>10921</v>
      </c>
      <c r="F5171" s="29" t="str" cm="1">
        <f t="array" ref="F5171">NumLetras(H5171,2)</f>
        <v>Trescientos cuarenta y nueve euros con setenta y nueve céntimos</v>
      </c>
      <c r="G5171" s="88">
        <v>349.79</v>
      </c>
      <c r="H5171" s="88">
        <f t="shared" si="82"/>
        <v>349.79</v>
      </c>
    </row>
    <row r="5172" spans="1:8" s="89" customFormat="1" ht="20.399999999999999">
      <c r="A5172" s="31" t="s">
        <v>4034</v>
      </c>
      <c r="B5172" s="31" t="s">
        <v>4621</v>
      </c>
      <c r="C5172" s="50" t="s">
        <v>5515</v>
      </c>
      <c r="D5172" s="87" t="s">
        <v>2619</v>
      </c>
      <c r="E5172" s="27" t="s">
        <v>5516</v>
      </c>
      <c r="F5172" s="29" t="str" cm="1">
        <f t="array" ref="F5172">NumLetras(H5172,2)</f>
        <v>Treinta euros con cuarenta y cinco céntimos</v>
      </c>
      <c r="G5172" s="88">
        <v>30.45</v>
      </c>
      <c r="H5172" s="88">
        <f t="shared" si="82"/>
        <v>30.45</v>
      </c>
    </row>
    <row r="5173" spans="1:8" s="89" customFormat="1" ht="20.399999999999999">
      <c r="A5173" s="31" t="s">
        <v>4034</v>
      </c>
      <c r="B5173" s="31" t="s">
        <v>4621</v>
      </c>
      <c r="C5173" s="50" t="s">
        <v>5517</v>
      </c>
      <c r="D5173" s="87" t="s">
        <v>2619</v>
      </c>
      <c r="E5173" s="27" t="s">
        <v>5518</v>
      </c>
      <c r="F5173" s="29" t="str" cm="1">
        <f t="array" ref="F5173">NumLetras(H5173,2)</f>
        <v>Cuarenta y nueve euros con cincuenta céntimos</v>
      </c>
      <c r="G5173" s="88">
        <v>49.5</v>
      </c>
      <c r="H5173" s="88">
        <f t="shared" si="82"/>
        <v>49.5</v>
      </c>
    </row>
    <row r="5174" spans="1:8" s="89" customFormat="1" ht="20.399999999999999">
      <c r="A5174" s="31" t="s">
        <v>4034</v>
      </c>
      <c r="B5174" s="31" t="s">
        <v>4621</v>
      </c>
      <c r="C5174" s="50" t="s">
        <v>5519</v>
      </c>
      <c r="D5174" s="31" t="s">
        <v>8431</v>
      </c>
      <c r="E5174" s="27" t="s">
        <v>5520</v>
      </c>
      <c r="F5174" s="31" t="str" cm="1">
        <f t="array" ref="F5174">NumLetras(H5174,2)</f>
        <v>Cincuenta y seis euros con ochenta y ocho céntimos</v>
      </c>
      <c r="G5174" s="32">
        <v>56.88</v>
      </c>
      <c r="H5174" s="88">
        <f t="shared" si="82"/>
        <v>56.88</v>
      </c>
    </row>
    <row r="5175" spans="1:8" s="89" customFormat="1" ht="20.399999999999999">
      <c r="A5175" s="31" t="s">
        <v>4034</v>
      </c>
      <c r="B5175" s="31" t="s">
        <v>4621</v>
      </c>
      <c r="C5175" s="50" t="s">
        <v>5521</v>
      </c>
      <c r="D5175" s="87" t="s">
        <v>233</v>
      </c>
      <c r="E5175" s="27" t="s">
        <v>5522</v>
      </c>
      <c r="F5175" s="31" t="str" cm="1">
        <f t="array" ref="F5175">NumLetras(H5175,2)</f>
        <v>Cuarenta y nueve euros con cuarenta y cuatro céntimos</v>
      </c>
      <c r="G5175" s="32">
        <v>49.44</v>
      </c>
      <c r="H5175" s="88">
        <f t="shared" si="82"/>
        <v>49.44</v>
      </c>
    </row>
    <row r="5176" spans="1:8" s="89" customFormat="1" ht="30.6">
      <c r="A5176" s="31" t="s">
        <v>4034</v>
      </c>
      <c r="B5176" s="31" t="s">
        <v>4621</v>
      </c>
      <c r="C5176" s="50" t="s">
        <v>5523</v>
      </c>
      <c r="D5176" s="87" t="s">
        <v>8431</v>
      </c>
      <c r="E5176" s="27" t="s">
        <v>5524</v>
      </c>
      <c r="F5176" s="31" t="str" cm="1">
        <f t="array" ref="F5176">NumLetras(H5176,2)</f>
        <v>Cuatrocientos setenta y cuatro euros con cuarenta y un céntimos</v>
      </c>
      <c r="G5176" s="88">
        <v>474.41</v>
      </c>
      <c r="H5176" s="88">
        <f t="shared" si="82"/>
        <v>474.41</v>
      </c>
    </row>
    <row r="5177" spans="1:8" s="89" customFormat="1" ht="40.799999999999997">
      <c r="A5177" s="31" t="s">
        <v>4034</v>
      </c>
      <c r="B5177" s="31" t="s">
        <v>4621</v>
      </c>
      <c r="C5177" s="50" t="s">
        <v>5525</v>
      </c>
      <c r="D5177" s="87" t="s">
        <v>8431</v>
      </c>
      <c r="E5177" s="27" t="s">
        <v>10399</v>
      </c>
      <c r="F5177" s="31" t="str" cm="1">
        <f t="array" ref="F5177">NumLetras(H5177,2)</f>
        <v>Setecientos diecisiete euros con veinticuatro céntimos</v>
      </c>
      <c r="G5177" s="88">
        <v>717.24</v>
      </c>
      <c r="H5177" s="88">
        <f t="shared" si="82"/>
        <v>717.24</v>
      </c>
    </row>
    <row r="5178" spans="1:8" s="89" customFormat="1" ht="40.799999999999997">
      <c r="A5178" s="31" t="s">
        <v>4034</v>
      </c>
      <c r="B5178" s="31" t="s">
        <v>4621</v>
      </c>
      <c r="C5178" s="50" t="s">
        <v>5526</v>
      </c>
      <c r="D5178" s="87" t="s">
        <v>8431</v>
      </c>
      <c r="E5178" s="27" t="s">
        <v>5527</v>
      </c>
      <c r="F5178" s="31" t="str" cm="1">
        <f t="array" ref="F5178">NumLetras(H5178,2)</f>
        <v>Mil ciento veinte euros con treinta y cinco céntimos</v>
      </c>
      <c r="G5178" s="88">
        <v>1120.3499999999999</v>
      </c>
      <c r="H5178" s="88">
        <f t="shared" si="82"/>
        <v>1120.3499999999999</v>
      </c>
    </row>
    <row r="5179" spans="1:8" s="89" customFormat="1" ht="40.799999999999997">
      <c r="A5179" s="31" t="s">
        <v>4034</v>
      </c>
      <c r="B5179" s="31" t="s">
        <v>4621</v>
      </c>
      <c r="C5179" s="50" t="s">
        <v>5528</v>
      </c>
      <c r="D5179" s="87" t="s">
        <v>8431</v>
      </c>
      <c r="E5179" s="27" t="s">
        <v>5529</v>
      </c>
      <c r="F5179" s="31" t="str" cm="1">
        <f t="array" ref="F5179">NumLetras(H5179,2)</f>
        <v>Mil trescientos cuarenta y nueve euros con ochenta y seis céntimos</v>
      </c>
      <c r="G5179" s="88">
        <v>1349.86</v>
      </c>
      <c r="H5179" s="88">
        <f t="shared" si="82"/>
        <v>1349.86</v>
      </c>
    </row>
    <row r="5180" spans="1:8" s="89" customFormat="1" ht="30.6">
      <c r="A5180" s="31" t="s">
        <v>4034</v>
      </c>
      <c r="B5180" s="31" t="s">
        <v>4621</v>
      </c>
      <c r="C5180" s="50" t="s">
        <v>5530</v>
      </c>
      <c r="D5180" s="87" t="s">
        <v>8431</v>
      </c>
      <c r="E5180" s="27" t="s">
        <v>5531</v>
      </c>
      <c r="F5180" s="31" t="str" cm="1">
        <f t="array" ref="F5180">NumLetras(H5180,2)</f>
        <v>Cuatrocientos setenta y cuatro euros con cuarenta y un céntimos</v>
      </c>
      <c r="G5180" s="88">
        <v>474.41</v>
      </c>
      <c r="H5180" s="88">
        <f t="shared" si="82"/>
        <v>474.41</v>
      </c>
    </row>
    <row r="5181" spans="1:8" s="89" customFormat="1" ht="30.6">
      <c r="A5181" s="31" t="s">
        <v>4034</v>
      </c>
      <c r="B5181" s="31" t="s">
        <v>4621</v>
      </c>
      <c r="C5181" s="50" t="s">
        <v>5532</v>
      </c>
      <c r="D5181" s="87" t="s">
        <v>8431</v>
      </c>
      <c r="E5181" s="27" t="s">
        <v>10400</v>
      </c>
      <c r="F5181" s="31" t="str" cm="1">
        <f t="array" ref="F5181">NumLetras(H5181,2)</f>
        <v>Setecientos diecisiete euros con cuarenta y nueve céntimos</v>
      </c>
      <c r="G5181" s="88">
        <v>717.49</v>
      </c>
      <c r="H5181" s="88">
        <f t="shared" si="82"/>
        <v>717.49</v>
      </c>
    </row>
    <row r="5182" spans="1:8" s="89" customFormat="1" ht="40.799999999999997">
      <c r="A5182" s="31" t="s">
        <v>4034</v>
      </c>
      <c r="B5182" s="31" t="s">
        <v>4621</v>
      </c>
      <c r="C5182" s="50" t="s">
        <v>5533</v>
      </c>
      <c r="D5182" s="87" t="s">
        <v>8431</v>
      </c>
      <c r="E5182" s="27" t="s">
        <v>10401</v>
      </c>
      <c r="F5182" s="31" t="str" cm="1">
        <f t="array" ref="F5182">NumLetras(H5182,2)</f>
        <v>Mil ciento cuarenta y ocho euros con setenta y un céntimos</v>
      </c>
      <c r="G5182" s="88">
        <v>1148.71</v>
      </c>
      <c r="H5182" s="88">
        <f t="shared" si="82"/>
        <v>1148.71</v>
      </c>
    </row>
    <row r="5183" spans="1:8" s="89" customFormat="1" ht="20.399999999999999">
      <c r="A5183" s="31" t="s">
        <v>4034</v>
      </c>
      <c r="B5183" s="31" t="s">
        <v>4621</v>
      </c>
      <c r="C5183" s="50" t="s">
        <v>5534</v>
      </c>
      <c r="D5183" s="87" t="s">
        <v>8431</v>
      </c>
      <c r="E5183" s="27" t="s">
        <v>10402</v>
      </c>
      <c r="F5183" s="31" t="str" cm="1">
        <f t="array" ref="F5183">NumLetras(H5183,2)</f>
        <v>Cincuenta y cinco euros con cuarenta y un céntimos</v>
      </c>
      <c r="G5183" s="88">
        <v>55.41</v>
      </c>
      <c r="H5183" s="88">
        <f t="shared" si="82"/>
        <v>55.41</v>
      </c>
    </row>
    <row r="5184" spans="1:8" s="89" customFormat="1" ht="20.399999999999999">
      <c r="A5184" s="31" t="s">
        <v>4034</v>
      </c>
      <c r="B5184" s="31" t="s">
        <v>4621</v>
      </c>
      <c r="C5184" s="50" t="s">
        <v>5535</v>
      </c>
      <c r="D5184" s="87" t="s">
        <v>233</v>
      </c>
      <c r="E5184" s="27" t="s">
        <v>10531</v>
      </c>
      <c r="F5184" s="31" t="str" cm="1">
        <f t="array" ref="F5184">NumLetras(H5184,2)</f>
        <v>Diez euros con cuarenta y seis céntimos</v>
      </c>
      <c r="G5184" s="88">
        <v>10.46</v>
      </c>
      <c r="H5184" s="88">
        <f t="shared" si="82"/>
        <v>10.46</v>
      </c>
    </row>
    <row r="5185" spans="1:8" s="89" customFormat="1" ht="30.6">
      <c r="A5185" s="31" t="s">
        <v>4034</v>
      </c>
      <c r="B5185" s="31" t="s">
        <v>4621</v>
      </c>
      <c r="C5185" s="50" t="s">
        <v>5536</v>
      </c>
      <c r="D5185" s="87" t="s">
        <v>233</v>
      </c>
      <c r="E5185" s="27" t="s">
        <v>5537</v>
      </c>
      <c r="F5185" s="31" t="str" cm="1">
        <f t="array" ref="F5185">NumLetras(H5185,2)</f>
        <v>Cincuenta y un euros con cuarenta y nueve céntimos</v>
      </c>
      <c r="G5185" s="88">
        <v>51.49</v>
      </c>
      <c r="H5185" s="88">
        <f t="shared" si="82"/>
        <v>51.49</v>
      </c>
    </row>
    <row r="5186" spans="1:8" s="89" customFormat="1" ht="20.399999999999999">
      <c r="A5186" s="31" t="s">
        <v>4034</v>
      </c>
      <c r="B5186" s="31" t="s">
        <v>4621</v>
      </c>
      <c r="C5186" s="50" t="s">
        <v>5538</v>
      </c>
      <c r="D5186" s="87" t="s">
        <v>233</v>
      </c>
      <c r="E5186" s="27" t="s">
        <v>5539</v>
      </c>
      <c r="F5186" s="31" t="str" cm="1">
        <f t="array" ref="F5186">NumLetras(H5186,2)</f>
        <v>Cuarenta y nueve euros con cincuenta céntimos</v>
      </c>
      <c r="G5186" s="88">
        <v>49.5</v>
      </c>
      <c r="H5186" s="88">
        <f t="shared" si="82"/>
        <v>49.5</v>
      </c>
    </row>
    <row r="5187" spans="1:8" s="89" customFormat="1" ht="102">
      <c r="A5187" s="31" t="s">
        <v>4034</v>
      </c>
      <c r="B5187" s="31" t="s">
        <v>4621</v>
      </c>
      <c r="C5187" s="50" t="s">
        <v>5540</v>
      </c>
      <c r="D5187" s="87" t="s">
        <v>233</v>
      </c>
      <c r="E5187" s="27" t="s">
        <v>10922</v>
      </c>
      <c r="F5187" s="31" t="str" cm="1">
        <f t="array" ref="F5187">NumLetras(H5187,2)</f>
        <v>Quinientos euros</v>
      </c>
      <c r="G5187" s="88">
        <v>500</v>
      </c>
      <c r="H5187" s="88">
        <f t="shared" si="82"/>
        <v>500</v>
      </c>
    </row>
    <row r="5188" spans="1:8" s="89" customFormat="1" ht="30.6">
      <c r="A5188" s="31" t="s">
        <v>4034</v>
      </c>
      <c r="B5188" s="31" t="s">
        <v>4621</v>
      </c>
      <c r="C5188" s="50" t="s">
        <v>5541</v>
      </c>
      <c r="D5188" s="87" t="s">
        <v>8431</v>
      </c>
      <c r="E5188" s="27" t="s">
        <v>5542</v>
      </c>
      <c r="F5188" s="29" t="str" cm="1">
        <f t="array" ref="F5188">NumLetras(H5188,2)</f>
        <v>Mil setenta y dos euros con sesenta y cuatro céntimos</v>
      </c>
      <c r="G5188" s="88">
        <v>1072.6400000000001</v>
      </c>
      <c r="H5188" s="88">
        <f t="shared" si="82"/>
        <v>1072.6400000000001</v>
      </c>
    </row>
    <row r="5189" spans="1:8" s="89" customFormat="1" ht="20.399999999999999">
      <c r="A5189" s="31" t="s">
        <v>4034</v>
      </c>
      <c r="B5189" s="31" t="s">
        <v>4621</v>
      </c>
      <c r="C5189" s="50" t="s">
        <v>5543</v>
      </c>
      <c r="D5189" s="87" t="s">
        <v>2619</v>
      </c>
      <c r="E5189" s="27" t="s">
        <v>10592</v>
      </c>
      <c r="F5189" s="29" t="str" cm="1">
        <f t="array" ref="F5189">NumLetras(H5189,2)</f>
        <v>Treinta y cuatro euros con veintiún céntimos</v>
      </c>
      <c r="G5189" s="88">
        <v>34.21</v>
      </c>
      <c r="H5189" s="88">
        <f t="shared" si="82"/>
        <v>34.21</v>
      </c>
    </row>
    <row r="5190" spans="1:8" s="89" customFormat="1" ht="20.399999999999999">
      <c r="A5190" s="31" t="s">
        <v>4034</v>
      </c>
      <c r="B5190" s="31" t="s">
        <v>4621</v>
      </c>
      <c r="C5190" s="50" t="s">
        <v>5544</v>
      </c>
      <c r="D5190" s="87" t="s">
        <v>8431</v>
      </c>
      <c r="E5190" s="27" t="s">
        <v>5545</v>
      </c>
      <c r="F5190" s="29" t="str" cm="1">
        <f t="array" ref="F5190">NumLetras(H5190,2)</f>
        <v>Mil trescientos cuarenta y cuatro euros con veinticinco céntimos</v>
      </c>
      <c r="G5190" s="88">
        <v>1344.25</v>
      </c>
      <c r="H5190" s="88">
        <f t="shared" si="82"/>
        <v>1344.25</v>
      </c>
    </row>
    <row r="5191" spans="1:8" s="89" customFormat="1" ht="20.399999999999999">
      <c r="A5191" s="31" t="s">
        <v>4034</v>
      </c>
      <c r="B5191" s="31" t="s">
        <v>5546</v>
      </c>
      <c r="C5191" s="50" t="s">
        <v>5547</v>
      </c>
      <c r="D5191" s="87" t="s">
        <v>8431</v>
      </c>
      <c r="E5191" s="27" t="s">
        <v>8280</v>
      </c>
      <c r="F5191" s="29" t="str" cm="1">
        <f t="array" ref="F5191">NumLetras(H5191,2)</f>
        <v>Trescientos veinticuatro euros con diez céntimos</v>
      </c>
      <c r="G5191" s="88">
        <v>324.10000000000002</v>
      </c>
      <c r="H5191" s="88">
        <f t="shared" si="82"/>
        <v>324.10000000000002</v>
      </c>
    </row>
    <row r="5192" spans="1:8" s="89" customFormat="1" ht="20.399999999999999">
      <c r="A5192" s="31" t="s">
        <v>4034</v>
      </c>
      <c r="B5192" s="31" t="s">
        <v>5546</v>
      </c>
      <c r="C5192" s="50" t="s">
        <v>5548</v>
      </c>
      <c r="D5192" s="87" t="s">
        <v>8431</v>
      </c>
      <c r="E5192" s="27" t="s">
        <v>5549</v>
      </c>
      <c r="F5192" s="29" t="str" cm="1">
        <f t="array" ref="F5192">NumLetras(H5192,2)</f>
        <v>Ciento setenta y dos euros con setenta y tres céntimos</v>
      </c>
      <c r="G5192" s="88">
        <v>172.73</v>
      </c>
      <c r="H5192" s="88">
        <f t="shared" si="82"/>
        <v>172.73</v>
      </c>
    </row>
    <row r="5193" spans="1:8" s="89" customFormat="1">
      <c r="A5193" s="31" t="s">
        <v>4034</v>
      </c>
      <c r="B5193" s="31" t="s">
        <v>5546</v>
      </c>
      <c r="C5193" s="50" t="s">
        <v>5550</v>
      </c>
      <c r="D5193" s="87" t="s">
        <v>8431</v>
      </c>
      <c r="E5193" s="27" t="s">
        <v>8281</v>
      </c>
      <c r="F5193" s="29" t="str" cm="1">
        <f t="array" ref="F5193">NumLetras(H5193,2)</f>
        <v>Quinientos noventa y cinco euros</v>
      </c>
      <c r="G5193" s="88">
        <v>595</v>
      </c>
      <c r="H5193" s="88">
        <f t="shared" si="82"/>
        <v>595</v>
      </c>
    </row>
    <row r="5194" spans="1:8" s="89" customFormat="1" ht="20.399999999999999">
      <c r="A5194" s="31" t="s">
        <v>4034</v>
      </c>
      <c r="B5194" s="31" t="s">
        <v>5546</v>
      </c>
      <c r="C5194" s="50" t="s">
        <v>5551</v>
      </c>
      <c r="D5194" s="87" t="s">
        <v>8431</v>
      </c>
      <c r="E5194" s="27" t="s">
        <v>5552</v>
      </c>
      <c r="F5194" s="29" t="str" cm="1">
        <f t="array" ref="F5194">NumLetras(H5194,2)</f>
        <v>Trescientos veintitrés euros con setenta y cinco céntimos</v>
      </c>
      <c r="G5194" s="88">
        <v>323.75</v>
      </c>
      <c r="H5194" s="88">
        <f t="shared" si="82"/>
        <v>323.75</v>
      </c>
    </row>
    <row r="5195" spans="1:8" s="89" customFormat="1" ht="20.399999999999999">
      <c r="A5195" s="31" t="s">
        <v>4034</v>
      </c>
      <c r="B5195" s="31" t="s">
        <v>5546</v>
      </c>
      <c r="C5195" s="50" t="s">
        <v>5553</v>
      </c>
      <c r="D5195" s="87" t="s">
        <v>8431</v>
      </c>
      <c r="E5195" s="27" t="s">
        <v>5554</v>
      </c>
      <c r="F5195" s="29" t="str" cm="1">
        <f t="array" ref="F5195">NumLetras(H5195,2)</f>
        <v>Doscientos setenta y seis euros con cincuenta céntimos</v>
      </c>
      <c r="G5195" s="88">
        <v>276.5</v>
      </c>
      <c r="H5195" s="88">
        <f t="shared" si="82"/>
        <v>276.5</v>
      </c>
    </row>
    <row r="5196" spans="1:8" s="89" customFormat="1" ht="20.399999999999999">
      <c r="A5196" s="31" t="s">
        <v>4034</v>
      </c>
      <c r="B5196" s="31" t="s">
        <v>5546</v>
      </c>
      <c r="C5196" s="50" t="s">
        <v>5555</v>
      </c>
      <c r="D5196" s="87" t="s">
        <v>8431</v>
      </c>
      <c r="E5196" s="27" t="s">
        <v>5556</v>
      </c>
      <c r="F5196" s="29" t="str" cm="1">
        <f t="array" ref="F5196">NumLetras(H5196,2)</f>
        <v>Ochocientos cuarenta y tres euros con setenta y cinco céntimos</v>
      </c>
      <c r="G5196" s="88">
        <v>843.75</v>
      </c>
      <c r="H5196" s="88">
        <f t="shared" si="82"/>
        <v>843.75</v>
      </c>
    </row>
    <row r="5197" spans="1:8" s="89" customFormat="1">
      <c r="A5197" s="31" t="s">
        <v>4034</v>
      </c>
      <c r="B5197" s="31" t="s">
        <v>5546</v>
      </c>
      <c r="C5197" s="50" t="s">
        <v>5557</v>
      </c>
      <c r="D5197" s="87" t="s">
        <v>8431</v>
      </c>
      <c r="E5197" s="27" t="s">
        <v>5558</v>
      </c>
      <c r="F5197" s="29" t="str" cm="1">
        <f t="array" ref="F5197">NumLetras(H5197,2)</f>
        <v>Seis euros con cuatro céntimos</v>
      </c>
      <c r="G5197" s="88">
        <v>6.04</v>
      </c>
      <c r="H5197" s="88">
        <f t="shared" si="82"/>
        <v>6.04</v>
      </c>
    </row>
    <row r="5198" spans="1:8" s="89" customFormat="1" ht="20.399999999999999">
      <c r="A5198" s="31" t="s">
        <v>4034</v>
      </c>
      <c r="B5198" s="31" t="s">
        <v>5546</v>
      </c>
      <c r="C5198" s="50" t="s">
        <v>5559</v>
      </c>
      <c r="D5198" s="87" t="s">
        <v>8431</v>
      </c>
      <c r="E5198" s="27" t="s">
        <v>5560</v>
      </c>
      <c r="F5198" s="29" t="str" cm="1">
        <f t="array" ref="F5198">NumLetras(H5198,2)</f>
        <v>Treinta y tres euros con cincuenta y un céntimos</v>
      </c>
      <c r="G5198" s="88">
        <v>33.51</v>
      </c>
      <c r="H5198" s="88">
        <f t="shared" si="82"/>
        <v>33.51</v>
      </c>
    </row>
    <row r="5199" spans="1:8" s="89" customFormat="1" ht="20.399999999999999">
      <c r="A5199" s="31" t="s">
        <v>4034</v>
      </c>
      <c r="B5199" s="31" t="s">
        <v>5546</v>
      </c>
      <c r="C5199" s="50" t="s">
        <v>5561</v>
      </c>
      <c r="D5199" s="87" t="s">
        <v>8431</v>
      </c>
      <c r="E5199" s="27" t="s">
        <v>5562</v>
      </c>
      <c r="F5199" s="29" t="str" cm="1">
        <f t="array" ref="F5199">NumLetras(H5199,2)</f>
        <v>Veintinueve euros con noventa y nueve céntimos</v>
      </c>
      <c r="G5199" s="88">
        <v>29.99</v>
      </c>
      <c r="H5199" s="88">
        <f t="shared" si="82"/>
        <v>29.99</v>
      </c>
    </row>
    <row r="5200" spans="1:8" s="89" customFormat="1" ht="20.399999999999999">
      <c r="A5200" s="31" t="s">
        <v>4034</v>
      </c>
      <c r="B5200" s="31" t="s">
        <v>5546</v>
      </c>
      <c r="C5200" s="50" t="s">
        <v>5563</v>
      </c>
      <c r="D5200" s="87" t="s">
        <v>8431</v>
      </c>
      <c r="E5200" s="27" t="s">
        <v>8282</v>
      </c>
      <c r="F5200" s="29" t="str" cm="1">
        <f t="array" ref="F5200">NumLetras(H5200,2)</f>
        <v>Doscientos noventa y siete euros con setenta y tres céntimos</v>
      </c>
      <c r="G5200" s="88">
        <v>297.73</v>
      </c>
      <c r="H5200" s="88">
        <f t="shared" si="82"/>
        <v>297.73</v>
      </c>
    </row>
    <row r="5201" spans="1:8" s="89" customFormat="1" ht="20.399999999999999">
      <c r="A5201" s="31" t="s">
        <v>4034</v>
      </c>
      <c r="B5201" s="31" t="s">
        <v>5546</v>
      </c>
      <c r="C5201" s="50" t="s">
        <v>5564</v>
      </c>
      <c r="D5201" s="87" t="s">
        <v>8431</v>
      </c>
      <c r="E5201" s="27" t="s">
        <v>8283</v>
      </c>
      <c r="F5201" s="29" t="str" cm="1">
        <f t="array" ref="F5201">NumLetras(H5201,2)</f>
        <v>Cuatrocientos noventa y dos euros con noventa céntimos</v>
      </c>
      <c r="G5201" s="88">
        <v>492.9</v>
      </c>
      <c r="H5201" s="88">
        <f t="shared" si="82"/>
        <v>492.9</v>
      </c>
    </row>
    <row r="5202" spans="1:8" s="89" customFormat="1" ht="20.399999999999999">
      <c r="A5202" s="31" t="s">
        <v>4034</v>
      </c>
      <c r="B5202" s="31" t="s">
        <v>5546</v>
      </c>
      <c r="C5202" s="50" t="s">
        <v>5565</v>
      </c>
      <c r="D5202" s="87" t="s">
        <v>8431</v>
      </c>
      <c r="E5202" s="27" t="s">
        <v>5566</v>
      </c>
      <c r="F5202" s="29" t="str" cm="1">
        <f t="array" ref="F5202">NumLetras(H5202,2)</f>
        <v>Treinta y tres euros con ochenta y cinco céntimos</v>
      </c>
      <c r="G5202" s="88">
        <v>33.85</v>
      </c>
      <c r="H5202" s="88">
        <f t="shared" si="82"/>
        <v>33.85</v>
      </c>
    </row>
    <row r="5203" spans="1:8" s="89" customFormat="1" ht="20.399999999999999">
      <c r="A5203" s="31" t="s">
        <v>4034</v>
      </c>
      <c r="B5203" s="31" t="s">
        <v>5546</v>
      </c>
      <c r="C5203" s="50" t="s">
        <v>5567</v>
      </c>
      <c r="D5203" s="87" t="s">
        <v>8431</v>
      </c>
      <c r="E5203" s="27" t="s">
        <v>5568</v>
      </c>
      <c r="F5203" s="29" t="str" cm="1">
        <f t="array" ref="F5203">NumLetras(H5203,2)</f>
        <v>Setenta y ocho euros con noventa y un céntimos</v>
      </c>
      <c r="G5203" s="88">
        <v>78.91</v>
      </c>
      <c r="H5203" s="88">
        <f t="shared" si="82"/>
        <v>78.91</v>
      </c>
    </row>
    <row r="5204" spans="1:8" s="89" customFormat="1" ht="20.399999999999999">
      <c r="A5204" s="31" t="s">
        <v>4034</v>
      </c>
      <c r="B5204" s="31" t="s">
        <v>5546</v>
      </c>
      <c r="C5204" s="50" t="s">
        <v>5569</v>
      </c>
      <c r="D5204" s="87" t="s">
        <v>8431</v>
      </c>
      <c r="E5204" s="27" t="s">
        <v>5570</v>
      </c>
      <c r="F5204" s="29" t="str" cm="1">
        <f t="array" ref="F5204">NumLetras(H5204,2)</f>
        <v>Sesenta y seis euros con veinticinco céntimos</v>
      </c>
      <c r="G5204" s="88">
        <v>66.25</v>
      </c>
      <c r="H5204" s="88">
        <f t="shared" si="82"/>
        <v>66.25</v>
      </c>
    </row>
    <row r="5205" spans="1:8" s="89" customFormat="1" ht="20.399999999999999">
      <c r="A5205" s="31" t="s">
        <v>4034</v>
      </c>
      <c r="B5205" s="31" t="s">
        <v>5546</v>
      </c>
      <c r="C5205" s="50" t="s">
        <v>5571</v>
      </c>
      <c r="D5205" s="87" t="s">
        <v>8431</v>
      </c>
      <c r="E5205" s="27" t="s">
        <v>5572</v>
      </c>
      <c r="F5205" s="29" t="str" cm="1">
        <f t="array" ref="F5205">NumLetras(H5205,2)</f>
        <v>Trescientos setenta y tres euros con setenta y cinco céntimos</v>
      </c>
      <c r="G5205" s="88">
        <v>373.75</v>
      </c>
      <c r="H5205" s="88">
        <f t="shared" si="82"/>
        <v>373.75</v>
      </c>
    </row>
    <row r="5206" spans="1:8" s="89" customFormat="1">
      <c r="A5206" s="31" t="s">
        <v>4034</v>
      </c>
      <c r="B5206" s="31" t="s">
        <v>5546</v>
      </c>
      <c r="C5206" s="50" t="s">
        <v>5573</v>
      </c>
      <c r="D5206" s="87" t="s">
        <v>8431</v>
      </c>
      <c r="E5206" s="27" t="s">
        <v>5574</v>
      </c>
      <c r="F5206" s="29" t="str" cm="1">
        <f t="array" ref="F5206">NumLetras(H5206,2)</f>
        <v>Noventa euros</v>
      </c>
      <c r="G5206" s="88">
        <v>90</v>
      </c>
      <c r="H5206" s="88">
        <f t="shared" si="82"/>
        <v>90</v>
      </c>
    </row>
    <row r="5207" spans="1:8" s="89" customFormat="1">
      <c r="A5207" s="31" t="s">
        <v>4034</v>
      </c>
      <c r="B5207" s="31" t="s">
        <v>5546</v>
      </c>
      <c r="C5207" s="50" t="s">
        <v>5575</v>
      </c>
      <c r="D5207" s="87" t="s">
        <v>8431</v>
      </c>
      <c r="E5207" s="27" t="s">
        <v>5576</v>
      </c>
      <c r="F5207" s="29" t="str" cm="1">
        <f t="array" ref="F5207">NumLetras(H5207,2)</f>
        <v>Setenta y cinco euros</v>
      </c>
      <c r="G5207" s="88">
        <v>75</v>
      </c>
      <c r="H5207" s="88">
        <f t="shared" si="82"/>
        <v>75</v>
      </c>
    </row>
    <row r="5208" spans="1:8" s="89" customFormat="1" ht="20.399999999999999">
      <c r="A5208" s="31" t="s">
        <v>4034</v>
      </c>
      <c r="B5208" s="31" t="s">
        <v>5546</v>
      </c>
      <c r="C5208" s="50" t="s">
        <v>5577</v>
      </c>
      <c r="D5208" s="87" t="s">
        <v>8431</v>
      </c>
      <c r="E5208" s="27" t="s">
        <v>5578</v>
      </c>
      <c r="F5208" s="29" t="str" cm="1">
        <f t="array" ref="F5208">NumLetras(H5208,2)</f>
        <v>Cuarenta y seis euros con treinta y cinco céntimos</v>
      </c>
      <c r="G5208" s="88">
        <v>46.35</v>
      </c>
      <c r="H5208" s="88">
        <f t="shared" si="82"/>
        <v>46.35</v>
      </c>
    </row>
    <row r="5209" spans="1:8" s="89" customFormat="1" ht="20.399999999999999">
      <c r="A5209" s="31" t="s">
        <v>4034</v>
      </c>
      <c r="B5209" s="31" t="s">
        <v>5546</v>
      </c>
      <c r="C5209" s="50" t="s">
        <v>5579</v>
      </c>
      <c r="D5209" s="87" t="s">
        <v>8431</v>
      </c>
      <c r="E5209" s="27" t="s">
        <v>5580</v>
      </c>
      <c r="F5209" s="29" t="str" cm="1">
        <f t="array" ref="F5209">NumLetras(H5209,2)</f>
        <v>Ciento siete euros con veinticuatro céntimos</v>
      </c>
      <c r="G5209" s="88">
        <v>107.24</v>
      </c>
      <c r="H5209" s="88">
        <f t="shared" si="82"/>
        <v>107.24</v>
      </c>
    </row>
    <row r="5210" spans="1:8" s="89" customFormat="1" ht="20.399999999999999">
      <c r="A5210" s="31" t="s">
        <v>4034</v>
      </c>
      <c r="B5210" s="31" t="s">
        <v>5546</v>
      </c>
      <c r="C5210" s="50" t="s">
        <v>5581</v>
      </c>
      <c r="D5210" s="87" t="s">
        <v>8431</v>
      </c>
      <c r="E5210" s="27" t="s">
        <v>5582</v>
      </c>
      <c r="F5210" s="29" t="str" cm="1">
        <f t="array" ref="F5210">NumLetras(H5210,2)</f>
        <v>Ciento setenta y seis euros con catorce céntimos</v>
      </c>
      <c r="G5210" s="88">
        <v>176.14</v>
      </c>
      <c r="H5210" s="88">
        <f t="shared" si="82"/>
        <v>176.14</v>
      </c>
    </row>
    <row r="5211" spans="1:8" s="89" customFormat="1" ht="20.399999999999999">
      <c r="A5211" s="31" t="s">
        <v>4034</v>
      </c>
      <c r="B5211" s="31" t="s">
        <v>5546</v>
      </c>
      <c r="C5211" s="50" t="s">
        <v>5583</v>
      </c>
      <c r="D5211" s="87" t="s">
        <v>8431</v>
      </c>
      <c r="E5211" s="27" t="s">
        <v>5584</v>
      </c>
      <c r="F5211" s="29" t="str" cm="1">
        <f t="array" ref="F5211">NumLetras(H5211,2)</f>
        <v>Ciento diez euros con cuarenta y ocho céntimos</v>
      </c>
      <c r="G5211" s="88">
        <v>110.48</v>
      </c>
      <c r="H5211" s="88">
        <f t="shared" si="82"/>
        <v>110.48</v>
      </c>
    </row>
    <row r="5212" spans="1:8" s="89" customFormat="1">
      <c r="A5212" s="31" t="s">
        <v>4034</v>
      </c>
      <c r="B5212" s="31" t="s">
        <v>5546</v>
      </c>
      <c r="C5212" s="50" t="s">
        <v>5585</v>
      </c>
      <c r="D5212" s="87" t="s">
        <v>8431</v>
      </c>
      <c r="E5212" s="27" t="s">
        <v>5586</v>
      </c>
      <c r="F5212" s="29" t="str" cm="1">
        <f t="array" ref="F5212">NumLetras(H5212,2)</f>
        <v>Cuatrocientos setenta y un euros</v>
      </c>
      <c r="G5212" s="88">
        <v>471</v>
      </c>
      <c r="H5212" s="88">
        <f t="shared" si="82"/>
        <v>471</v>
      </c>
    </row>
    <row r="5213" spans="1:8" s="89" customFormat="1" ht="20.399999999999999">
      <c r="A5213" s="31" t="s">
        <v>4034</v>
      </c>
      <c r="B5213" s="31" t="s">
        <v>5546</v>
      </c>
      <c r="C5213" s="50" t="s">
        <v>5587</v>
      </c>
      <c r="D5213" s="87" t="s">
        <v>8431</v>
      </c>
      <c r="E5213" s="27" t="s">
        <v>5588</v>
      </c>
      <c r="F5213" s="29" t="str" cm="1">
        <f t="array" ref="F5213">NumLetras(H5213,2)</f>
        <v>Doscientos sesenta y tres euros con ochenta y cinco céntimos</v>
      </c>
      <c r="G5213" s="88">
        <v>263.85000000000002</v>
      </c>
      <c r="H5213" s="88">
        <f t="shared" si="82"/>
        <v>263.85000000000002</v>
      </c>
    </row>
    <row r="5214" spans="1:8" s="89" customFormat="1" ht="20.399999999999999">
      <c r="A5214" s="31" t="s">
        <v>4034</v>
      </c>
      <c r="B5214" s="31" t="s">
        <v>5546</v>
      </c>
      <c r="C5214" s="50" t="s">
        <v>5589</v>
      </c>
      <c r="D5214" s="87" t="s">
        <v>8431</v>
      </c>
      <c r="E5214" s="27" t="s">
        <v>5590</v>
      </c>
      <c r="F5214" s="29" t="str" cm="1">
        <f t="array" ref="F5214">NumLetras(H5214,2)</f>
        <v>Doscientos doce euros con ochenta y cuatro céntimos</v>
      </c>
      <c r="G5214" s="88">
        <v>212.84</v>
      </c>
      <c r="H5214" s="88">
        <f t="shared" si="82"/>
        <v>212.84</v>
      </c>
    </row>
    <row r="5215" spans="1:8" s="89" customFormat="1" ht="20.399999999999999">
      <c r="A5215" s="31" t="s">
        <v>4034</v>
      </c>
      <c r="B5215" s="31" t="s">
        <v>5546</v>
      </c>
      <c r="C5215" s="50" t="s">
        <v>5591</v>
      </c>
      <c r="D5215" s="87" t="s">
        <v>8431</v>
      </c>
      <c r="E5215" s="27" t="s">
        <v>5592</v>
      </c>
      <c r="F5215" s="29" t="str" cm="1">
        <f t="array" ref="F5215">NumLetras(H5215,2)</f>
        <v>Doscientos ochenta y cuatro euros con ochenta y seis céntimos</v>
      </c>
      <c r="G5215" s="88">
        <v>284.86</v>
      </c>
      <c r="H5215" s="88">
        <f t="shared" si="82"/>
        <v>284.86</v>
      </c>
    </row>
    <row r="5216" spans="1:8" s="89" customFormat="1" ht="20.399999999999999">
      <c r="A5216" s="31" t="s">
        <v>4034</v>
      </c>
      <c r="B5216" s="31" t="s">
        <v>5546</v>
      </c>
      <c r="C5216" s="50" t="s">
        <v>5593</v>
      </c>
      <c r="D5216" s="87" t="s">
        <v>8431</v>
      </c>
      <c r="E5216" s="27" t="s">
        <v>5594</v>
      </c>
      <c r="F5216" s="29" t="str" cm="1">
        <f t="array" ref="F5216">NumLetras(H5216,2)</f>
        <v>Seiscientos ochenta y dos euros con setenta y tres céntimos</v>
      </c>
      <c r="G5216" s="88">
        <v>682.73</v>
      </c>
      <c r="H5216" s="88">
        <f t="shared" si="82"/>
        <v>682.73</v>
      </c>
    </row>
    <row r="5217" spans="1:8" s="89" customFormat="1" ht="20.399999999999999">
      <c r="A5217" s="31" t="s">
        <v>4034</v>
      </c>
      <c r="B5217" s="31" t="s">
        <v>5546</v>
      </c>
      <c r="C5217" s="50" t="s">
        <v>5595</v>
      </c>
      <c r="D5217" s="87" t="s">
        <v>8431</v>
      </c>
      <c r="E5217" s="27" t="s">
        <v>5596</v>
      </c>
      <c r="F5217" s="29" t="str" cm="1">
        <f t="array" ref="F5217">NumLetras(H5217,2)</f>
        <v>Setecientos cuarenta y ocho euros con cuarenta y tres céntimos</v>
      </c>
      <c r="G5217" s="88">
        <v>748.43</v>
      </c>
      <c r="H5217" s="88">
        <f t="shared" si="82"/>
        <v>748.43</v>
      </c>
    </row>
    <row r="5218" spans="1:8" s="89" customFormat="1" ht="20.399999999999999">
      <c r="A5218" s="31" t="s">
        <v>4034</v>
      </c>
      <c r="B5218" s="31" t="s">
        <v>5546</v>
      </c>
      <c r="C5218" s="50" t="s">
        <v>5597</v>
      </c>
      <c r="D5218" s="87" t="s">
        <v>8431</v>
      </c>
      <c r="E5218" s="27" t="s">
        <v>5598</v>
      </c>
      <c r="F5218" s="29" t="str" cm="1">
        <f t="array" ref="F5218">NumLetras(H5218,2)</f>
        <v>Ciento ochenta y cinco euros con setenta y ocho céntimos</v>
      </c>
      <c r="G5218" s="88">
        <v>185.78</v>
      </c>
      <c r="H5218" s="88">
        <f t="shared" si="82"/>
        <v>185.78</v>
      </c>
    </row>
    <row r="5219" spans="1:8" s="89" customFormat="1" ht="20.399999999999999">
      <c r="A5219" s="31" t="s">
        <v>4034</v>
      </c>
      <c r="B5219" s="31" t="s">
        <v>5546</v>
      </c>
      <c r="C5219" s="50" t="s">
        <v>5599</v>
      </c>
      <c r="D5219" s="87" t="s">
        <v>8431</v>
      </c>
      <c r="E5219" s="27" t="s">
        <v>10403</v>
      </c>
      <c r="F5219" s="29" t="str" cm="1">
        <f t="array" ref="F5219">NumLetras(H5219,2)</f>
        <v>Treinta y cinco euros con catorce céntimos</v>
      </c>
      <c r="G5219" s="88">
        <v>35.14</v>
      </c>
      <c r="H5219" s="88">
        <f t="shared" si="82"/>
        <v>35.14</v>
      </c>
    </row>
    <row r="5220" spans="1:8" s="89" customFormat="1" ht="20.399999999999999">
      <c r="A5220" s="31" t="s">
        <v>4034</v>
      </c>
      <c r="B5220" s="31" t="s">
        <v>5546</v>
      </c>
      <c r="C5220" s="50" t="s">
        <v>5600</v>
      </c>
      <c r="D5220" s="87" t="s">
        <v>8431</v>
      </c>
      <c r="E5220" s="27" t="s">
        <v>5601</v>
      </c>
      <c r="F5220" s="29" t="str" cm="1">
        <f t="array" ref="F5220">NumLetras(H5220,2)</f>
        <v>Cuarenta euros con veintinueve céntimos</v>
      </c>
      <c r="G5220" s="88">
        <v>40.29</v>
      </c>
      <c r="H5220" s="88">
        <f t="shared" si="82"/>
        <v>40.29</v>
      </c>
    </row>
    <row r="5221" spans="1:8" s="89" customFormat="1" ht="20.399999999999999">
      <c r="A5221" s="31" t="s">
        <v>4034</v>
      </c>
      <c r="B5221" s="31" t="s">
        <v>5546</v>
      </c>
      <c r="C5221" s="50" t="s">
        <v>5602</v>
      </c>
      <c r="D5221" s="87" t="s">
        <v>8431</v>
      </c>
      <c r="E5221" s="27" t="s">
        <v>5603</v>
      </c>
      <c r="F5221" s="29" t="str" cm="1">
        <f t="array" ref="F5221">NumLetras(H5221,2)</f>
        <v>Ciento cincuenta euros con dieciocho céntimos</v>
      </c>
      <c r="G5221" s="88">
        <v>150.18</v>
      </c>
      <c r="H5221" s="88">
        <f t="shared" si="82"/>
        <v>150.18</v>
      </c>
    </row>
    <row r="5222" spans="1:8" s="89" customFormat="1" ht="20.399999999999999">
      <c r="A5222" s="31" t="s">
        <v>4034</v>
      </c>
      <c r="B5222" s="31" t="s">
        <v>5546</v>
      </c>
      <c r="C5222" s="50" t="s">
        <v>5604</v>
      </c>
      <c r="D5222" s="87" t="s">
        <v>8431</v>
      </c>
      <c r="E5222" s="27" t="s">
        <v>5605</v>
      </c>
      <c r="F5222" s="29" t="str" cm="1">
        <f t="array" ref="F5222">NumLetras(H5222,2)</f>
        <v>Quinientos sesenta y seis euros con cincuenta y cinco céntimos</v>
      </c>
      <c r="G5222" s="88">
        <v>566.54999999999995</v>
      </c>
      <c r="H5222" s="88">
        <f t="shared" si="82"/>
        <v>566.54999999999995</v>
      </c>
    </row>
    <row r="5223" spans="1:8" s="89" customFormat="1" ht="20.399999999999999">
      <c r="A5223" s="31" t="s">
        <v>4034</v>
      </c>
      <c r="B5223" s="31" t="s">
        <v>5546</v>
      </c>
      <c r="C5223" s="50" t="s">
        <v>5606</v>
      </c>
      <c r="D5223" s="87" t="s">
        <v>8431</v>
      </c>
      <c r="E5223" s="27" t="s">
        <v>5607</v>
      </c>
      <c r="F5223" s="29" t="str" cm="1">
        <f t="array" ref="F5223">NumLetras(H5223,2)</f>
        <v>Setecientos treinta y cinco euros con cuarenta y nueve céntimos</v>
      </c>
      <c r="G5223" s="88">
        <v>735.49</v>
      </c>
      <c r="H5223" s="88">
        <f t="shared" si="82"/>
        <v>735.49</v>
      </c>
    </row>
    <row r="5224" spans="1:8" s="89" customFormat="1" ht="20.399999999999999">
      <c r="A5224" s="31" t="s">
        <v>4034</v>
      </c>
      <c r="B5224" s="31" t="s">
        <v>5546</v>
      </c>
      <c r="C5224" s="50" t="s">
        <v>5608</v>
      </c>
      <c r="D5224" s="87" t="s">
        <v>8431</v>
      </c>
      <c r="E5224" s="27" t="s">
        <v>5609</v>
      </c>
      <c r="F5224" s="29" t="str" cm="1">
        <f t="array" ref="F5224">NumLetras(H5224,2)</f>
        <v>Seiscientos veintisiete euros con cincuenta céntimos</v>
      </c>
      <c r="G5224" s="88">
        <v>627.5</v>
      </c>
      <c r="H5224" s="88">
        <f t="shared" si="82"/>
        <v>627.5</v>
      </c>
    </row>
    <row r="5225" spans="1:8" s="89" customFormat="1" ht="20.399999999999999">
      <c r="A5225" s="31" t="s">
        <v>4034</v>
      </c>
      <c r="B5225" s="31" t="s">
        <v>5546</v>
      </c>
      <c r="C5225" s="50" t="s">
        <v>5610</v>
      </c>
      <c r="D5225" s="87" t="s">
        <v>8431</v>
      </c>
      <c r="E5225" s="27" t="s">
        <v>5611</v>
      </c>
      <c r="F5225" s="29" t="str" cm="1">
        <f t="array" ref="F5225">NumLetras(H5225,2)</f>
        <v>Doscientos noventa y un euros con ochenta y un céntimos</v>
      </c>
      <c r="G5225" s="88">
        <v>291.81</v>
      </c>
      <c r="H5225" s="88">
        <f t="shared" si="82"/>
        <v>291.81</v>
      </c>
    </row>
    <row r="5226" spans="1:8" s="89" customFormat="1" ht="20.399999999999999">
      <c r="A5226" s="31" t="s">
        <v>4034</v>
      </c>
      <c r="B5226" s="31" t="s">
        <v>5546</v>
      </c>
      <c r="C5226" s="50" t="s">
        <v>5612</v>
      </c>
      <c r="D5226" s="87" t="s">
        <v>8431</v>
      </c>
      <c r="E5226" s="27" t="s">
        <v>5613</v>
      </c>
      <c r="F5226" s="29" t="str" cm="1">
        <f t="array" ref="F5226">NumLetras(H5226,2)</f>
        <v>Cuatrocientos cuarenta y cinco euros con sesenta y tres céntimos</v>
      </c>
      <c r="G5226" s="88">
        <v>445.63</v>
      </c>
      <c r="H5226" s="88">
        <f t="shared" si="82"/>
        <v>445.63</v>
      </c>
    </row>
    <row r="5227" spans="1:8" s="89" customFormat="1" ht="20.399999999999999">
      <c r="A5227" s="31" t="s">
        <v>4034</v>
      </c>
      <c r="B5227" s="31" t="s">
        <v>5546</v>
      </c>
      <c r="C5227" s="50" t="s">
        <v>5614</v>
      </c>
      <c r="D5227" s="87" t="s">
        <v>8431</v>
      </c>
      <c r="E5227" s="27" t="s">
        <v>5615</v>
      </c>
      <c r="F5227" s="29" t="str" cm="1">
        <f t="array" ref="F5227">NumLetras(H5227,2)</f>
        <v>Cuatrocientos sesenta y nueve euros con veintiún céntimos</v>
      </c>
      <c r="G5227" s="88">
        <v>469.21</v>
      </c>
      <c r="H5227" s="88">
        <f t="shared" si="82"/>
        <v>469.21</v>
      </c>
    </row>
    <row r="5228" spans="1:8" s="89" customFormat="1" ht="20.399999999999999">
      <c r="A5228" s="31" t="s">
        <v>4034</v>
      </c>
      <c r="B5228" s="31" t="s">
        <v>5546</v>
      </c>
      <c r="C5228" s="50" t="s">
        <v>5616</v>
      </c>
      <c r="D5228" s="87" t="s">
        <v>8431</v>
      </c>
      <c r="E5228" s="27" t="s">
        <v>5617</v>
      </c>
      <c r="F5228" s="29" t="str" cm="1">
        <f t="array" ref="F5228">NumLetras(H5228,2)</f>
        <v>Trescientos treinta y dos euros con cuarenta y ocho céntimos</v>
      </c>
      <c r="G5228" s="88">
        <v>332.48</v>
      </c>
      <c r="H5228" s="88">
        <f t="shared" si="82"/>
        <v>332.48</v>
      </c>
    </row>
    <row r="5229" spans="1:8" s="89" customFormat="1" ht="20.399999999999999">
      <c r="A5229" s="31" t="s">
        <v>4034</v>
      </c>
      <c r="B5229" s="31" t="s">
        <v>5546</v>
      </c>
      <c r="C5229" s="50" t="s">
        <v>5618</v>
      </c>
      <c r="D5229" s="87" t="s">
        <v>8431</v>
      </c>
      <c r="E5229" s="27" t="s">
        <v>5619</v>
      </c>
      <c r="F5229" s="29" t="str" cm="1">
        <f t="array" ref="F5229">NumLetras(H5229,2)</f>
        <v>Ciento setenta y dos euros con setenta y tres céntimos</v>
      </c>
      <c r="G5229" s="88">
        <v>172.73</v>
      </c>
      <c r="H5229" s="88">
        <f t="shared" si="82"/>
        <v>172.73</v>
      </c>
    </row>
    <row r="5230" spans="1:8" s="89" customFormat="1" ht="20.399999999999999">
      <c r="A5230" s="31" t="s">
        <v>4034</v>
      </c>
      <c r="B5230" s="31" t="s">
        <v>5546</v>
      </c>
      <c r="C5230" s="50" t="s">
        <v>5620</v>
      </c>
      <c r="D5230" s="87" t="s">
        <v>8431</v>
      </c>
      <c r="E5230" s="27" t="s">
        <v>5621</v>
      </c>
      <c r="F5230" s="29" t="str" cm="1">
        <f t="array" ref="F5230">NumLetras(H5230,2)</f>
        <v>Ochocientos setenta y seis euros con ochenta y seis céntimos</v>
      </c>
      <c r="G5230" s="88">
        <v>876.86</v>
      </c>
      <c r="H5230" s="88">
        <f t="shared" ref="H5230:H5293" si="83">G5230*(1-$H$2)</f>
        <v>876.86</v>
      </c>
    </row>
    <row r="5231" spans="1:8" s="89" customFormat="1" ht="20.399999999999999">
      <c r="A5231" s="31" t="s">
        <v>4034</v>
      </c>
      <c r="B5231" s="31" t="s">
        <v>5546</v>
      </c>
      <c r="C5231" s="50" t="s">
        <v>5622</v>
      </c>
      <c r="D5231" s="87" t="s">
        <v>8431</v>
      </c>
      <c r="E5231" s="27" t="s">
        <v>5623</v>
      </c>
      <c r="F5231" s="29" t="str" cm="1">
        <f t="array" ref="F5231">NumLetras(H5231,2)</f>
        <v>Mil doscientos siete euros con ochenta céntimos</v>
      </c>
      <c r="G5231" s="88">
        <v>1207.8</v>
      </c>
      <c r="H5231" s="88">
        <f t="shared" si="83"/>
        <v>1207.8</v>
      </c>
    </row>
    <row r="5232" spans="1:8" s="89" customFormat="1" ht="20.399999999999999">
      <c r="A5232" s="31" t="s">
        <v>4034</v>
      </c>
      <c r="B5232" s="31" t="s">
        <v>5546</v>
      </c>
      <c r="C5232" s="50" t="s">
        <v>5624</v>
      </c>
      <c r="D5232" s="87" t="s">
        <v>8431</v>
      </c>
      <c r="E5232" s="27" t="s">
        <v>5625</v>
      </c>
      <c r="F5232" s="29" t="str" cm="1">
        <f t="array" ref="F5232">NumLetras(H5232,2)</f>
        <v>Trescientos veinticuatro euros con diez céntimos</v>
      </c>
      <c r="G5232" s="88">
        <v>324.10000000000002</v>
      </c>
      <c r="H5232" s="88">
        <f t="shared" si="83"/>
        <v>324.10000000000002</v>
      </c>
    </row>
    <row r="5233" spans="1:8" s="89" customFormat="1" ht="20.399999999999999">
      <c r="A5233" s="31" t="s">
        <v>4034</v>
      </c>
      <c r="B5233" s="31" t="s">
        <v>5546</v>
      </c>
      <c r="C5233" s="50" t="s">
        <v>5626</v>
      </c>
      <c r="D5233" s="87" t="s">
        <v>8431</v>
      </c>
      <c r="E5233" s="27" t="s">
        <v>5627</v>
      </c>
      <c r="F5233" s="29" t="str" cm="1">
        <f t="array" ref="F5233">NumLetras(H5233,2)</f>
        <v>Ochocientos veintidós euros con noventa y nueve céntimos</v>
      </c>
      <c r="G5233" s="88">
        <v>822.99</v>
      </c>
      <c r="H5233" s="88">
        <f t="shared" si="83"/>
        <v>822.99</v>
      </c>
    </row>
    <row r="5234" spans="1:8" s="89" customFormat="1" ht="20.399999999999999">
      <c r="A5234" s="31" t="s">
        <v>4034</v>
      </c>
      <c r="B5234" s="31" t="s">
        <v>5546</v>
      </c>
      <c r="C5234" s="50" t="s">
        <v>5628</v>
      </c>
      <c r="D5234" s="87" t="s">
        <v>8431</v>
      </c>
      <c r="E5234" s="27" t="s">
        <v>5629</v>
      </c>
      <c r="F5234" s="29" t="str" cm="1">
        <f t="array" ref="F5234">NumLetras(H5234,2)</f>
        <v>Setecientos sesenta y tres euros con setenta y cuatro céntimos</v>
      </c>
      <c r="G5234" s="88">
        <v>763.74</v>
      </c>
      <c r="H5234" s="88">
        <f t="shared" si="83"/>
        <v>763.74</v>
      </c>
    </row>
    <row r="5235" spans="1:8" s="89" customFormat="1" ht="20.399999999999999">
      <c r="A5235" s="31" t="s">
        <v>4034</v>
      </c>
      <c r="B5235" s="31" t="s">
        <v>5546</v>
      </c>
      <c r="C5235" s="50" t="s">
        <v>5630</v>
      </c>
      <c r="D5235" s="87" t="s">
        <v>8431</v>
      </c>
      <c r="E5235" s="27" t="s">
        <v>5631</v>
      </c>
      <c r="F5235" s="29" t="str" cm="1">
        <f t="array" ref="F5235">NumLetras(H5235,2)</f>
        <v>Cuatrocientos cincuenta y nueve euros con noventa y seis céntimos</v>
      </c>
      <c r="G5235" s="88">
        <v>459.96</v>
      </c>
      <c r="H5235" s="88">
        <f t="shared" si="83"/>
        <v>459.96</v>
      </c>
    </row>
    <row r="5236" spans="1:8" s="89" customFormat="1" ht="20.399999999999999">
      <c r="A5236" s="31" t="s">
        <v>4034</v>
      </c>
      <c r="B5236" s="31" t="s">
        <v>5546</v>
      </c>
      <c r="C5236" s="50" t="s">
        <v>5632</v>
      </c>
      <c r="D5236" s="87" t="s">
        <v>8431</v>
      </c>
      <c r="E5236" s="27" t="s">
        <v>5633</v>
      </c>
      <c r="F5236" s="29" t="str" cm="1">
        <f t="array" ref="F5236">NumLetras(H5236,2)</f>
        <v>Trescientos cincuenta y cinco euros con noventa y un céntimos</v>
      </c>
      <c r="G5236" s="88">
        <v>355.91</v>
      </c>
      <c r="H5236" s="88">
        <f t="shared" si="83"/>
        <v>355.91</v>
      </c>
    </row>
    <row r="5237" spans="1:8" s="89" customFormat="1" ht="20.399999999999999">
      <c r="A5237" s="31" t="s">
        <v>4034</v>
      </c>
      <c r="B5237" s="31" t="s">
        <v>5546</v>
      </c>
      <c r="C5237" s="50" t="s">
        <v>5634</v>
      </c>
      <c r="D5237" s="87" t="s">
        <v>8431</v>
      </c>
      <c r="E5237" s="27" t="s">
        <v>5635</v>
      </c>
      <c r="F5237" s="29" t="str" cm="1">
        <f t="array" ref="F5237">NumLetras(H5237,2)</f>
        <v>Trescientos veintiséis euros con veintitrés céntimos</v>
      </c>
      <c r="G5237" s="88">
        <v>326.23</v>
      </c>
      <c r="H5237" s="88">
        <f t="shared" si="83"/>
        <v>326.23</v>
      </c>
    </row>
    <row r="5238" spans="1:8" s="89" customFormat="1" ht="20.399999999999999">
      <c r="A5238" s="31" t="s">
        <v>4034</v>
      </c>
      <c r="B5238" s="31" t="s">
        <v>5546</v>
      </c>
      <c r="C5238" s="50" t="s">
        <v>5636</v>
      </c>
      <c r="D5238" s="87" t="s">
        <v>8431</v>
      </c>
      <c r="E5238" s="27" t="s">
        <v>5637</v>
      </c>
      <c r="F5238" s="29" t="str" cm="1">
        <f t="array" ref="F5238">NumLetras(H5238,2)</f>
        <v>Novecientos cincuenta euros con sesenta y ocho céntimos</v>
      </c>
      <c r="G5238" s="88">
        <v>950.68</v>
      </c>
      <c r="H5238" s="88">
        <f t="shared" si="83"/>
        <v>950.68</v>
      </c>
    </row>
    <row r="5239" spans="1:8" s="89" customFormat="1" ht="20.399999999999999">
      <c r="A5239" s="31" t="s">
        <v>4034</v>
      </c>
      <c r="B5239" s="31" t="s">
        <v>5546</v>
      </c>
      <c r="C5239" s="50" t="s">
        <v>5638</v>
      </c>
      <c r="D5239" s="87" t="s">
        <v>8431</v>
      </c>
      <c r="E5239" s="27" t="s">
        <v>5639</v>
      </c>
      <c r="F5239" s="29" t="str" cm="1">
        <f t="array" ref="F5239">NumLetras(H5239,2)</f>
        <v>Trescientos catorce euros con setenta y ocho céntimos</v>
      </c>
      <c r="G5239" s="88">
        <v>314.77999999999997</v>
      </c>
      <c r="H5239" s="88">
        <f t="shared" si="83"/>
        <v>314.77999999999997</v>
      </c>
    </row>
    <row r="5240" spans="1:8" s="89" customFormat="1" ht="20.399999999999999">
      <c r="A5240" s="31" t="s">
        <v>4034</v>
      </c>
      <c r="B5240" s="31" t="s">
        <v>5546</v>
      </c>
      <c r="C5240" s="50" t="s">
        <v>5640</v>
      </c>
      <c r="D5240" s="87" t="s">
        <v>8431</v>
      </c>
      <c r="E5240" s="27" t="s">
        <v>5641</v>
      </c>
      <c r="F5240" s="29" t="str" cm="1">
        <f t="array" ref="F5240">NumLetras(H5240,2)</f>
        <v>Trescientos cuarenta y tres euros con ochenta y ocho céntimos</v>
      </c>
      <c r="G5240" s="88">
        <v>343.88</v>
      </c>
      <c r="H5240" s="88">
        <f t="shared" si="83"/>
        <v>343.88</v>
      </c>
    </row>
    <row r="5241" spans="1:8" s="89" customFormat="1" ht="20.399999999999999">
      <c r="A5241" s="31" t="s">
        <v>4034</v>
      </c>
      <c r="B5241" s="31" t="s">
        <v>5546</v>
      </c>
      <c r="C5241" s="50" t="s">
        <v>5642</v>
      </c>
      <c r="D5241" s="87" t="s">
        <v>8431</v>
      </c>
      <c r="E5241" s="27" t="s">
        <v>5643</v>
      </c>
      <c r="F5241" s="29" t="str" cm="1">
        <f t="array" ref="F5241">NumLetras(H5241,2)</f>
        <v>Trescientos noventa y cinco euros con cuarenta y seis céntimos</v>
      </c>
      <c r="G5241" s="88">
        <v>395.46</v>
      </c>
      <c r="H5241" s="88">
        <f t="shared" si="83"/>
        <v>395.46</v>
      </c>
    </row>
    <row r="5242" spans="1:8" s="89" customFormat="1" ht="20.399999999999999">
      <c r="A5242" s="31" t="s">
        <v>4034</v>
      </c>
      <c r="B5242" s="31" t="s">
        <v>5546</v>
      </c>
      <c r="C5242" s="50" t="s">
        <v>5644</v>
      </c>
      <c r="D5242" s="87" t="s">
        <v>8431</v>
      </c>
      <c r="E5242" s="27" t="s">
        <v>5645</v>
      </c>
      <c r="F5242" s="29" t="str" cm="1">
        <f t="array" ref="F5242">NumLetras(H5242,2)</f>
        <v>Trescientos cinco euros con diez céntimos</v>
      </c>
      <c r="G5242" s="88">
        <v>305.10000000000002</v>
      </c>
      <c r="H5242" s="88">
        <f t="shared" si="83"/>
        <v>305.10000000000002</v>
      </c>
    </row>
    <row r="5243" spans="1:8" s="89" customFormat="1" ht="20.399999999999999">
      <c r="A5243" s="31" t="s">
        <v>4034</v>
      </c>
      <c r="B5243" s="31" t="s">
        <v>5546</v>
      </c>
      <c r="C5243" s="50" t="s">
        <v>5646</v>
      </c>
      <c r="D5243" s="87" t="s">
        <v>8431</v>
      </c>
      <c r="E5243" s="27" t="s">
        <v>5647</v>
      </c>
      <c r="F5243" s="29" t="str" cm="1">
        <f t="array" ref="F5243">NumLetras(H5243,2)</f>
        <v>Ciento ochenta euros con treinta céntimos</v>
      </c>
      <c r="G5243" s="88">
        <v>180.3</v>
      </c>
      <c r="H5243" s="88">
        <f t="shared" si="83"/>
        <v>180.3</v>
      </c>
    </row>
    <row r="5244" spans="1:8" s="89" customFormat="1" ht="20.399999999999999">
      <c r="A5244" s="31" t="s">
        <v>4034</v>
      </c>
      <c r="B5244" s="31" t="s">
        <v>5546</v>
      </c>
      <c r="C5244" s="50" t="s">
        <v>5648</v>
      </c>
      <c r="D5244" s="87" t="s">
        <v>8431</v>
      </c>
      <c r="E5244" s="27" t="s">
        <v>10404</v>
      </c>
      <c r="F5244" s="29" t="str" cm="1">
        <f t="array" ref="F5244">NumLetras(H5244,2)</f>
        <v>Setenta y seis euros con noventa y nueve céntimos</v>
      </c>
      <c r="G5244" s="88">
        <v>76.989999999999995</v>
      </c>
      <c r="H5244" s="88">
        <f t="shared" si="83"/>
        <v>76.989999999999995</v>
      </c>
    </row>
    <row r="5245" spans="1:8" s="89" customFormat="1" ht="20.399999999999999">
      <c r="A5245" s="31" t="s">
        <v>4034</v>
      </c>
      <c r="B5245" s="31" t="s">
        <v>5546</v>
      </c>
      <c r="C5245" s="50" t="s">
        <v>5649</v>
      </c>
      <c r="D5245" s="87" t="s">
        <v>8431</v>
      </c>
      <c r="E5245" s="27" t="s">
        <v>10405</v>
      </c>
      <c r="F5245" s="29" t="str" cm="1">
        <f t="array" ref="F5245">NumLetras(H5245,2)</f>
        <v>Ochenta y nueve euros con cincuenta y un céntimos</v>
      </c>
      <c r="G5245" s="88">
        <v>89.51</v>
      </c>
      <c r="H5245" s="88">
        <f t="shared" si="83"/>
        <v>89.51</v>
      </c>
    </row>
    <row r="5246" spans="1:8" s="89" customFormat="1" ht="20.399999999999999">
      <c r="A5246" s="31" t="s">
        <v>4034</v>
      </c>
      <c r="B5246" s="31" t="s">
        <v>5546</v>
      </c>
      <c r="C5246" s="50" t="s">
        <v>5650</v>
      </c>
      <c r="D5246" s="87" t="s">
        <v>8431</v>
      </c>
      <c r="E5246" s="27" t="s">
        <v>5651</v>
      </c>
      <c r="F5246" s="29" t="str" cm="1">
        <f t="array" ref="F5246">NumLetras(H5246,2)</f>
        <v>Cincuenta y seis euros con setenta céntimos</v>
      </c>
      <c r="G5246" s="88">
        <v>56.7</v>
      </c>
      <c r="H5246" s="88">
        <f t="shared" si="83"/>
        <v>56.7</v>
      </c>
    </row>
    <row r="5247" spans="1:8" s="89" customFormat="1" ht="20.399999999999999">
      <c r="A5247" s="31" t="s">
        <v>4034</v>
      </c>
      <c r="B5247" s="31" t="s">
        <v>5546</v>
      </c>
      <c r="C5247" s="50" t="s">
        <v>5652</v>
      </c>
      <c r="D5247" s="87" t="s">
        <v>8431</v>
      </c>
      <c r="E5247" s="27" t="s">
        <v>5653</v>
      </c>
      <c r="F5247" s="29" t="str" cm="1">
        <f t="array" ref="F5247">NumLetras(H5247,2)</f>
        <v>Ciento cincuenta euros con nueve céntimos</v>
      </c>
      <c r="G5247" s="88">
        <v>150.09</v>
      </c>
      <c r="H5247" s="88">
        <f t="shared" si="83"/>
        <v>150.09</v>
      </c>
    </row>
    <row r="5248" spans="1:8" s="89" customFormat="1" ht="20.399999999999999">
      <c r="A5248" s="31" t="s">
        <v>4034</v>
      </c>
      <c r="B5248" s="31" t="s">
        <v>5546</v>
      </c>
      <c r="C5248" s="50" t="s">
        <v>5654</v>
      </c>
      <c r="D5248" s="87" t="s">
        <v>8431</v>
      </c>
      <c r="E5248" s="27" t="s">
        <v>5655</v>
      </c>
      <c r="F5248" s="29" t="str" cm="1">
        <f t="array" ref="F5248">NumLetras(H5248,2)</f>
        <v>Cincuenta y nueve euros con cincuenta y cinco céntimos</v>
      </c>
      <c r="G5248" s="88">
        <v>59.55</v>
      </c>
      <c r="H5248" s="88">
        <f t="shared" si="83"/>
        <v>59.55</v>
      </c>
    </row>
    <row r="5249" spans="1:8" s="89" customFormat="1" ht="20.399999999999999">
      <c r="A5249" s="31" t="s">
        <v>4034</v>
      </c>
      <c r="B5249" s="31" t="s">
        <v>5546</v>
      </c>
      <c r="C5249" s="50" t="s">
        <v>5656</v>
      </c>
      <c r="D5249" s="87" t="s">
        <v>8431</v>
      </c>
      <c r="E5249" s="27" t="s">
        <v>5657</v>
      </c>
      <c r="F5249" s="29" t="str" cm="1">
        <f t="array" ref="F5249">NumLetras(H5249,2)</f>
        <v>Treinta y nueve euros con sesenta céntimos</v>
      </c>
      <c r="G5249" s="88">
        <v>39.6</v>
      </c>
      <c r="H5249" s="88">
        <f t="shared" si="83"/>
        <v>39.6</v>
      </c>
    </row>
    <row r="5250" spans="1:8" s="89" customFormat="1" ht="20.399999999999999">
      <c r="A5250" s="31" t="s">
        <v>4034</v>
      </c>
      <c r="B5250" s="31" t="s">
        <v>5546</v>
      </c>
      <c r="C5250" s="50" t="s">
        <v>5658</v>
      </c>
      <c r="D5250" s="87" t="s">
        <v>8431</v>
      </c>
      <c r="E5250" s="27" t="s">
        <v>5659</v>
      </c>
      <c r="F5250" s="29" t="str" cm="1">
        <f t="array" ref="F5250">NumLetras(H5250,2)</f>
        <v>Cincuenta y nueve euros con cincuenta y cinco céntimos</v>
      </c>
      <c r="G5250" s="88">
        <v>59.55</v>
      </c>
      <c r="H5250" s="88">
        <f t="shared" si="83"/>
        <v>59.55</v>
      </c>
    </row>
    <row r="5251" spans="1:8" s="89" customFormat="1" ht="20.399999999999999">
      <c r="A5251" s="31" t="s">
        <v>4034</v>
      </c>
      <c r="B5251" s="31" t="s">
        <v>5546</v>
      </c>
      <c r="C5251" s="50" t="s">
        <v>5660</v>
      </c>
      <c r="D5251" s="87" t="s">
        <v>8431</v>
      </c>
      <c r="E5251" s="27" t="s">
        <v>5661</v>
      </c>
      <c r="F5251" s="29" t="str" cm="1">
        <f t="array" ref="F5251">NumLetras(H5251,2)</f>
        <v>Cincuenta y seis euros con setenta céntimos</v>
      </c>
      <c r="G5251" s="88">
        <v>56.7</v>
      </c>
      <c r="H5251" s="88">
        <f t="shared" si="83"/>
        <v>56.7</v>
      </c>
    </row>
    <row r="5252" spans="1:8" s="89" customFormat="1" ht="20.399999999999999">
      <c r="A5252" s="31" t="s">
        <v>4034</v>
      </c>
      <c r="B5252" s="31" t="s">
        <v>5546</v>
      </c>
      <c r="C5252" s="50" t="s">
        <v>5662</v>
      </c>
      <c r="D5252" s="87" t="s">
        <v>8431</v>
      </c>
      <c r="E5252" s="27" t="s">
        <v>5663</v>
      </c>
      <c r="F5252" s="29" t="str" cm="1">
        <f t="array" ref="F5252">NumLetras(H5252,2)</f>
        <v>Noventa y dos euros con sesenta y tres céntimos</v>
      </c>
      <c r="G5252" s="88">
        <v>92.63</v>
      </c>
      <c r="H5252" s="88">
        <f t="shared" si="83"/>
        <v>92.63</v>
      </c>
    </row>
    <row r="5253" spans="1:8" s="89" customFormat="1" ht="20.399999999999999">
      <c r="A5253" s="31" t="s">
        <v>4034</v>
      </c>
      <c r="B5253" s="31" t="s">
        <v>5546</v>
      </c>
      <c r="C5253" s="50" t="s">
        <v>5664</v>
      </c>
      <c r="D5253" s="87" t="s">
        <v>8431</v>
      </c>
      <c r="E5253" s="27" t="s">
        <v>10412</v>
      </c>
      <c r="F5253" s="29" t="str" cm="1">
        <f t="array" ref="F5253">NumLetras(H5253,2)</f>
        <v>Ciento cincuenta euros con noventa céntimos</v>
      </c>
      <c r="G5253" s="88">
        <v>150.9</v>
      </c>
      <c r="H5253" s="88">
        <f t="shared" si="83"/>
        <v>150.9</v>
      </c>
    </row>
    <row r="5254" spans="1:8" s="89" customFormat="1" ht="30.6">
      <c r="A5254" s="31" t="s">
        <v>4034</v>
      </c>
      <c r="B5254" s="31" t="s">
        <v>5546</v>
      </c>
      <c r="C5254" s="50" t="s">
        <v>5666</v>
      </c>
      <c r="D5254" s="87" t="s">
        <v>8431</v>
      </c>
      <c r="E5254" s="27" t="s">
        <v>10411</v>
      </c>
      <c r="F5254" s="29" t="str" cm="1">
        <f t="array" ref="F5254">NumLetras(H5254,2)</f>
        <v>Noventa y ocho euros con setenta y un céntimos</v>
      </c>
      <c r="G5254" s="88">
        <v>98.71</v>
      </c>
      <c r="H5254" s="88">
        <f t="shared" si="83"/>
        <v>98.71</v>
      </c>
    </row>
    <row r="5255" spans="1:8" s="89" customFormat="1">
      <c r="A5255" s="31" t="s">
        <v>4034</v>
      </c>
      <c r="B5255" s="31" t="s">
        <v>5546</v>
      </c>
      <c r="C5255" s="50" t="s">
        <v>5668</v>
      </c>
      <c r="D5255" s="87" t="s">
        <v>8431</v>
      </c>
      <c r="E5255" s="27" t="s">
        <v>5665</v>
      </c>
      <c r="F5255" s="29" t="str" cm="1">
        <f t="array" ref="F5255">NumLetras(H5255,2)</f>
        <v>Noventa y un euros con diez céntimos</v>
      </c>
      <c r="G5255" s="88">
        <v>91.1</v>
      </c>
      <c r="H5255" s="88">
        <f t="shared" si="83"/>
        <v>91.1</v>
      </c>
    </row>
    <row r="5256" spans="1:8" s="89" customFormat="1" ht="20.399999999999999">
      <c r="A5256" s="31" t="s">
        <v>4034</v>
      </c>
      <c r="B5256" s="31" t="s">
        <v>5546</v>
      </c>
      <c r="C5256" s="50" t="s">
        <v>5670</v>
      </c>
      <c r="D5256" s="87" t="s">
        <v>8431</v>
      </c>
      <c r="E5256" s="27" t="s">
        <v>5667</v>
      </c>
      <c r="F5256" s="29" t="str" cm="1">
        <f t="array" ref="F5256">NumLetras(H5256,2)</f>
        <v>Cuatrocientos cuarenta y siete euros con cincuenta y cinco céntimos</v>
      </c>
      <c r="G5256" s="88">
        <v>447.55</v>
      </c>
      <c r="H5256" s="88">
        <f t="shared" si="83"/>
        <v>447.55</v>
      </c>
    </row>
    <row r="5257" spans="1:8" s="89" customFormat="1" ht="20.399999999999999">
      <c r="A5257" s="31" t="s">
        <v>4034</v>
      </c>
      <c r="B5257" s="31" t="s">
        <v>5546</v>
      </c>
      <c r="C5257" s="50" t="s">
        <v>5672</v>
      </c>
      <c r="D5257" s="87" t="s">
        <v>8431</v>
      </c>
      <c r="E5257" s="27" t="s">
        <v>5669</v>
      </c>
      <c r="F5257" s="29" t="str" cm="1">
        <f t="array" ref="F5257">NumLetras(H5257,2)</f>
        <v>Ciento dieciséis euros con ocho céntimos</v>
      </c>
      <c r="G5257" s="88">
        <v>116.08</v>
      </c>
      <c r="H5257" s="88">
        <f t="shared" si="83"/>
        <v>116.08</v>
      </c>
    </row>
    <row r="5258" spans="1:8" s="89" customFormat="1" ht="20.399999999999999">
      <c r="A5258" s="31" t="s">
        <v>4034</v>
      </c>
      <c r="B5258" s="31" t="s">
        <v>5546</v>
      </c>
      <c r="C5258" s="50" t="s">
        <v>5673</v>
      </c>
      <c r="D5258" s="87" t="s">
        <v>8431</v>
      </c>
      <c r="E5258" s="27" t="s">
        <v>5671</v>
      </c>
      <c r="F5258" s="29" t="str" cm="1">
        <f t="array" ref="F5258">NumLetras(H5258,2)</f>
        <v>Ciento cincuenta y un euros con diecinueve céntimos</v>
      </c>
      <c r="G5258" s="88">
        <v>151.19</v>
      </c>
      <c r="H5258" s="88">
        <f t="shared" si="83"/>
        <v>151.19</v>
      </c>
    </row>
    <row r="5259" spans="1:8" s="89" customFormat="1" ht="20.399999999999999">
      <c r="A5259" s="31" t="s">
        <v>4034</v>
      </c>
      <c r="B5259" s="31" t="s">
        <v>5546</v>
      </c>
      <c r="C5259" s="50" t="s">
        <v>5674</v>
      </c>
      <c r="D5259" s="87" t="s">
        <v>8431</v>
      </c>
      <c r="E5259" s="27" t="s">
        <v>10406</v>
      </c>
      <c r="F5259" s="29" t="str" cm="1">
        <f t="array" ref="F5259">NumLetras(H5259,2)</f>
        <v>Sesenta y siete euros con cuatro céntimos</v>
      </c>
      <c r="G5259" s="88">
        <v>67.040000000000006</v>
      </c>
      <c r="H5259" s="88">
        <f t="shared" si="83"/>
        <v>67.040000000000006</v>
      </c>
    </row>
    <row r="5260" spans="1:8" s="89" customFormat="1" ht="30.6">
      <c r="A5260" s="31" t="s">
        <v>4034</v>
      </c>
      <c r="B5260" s="31" t="s">
        <v>5546</v>
      </c>
      <c r="C5260" s="50" t="s">
        <v>5675</v>
      </c>
      <c r="D5260" s="87" t="s">
        <v>8431</v>
      </c>
      <c r="E5260" s="27" t="s">
        <v>10407</v>
      </c>
      <c r="F5260" s="29" t="str" cm="1">
        <f t="array" ref="F5260">NumLetras(H5260,2)</f>
        <v>Mil ciento treinta y un euros con cincuenta céntimos</v>
      </c>
      <c r="G5260" s="88">
        <v>1131.5</v>
      </c>
      <c r="H5260" s="88">
        <f t="shared" si="83"/>
        <v>1131.5</v>
      </c>
    </row>
    <row r="5261" spans="1:8" s="89" customFormat="1" ht="30.6">
      <c r="A5261" s="31" t="s">
        <v>4034</v>
      </c>
      <c r="B5261" s="31" t="s">
        <v>5546</v>
      </c>
      <c r="C5261" s="50" t="s">
        <v>5676</v>
      </c>
      <c r="D5261" s="87" t="s">
        <v>8431</v>
      </c>
      <c r="E5261" s="27" t="s">
        <v>11138</v>
      </c>
      <c r="F5261" s="29" t="str" cm="1">
        <f t="array" ref="F5261">NumLetras(H5261,2)</f>
        <v>Setecientos siete euros con veinticinco céntimos</v>
      </c>
      <c r="G5261" s="88">
        <v>707.25</v>
      </c>
      <c r="H5261" s="88">
        <f t="shared" si="83"/>
        <v>707.25</v>
      </c>
    </row>
    <row r="5262" spans="1:8" s="89" customFormat="1" ht="30.6">
      <c r="A5262" s="31" t="s">
        <v>4034</v>
      </c>
      <c r="B5262" s="31" t="s">
        <v>5546</v>
      </c>
      <c r="C5262" s="50" t="s">
        <v>5678</v>
      </c>
      <c r="D5262" s="87" t="s">
        <v>8431</v>
      </c>
      <c r="E5262" s="27" t="s">
        <v>10788</v>
      </c>
      <c r="F5262" s="29" t="str" cm="1">
        <f t="array" ref="F5262">NumLetras(H5262,2)</f>
        <v>Setecientos cincuenta y cinco euros con treinta y cinco céntimos</v>
      </c>
      <c r="G5262" s="88">
        <v>755.35</v>
      </c>
      <c r="H5262" s="88">
        <f t="shared" si="83"/>
        <v>755.35</v>
      </c>
    </row>
    <row r="5263" spans="1:8" s="89" customFormat="1" ht="20.399999999999999">
      <c r="A5263" s="31" t="s">
        <v>4034</v>
      </c>
      <c r="B5263" s="31" t="s">
        <v>5546</v>
      </c>
      <c r="C5263" s="50" t="s">
        <v>5680</v>
      </c>
      <c r="D5263" s="87" t="s">
        <v>8431</v>
      </c>
      <c r="E5263" s="27" t="s">
        <v>5677</v>
      </c>
      <c r="F5263" s="29" t="str" cm="1">
        <f t="array" ref="F5263">NumLetras(H5263,2)</f>
        <v>Quinientos quince euros con ochenta y seis céntimos</v>
      </c>
      <c r="G5263" s="88">
        <v>515.86</v>
      </c>
      <c r="H5263" s="88">
        <f t="shared" si="83"/>
        <v>515.86</v>
      </c>
    </row>
    <row r="5264" spans="1:8" s="89" customFormat="1" ht="20.399999999999999">
      <c r="A5264" s="31" t="s">
        <v>4034</v>
      </c>
      <c r="B5264" s="31" t="s">
        <v>5546</v>
      </c>
      <c r="C5264" s="50" t="s">
        <v>5682</v>
      </c>
      <c r="D5264" s="87" t="s">
        <v>8431</v>
      </c>
      <c r="E5264" s="27" t="s">
        <v>5679</v>
      </c>
      <c r="F5264" s="29" t="str" cm="1">
        <f t="array" ref="F5264">NumLetras(H5264,2)</f>
        <v>Ciento cuatro euros con ochenta y nueve céntimos</v>
      </c>
      <c r="G5264" s="88">
        <v>104.89</v>
      </c>
      <c r="H5264" s="88">
        <f t="shared" si="83"/>
        <v>104.89</v>
      </c>
    </row>
    <row r="5265" spans="1:8" s="89" customFormat="1" ht="20.399999999999999">
      <c r="A5265" s="31" t="s">
        <v>4034</v>
      </c>
      <c r="B5265" s="31" t="s">
        <v>5546</v>
      </c>
      <c r="C5265" s="50" t="s">
        <v>5683</v>
      </c>
      <c r="D5265" s="87" t="s">
        <v>8431</v>
      </c>
      <c r="E5265" s="27" t="s">
        <v>5681</v>
      </c>
      <c r="F5265" s="29" t="str" cm="1">
        <f t="array" ref="F5265">NumLetras(H5265,2)</f>
        <v>Doscientos cincuenta y cuatro euros con ochenta céntimos</v>
      </c>
      <c r="G5265" s="88">
        <v>254.8</v>
      </c>
      <c r="H5265" s="88">
        <f t="shared" si="83"/>
        <v>254.8</v>
      </c>
    </row>
    <row r="5266" spans="1:8" s="89" customFormat="1" ht="20.399999999999999">
      <c r="A5266" s="31" t="s">
        <v>4034</v>
      </c>
      <c r="B5266" s="31" t="s">
        <v>5546</v>
      </c>
      <c r="C5266" s="50" t="s">
        <v>5684</v>
      </c>
      <c r="D5266" s="87" t="s">
        <v>8431</v>
      </c>
      <c r="E5266" s="27" t="s">
        <v>10408</v>
      </c>
      <c r="F5266" s="29" t="str" cm="1">
        <f t="array" ref="F5266">NumLetras(H5266,2)</f>
        <v>Seiscientos veintitrés euros con cincuenta y tres céntimos</v>
      </c>
      <c r="G5266" s="88">
        <v>623.53</v>
      </c>
      <c r="H5266" s="88">
        <f t="shared" si="83"/>
        <v>623.53</v>
      </c>
    </row>
    <row r="5267" spans="1:8" s="89" customFormat="1" ht="20.399999999999999">
      <c r="A5267" s="31" t="s">
        <v>4034</v>
      </c>
      <c r="B5267" s="31" t="s">
        <v>5546</v>
      </c>
      <c r="C5267" s="50" t="s">
        <v>6978</v>
      </c>
      <c r="D5267" s="87" t="s">
        <v>8431</v>
      </c>
      <c r="E5267" s="27" t="s">
        <v>10615</v>
      </c>
      <c r="F5267" s="29" t="str" cm="1">
        <f t="array" ref="F5267">NumLetras(H5267,2)</f>
        <v>Setecientos cuarenta euros con veinticuatro céntimos</v>
      </c>
      <c r="G5267" s="88">
        <v>740.24</v>
      </c>
      <c r="H5267" s="88">
        <f t="shared" si="83"/>
        <v>740.24</v>
      </c>
    </row>
    <row r="5268" spans="1:8" s="89" customFormat="1" ht="20.399999999999999">
      <c r="A5268" s="31" t="s">
        <v>4034</v>
      </c>
      <c r="B5268" s="31" t="s">
        <v>5546</v>
      </c>
      <c r="C5268" s="50" t="s">
        <v>6979</v>
      </c>
      <c r="D5268" s="87" t="s">
        <v>8431</v>
      </c>
      <c r="E5268" s="27" t="s">
        <v>10409</v>
      </c>
      <c r="F5268" s="29" t="str" cm="1">
        <f t="array" ref="F5268">NumLetras(H5268,2)</f>
        <v>Mil seiscientos diecinueve euros con noventa y ocho céntimos</v>
      </c>
      <c r="G5268" s="88">
        <v>1619.98</v>
      </c>
      <c r="H5268" s="88">
        <f t="shared" si="83"/>
        <v>1619.98</v>
      </c>
    </row>
    <row r="5269" spans="1:8" s="89" customFormat="1" ht="40.799999999999997">
      <c r="A5269" s="31" t="s">
        <v>4034</v>
      </c>
      <c r="B5269" s="31" t="s">
        <v>5685</v>
      </c>
      <c r="C5269" s="50" t="s">
        <v>5686</v>
      </c>
      <c r="D5269" s="87" t="s">
        <v>2619</v>
      </c>
      <c r="E5269" s="27" t="s">
        <v>10410</v>
      </c>
      <c r="F5269" s="29" t="str" cm="1">
        <f t="array" ref="F5269">NumLetras(H5269,2)</f>
        <v>Veintiséis euros con noventa y dos céntimos</v>
      </c>
      <c r="G5269" s="88">
        <v>26.92</v>
      </c>
      <c r="H5269" s="88">
        <f t="shared" si="83"/>
        <v>26.92</v>
      </c>
    </row>
    <row r="5270" spans="1:8" s="89" customFormat="1" ht="40.799999999999997">
      <c r="A5270" s="31" t="s">
        <v>4034</v>
      </c>
      <c r="B5270" s="31" t="s">
        <v>5685</v>
      </c>
      <c r="C5270" s="50" t="s">
        <v>5687</v>
      </c>
      <c r="D5270" s="87" t="s">
        <v>2619</v>
      </c>
      <c r="E5270" s="27" t="s">
        <v>10532</v>
      </c>
      <c r="F5270" s="29" t="str" cm="1">
        <f t="array" ref="F5270">NumLetras(H5270,2)</f>
        <v>Cinco euros con sesenta y cuatro céntimos</v>
      </c>
      <c r="G5270" s="88">
        <v>5.64</v>
      </c>
      <c r="H5270" s="88">
        <f t="shared" si="83"/>
        <v>5.64</v>
      </c>
    </row>
    <row r="5271" spans="1:8" s="89" customFormat="1" ht="40.799999999999997">
      <c r="A5271" s="31" t="s">
        <v>4034</v>
      </c>
      <c r="B5271" s="31" t="s">
        <v>5685</v>
      </c>
      <c r="C5271" s="50" t="s">
        <v>5688</v>
      </c>
      <c r="D5271" s="87" t="s">
        <v>2619</v>
      </c>
      <c r="E5271" s="27" t="s">
        <v>10533</v>
      </c>
      <c r="F5271" s="29" t="str" cm="1">
        <f t="array" ref="F5271">NumLetras(H5271,2)</f>
        <v>Veintiún euros con cincuenta y seis céntimos</v>
      </c>
      <c r="G5271" s="88">
        <v>21.56</v>
      </c>
      <c r="H5271" s="88">
        <f t="shared" si="83"/>
        <v>21.56</v>
      </c>
    </row>
    <row r="5272" spans="1:8" s="89" customFormat="1" ht="30.6">
      <c r="A5272" s="31" t="s">
        <v>4034</v>
      </c>
      <c r="B5272" s="31" t="s">
        <v>5685</v>
      </c>
      <c r="C5272" s="50" t="s">
        <v>5689</v>
      </c>
      <c r="D5272" s="87" t="s">
        <v>2619</v>
      </c>
      <c r="E5272" s="27" t="s">
        <v>5690</v>
      </c>
      <c r="F5272" s="29" t="str" cm="1">
        <f t="array" ref="F5272">NumLetras(H5272,2)</f>
        <v>Sesenta y ocho euros con dieciocho céntimos</v>
      </c>
      <c r="G5272" s="88">
        <v>68.180000000000007</v>
      </c>
      <c r="H5272" s="88">
        <f t="shared" si="83"/>
        <v>68.180000000000007</v>
      </c>
    </row>
    <row r="5273" spans="1:8" s="89" customFormat="1">
      <c r="A5273" s="31" t="s">
        <v>4034</v>
      </c>
      <c r="B5273" s="31" t="s">
        <v>5685</v>
      </c>
      <c r="C5273" s="50" t="s">
        <v>5691</v>
      </c>
      <c r="D5273" s="87" t="s">
        <v>8431</v>
      </c>
      <c r="E5273" s="27" t="s">
        <v>10534</v>
      </c>
      <c r="F5273" s="29" t="str" cm="1">
        <f t="array" ref="F5273">NumLetras(H5273,2)</f>
        <v>Veintidós euros con cincuenta céntimos</v>
      </c>
      <c r="G5273" s="88">
        <v>22.5</v>
      </c>
      <c r="H5273" s="88">
        <f t="shared" si="83"/>
        <v>22.5</v>
      </c>
    </row>
    <row r="5274" spans="1:8" s="89" customFormat="1" ht="20.399999999999999">
      <c r="A5274" s="31" t="s">
        <v>4034</v>
      </c>
      <c r="B5274" s="31" t="s">
        <v>5685</v>
      </c>
      <c r="C5274" s="50" t="s">
        <v>5692</v>
      </c>
      <c r="D5274" s="87" t="s">
        <v>8431</v>
      </c>
      <c r="E5274" s="27" t="s">
        <v>5693</v>
      </c>
      <c r="F5274" s="29" t="str" cm="1">
        <f t="array" ref="F5274">NumLetras(H5274,2)</f>
        <v>Cincuenta y seis euros con veinticinco céntimos</v>
      </c>
      <c r="G5274" s="88">
        <v>56.25</v>
      </c>
      <c r="H5274" s="88">
        <f t="shared" si="83"/>
        <v>56.25</v>
      </c>
    </row>
    <row r="5275" spans="1:8" s="89" customFormat="1" ht="20.399999999999999">
      <c r="A5275" s="31" t="s">
        <v>4034</v>
      </c>
      <c r="B5275" s="31" t="s">
        <v>5685</v>
      </c>
      <c r="C5275" s="50" t="s">
        <v>5694</v>
      </c>
      <c r="D5275" s="87" t="s">
        <v>8431</v>
      </c>
      <c r="E5275" s="27" t="s">
        <v>5695</v>
      </c>
      <c r="F5275" s="29" t="str" cm="1">
        <f t="array" ref="F5275">NumLetras(H5275,2)</f>
        <v>Noventa y tres euros con setenta y cinco céntimos</v>
      </c>
      <c r="G5275" s="88">
        <v>93.75</v>
      </c>
      <c r="H5275" s="88">
        <f t="shared" si="83"/>
        <v>93.75</v>
      </c>
    </row>
    <row r="5276" spans="1:8" s="89" customFormat="1">
      <c r="A5276" s="31" t="s">
        <v>4034</v>
      </c>
      <c r="B5276" s="31" t="s">
        <v>5685</v>
      </c>
      <c r="C5276" s="50" t="s">
        <v>5696</v>
      </c>
      <c r="D5276" s="87" t="s">
        <v>2619</v>
      </c>
      <c r="E5276" s="27" t="s">
        <v>5697</v>
      </c>
      <c r="F5276" s="29" t="str" cm="1">
        <f t="array" ref="F5276">NumLetras(H5276,2)</f>
        <v>Quince euros con veintiséis céntimos</v>
      </c>
      <c r="G5276" s="88">
        <v>15.26</v>
      </c>
      <c r="H5276" s="88">
        <f t="shared" si="83"/>
        <v>15.26</v>
      </c>
    </row>
    <row r="5277" spans="1:8" s="89" customFormat="1" ht="40.799999999999997">
      <c r="A5277" s="31" t="s">
        <v>4034</v>
      </c>
      <c r="B5277" s="31" t="s">
        <v>5685</v>
      </c>
      <c r="C5277" s="50" t="s">
        <v>5698</v>
      </c>
      <c r="D5277" s="87" t="s">
        <v>233</v>
      </c>
      <c r="E5277" s="27" t="s">
        <v>8284</v>
      </c>
      <c r="F5277" s="29" t="str" cm="1">
        <f t="array" ref="F5277">NumLetras(H5277,2)</f>
        <v>Dieciocho euros con quince céntimos</v>
      </c>
      <c r="G5277" s="88">
        <v>18.149999999999999</v>
      </c>
      <c r="H5277" s="88">
        <f t="shared" si="83"/>
        <v>18.149999999999999</v>
      </c>
    </row>
    <row r="5278" spans="1:8" s="89" customFormat="1" ht="30.6">
      <c r="A5278" s="31" t="s">
        <v>4034</v>
      </c>
      <c r="B5278" s="31" t="s">
        <v>5685</v>
      </c>
      <c r="C5278" s="50" t="s">
        <v>5699</v>
      </c>
      <c r="D5278" s="87" t="s">
        <v>233</v>
      </c>
      <c r="E5278" s="27" t="s">
        <v>8285</v>
      </c>
      <c r="F5278" s="29" t="str" cm="1">
        <f t="array" ref="F5278">NumLetras(H5278,2)</f>
        <v>Veinte euros con veinte céntimos</v>
      </c>
      <c r="G5278" s="88">
        <v>20.2</v>
      </c>
      <c r="H5278" s="88">
        <f t="shared" si="83"/>
        <v>20.2</v>
      </c>
    </row>
    <row r="5279" spans="1:8" s="89" customFormat="1" ht="30.6">
      <c r="A5279" s="31" t="s">
        <v>4034</v>
      </c>
      <c r="B5279" s="31" t="s">
        <v>5685</v>
      </c>
      <c r="C5279" s="50" t="s">
        <v>5700</v>
      </c>
      <c r="D5279" s="87" t="s">
        <v>233</v>
      </c>
      <c r="E5279" s="27" t="s">
        <v>8286</v>
      </c>
      <c r="F5279" s="29" t="str" cm="1">
        <f t="array" ref="F5279">NumLetras(H5279,2)</f>
        <v>Veintidós euros con treinta y un céntimos</v>
      </c>
      <c r="G5279" s="88">
        <v>22.31</v>
      </c>
      <c r="H5279" s="88">
        <f t="shared" si="83"/>
        <v>22.31</v>
      </c>
    </row>
    <row r="5280" spans="1:8" s="89" customFormat="1" ht="30.6">
      <c r="A5280" s="31" t="s">
        <v>4034</v>
      </c>
      <c r="B5280" s="31" t="s">
        <v>5685</v>
      </c>
      <c r="C5280" s="50" t="s">
        <v>5701</v>
      </c>
      <c r="D5280" s="87" t="s">
        <v>233</v>
      </c>
      <c r="E5280" s="27" t="s">
        <v>8287</v>
      </c>
      <c r="F5280" s="29" t="str" cm="1">
        <f t="array" ref="F5280">NumLetras(H5280,2)</f>
        <v>Veintinueve euros con treinta y un céntimos</v>
      </c>
      <c r="G5280" s="88">
        <v>29.31</v>
      </c>
      <c r="H5280" s="88">
        <f t="shared" si="83"/>
        <v>29.31</v>
      </c>
    </row>
    <row r="5281" spans="1:8" s="89" customFormat="1" ht="20.399999999999999">
      <c r="A5281" s="31" t="s">
        <v>4034</v>
      </c>
      <c r="B5281" s="31" t="s">
        <v>5685</v>
      </c>
      <c r="C5281" s="50" t="s">
        <v>5702</v>
      </c>
      <c r="D5281" s="31" t="s">
        <v>8431</v>
      </c>
      <c r="E5281" s="27" t="s">
        <v>5703</v>
      </c>
      <c r="F5281" s="31" t="str" cm="1">
        <f t="array" ref="F5281">NumLetras(H5281,2)</f>
        <v>Veintisiete euros con cincuenta céntimos</v>
      </c>
      <c r="G5281" s="32">
        <v>27.5</v>
      </c>
      <c r="H5281" s="88">
        <f t="shared" si="83"/>
        <v>27.5</v>
      </c>
    </row>
    <row r="5282" spans="1:8" s="89" customFormat="1" ht="20.399999999999999">
      <c r="A5282" s="31" t="s">
        <v>4034</v>
      </c>
      <c r="B5282" s="31" t="s">
        <v>5704</v>
      </c>
      <c r="C5282" s="50" t="s">
        <v>5705</v>
      </c>
      <c r="D5282" s="87" t="s">
        <v>8431</v>
      </c>
      <c r="E5282" s="27" t="s">
        <v>5706</v>
      </c>
      <c r="F5282" s="29" t="str" cm="1">
        <f t="array" ref="F5282">NumLetras(H5282,2)</f>
        <v>Ciento treinta y cuatro euros con cuarenta y seis céntimos</v>
      </c>
      <c r="G5282" s="88">
        <v>134.46</v>
      </c>
      <c r="H5282" s="88">
        <f t="shared" si="83"/>
        <v>134.46</v>
      </c>
    </row>
    <row r="5283" spans="1:8" s="89" customFormat="1" ht="40.799999999999997">
      <c r="A5283" s="31" t="s">
        <v>4034</v>
      </c>
      <c r="B5283" s="31" t="s">
        <v>5704</v>
      </c>
      <c r="C5283" s="50" t="s">
        <v>5707</v>
      </c>
      <c r="D5283" s="87" t="s">
        <v>8431</v>
      </c>
      <c r="E5283" s="27" t="s">
        <v>5708</v>
      </c>
      <c r="F5283" s="29" t="str" cm="1">
        <f t="array" ref="F5283">NumLetras(H5283,2)</f>
        <v>Doscientos cincuenta y dos euros con veinticuatro céntimos</v>
      </c>
      <c r="G5283" s="88">
        <v>252.24</v>
      </c>
      <c r="H5283" s="88">
        <f t="shared" si="83"/>
        <v>252.24</v>
      </c>
    </row>
    <row r="5284" spans="1:8" s="89" customFormat="1" ht="40.799999999999997">
      <c r="A5284" s="31" t="s">
        <v>4034</v>
      </c>
      <c r="B5284" s="31" t="s">
        <v>5704</v>
      </c>
      <c r="C5284" s="50" t="s">
        <v>5709</v>
      </c>
      <c r="D5284" s="87" t="s">
        <v>8431</v>
      </c>
      <c r="E5284" s="27" t="s">
        <v>5710</v>
      </c>
      <c r="F5284" s="29" t="str" cm="1">
        <f t="array" ref="F5284">NumLetras(H5284,2)</f>
        <v>Ciento cuarenta y cuatro euros con noventa y cuatro céntimos</v>
      </c>
      <c r="G5284" s="88">
        <v>144.94</v>
      </c>
      <c r="H5284" s="88">
        <f t="shared" si="83"/>
        <v>144.94</v>
      </c>
    </row>
    <row r="5285" spans="1:8" s="89" customFormat="1" ht="20.399999999999999">
      <c r="A5285" s="31" t="s">
        <v>4034</v>
      </c>
      <c r="B5285" s="31" t="s">
        <v>5704</v>
      </c>
      <c r="C5285" s="50" t="s">
        <v>5711</v>
      </c>
      <c r="D5285" s="87" t="s">
        <v>8431</v>
      </c>
      <c r="E5285" s="27" t="s">
        <v>8288</v>
      </c>
      <c r="F5285" s="29" t="str" cm="1">
        <f t="array" ref="F5285">NumLetras(H5285,2)</f>
        <v>Trescientos setenta y cuatro euros con ochenta y nueve céntimos</v>
      </c>
      <c r="G5285" s="88">
        <v>374.89</v>
      </c>
      <c r="H5285" s="88">
        <f t="shared" si="83"/>
        <v>374.89</v>
      </c>
    </row>
    <row r="5286" spans="1:8" s="89" customFormat="1" ht="20.399999999999999">
      <c r="A5286" s="31" t="s">
        <v>4034</v>
      </c>
      <c r="B5286" s="31" t="s">
        <v>5704</v>
      </c>
      <c r="C5286" s="50" t="s">
        <v>5712</v>
      </c>
      <c r="D5286" s="87" t="s">
        <v>8431</v>
      </c>
      <c r="E5286" s="27" t="s">
        <v>5713</v>
      </c>
      <c r="F5286" s="29" t="str" cm="1">
        <f t="array" ref="F5286">NumLetras(H5286,2)</f>
        <v>Ciento sesenta y ocho euros con setenta y cinco céntimos</v>
      </c>
      <c r="G5286" s="88">
        <v>168.75</v>
      </c>
      <c r="H5286" s="88">
        <f t="shared" si="83"/>
        <v>168.75</v>
      </c>
    </row>
    <row r="5287" spans="1:8" s="89" customFormat="1" ht="20.399999999999999">
      <c r="A5287" s="31" t="s">
        <v>4034</v>
      </c>
      <c r="B5287" s="31" t="s">
        <v>5704</v>
      </c>
      <c r="C5287" s="50" t="s">
        <v>5714</v>
      </c>
      <c r="D5287" s="87" t="s">
        <v>8431</v>
      </c>
      <c r="E5287" s="27" t="s">
        <v>5715</v>
      </c>
      <c r="F5287" s="29" t="str" cm="1">
        <f t="array" ref="F5287">NumLetras(H5287,2)</f>
        <v>Doscientos cincuenta euros</v>
      </c>
      <c r="G5287" s="88">
        <v>250</v>
      </c>
      <c r="H5287" s="88">
        <f t="shared" si="83"/>
        <v>250</v>
      </c>
    </row>
    <row r="5288" spans="1:8" s="89" customFormat="1" ht="20.399999999999999">
      <c r="A5288" s="31" t="s">
        <v>4034</v>
      </c>
      <c r="B5288" s="31" t="s">
        <v>5704</v>
      </c>
      <c r="C5288" s="50" t="s">
        <v>5716</v>
      </c>
      <c r="D5288" s="87" t="s">
        <v>8431</v>
      </c>
      <c r="E5288" s="27" t="s">
        <v>5717</v>
      </c>
      <c r="F5288" s="29" t="str" cm="1">
        <f t="array" ref="F5288">NumLetras(H5288,2)</f>
        <v>Trescientos cuarenta y tres euros con setenta y cinco céntimos</v>
      </c>
      <c r="G5288" s="88">
        <v>343.75</v>
      </c>
      <c r="H5288" s="88">
        <f t="shared" si="83"/>
        <v>343.75</v>
      </c>
    </row>
    <row r="5289" spans="1:8" s="89" customFormat="1" ht="20.399999999999999">
      <c r="A5289" s="31" t="s">
        <v>4034</v>
      </c>
      <c r="B5289" s="31" t="s">
        <v>5704</v>
      </c>
      <c r="C5289" s="50" t="s">
        <v>5718</v>
      </c>
      <c r="D5289" s="87" t="s">
        <v>8431</v>
      </c>
      <c r="E5289" s="27" t="s">
        <v>5719</v>
      </c>
      <c r="F5289" s="29" t="str" cm="1">
        <f t="array" ref="F5289">NumLetras(H5289,2)</f>
        <v>Doscientos doce euros con cincuenta céntimos</v>
      </c>
      <c r="G5289" s="88">
        <v>212.5</v>
      </c>
      <c r="H5289" s="88">
        <f t="shared" si="83"/>
        <v>212.5</v>
      </c>
    </row>
    <row r="5290" spans="1:8" s="89" customFormat="1" ht="20.399999999999999">
      <c r="A5290" s="31" t="s">
        <v>4034</v>
      </c>
      <c r="B5290" s="31" t="s">
        <v>5704</v>
      </c>
      <c r="C5290" s="50" t="s">
        <v>5720</v>
      </c>
      <c r="D5290" s="87" t="s">
        <v>8431</v>
      </c>
      <c r="E5290" s="27" t="s">
        <v>5721</v>
      </c>
      <c r="F5290" s="29" t="str" cm="1">
        <f t="array" ref="F5290">NumLetras(H5290,2)</f>
        <v>Doscientos cincuenta euros</v>
      </c>
      <c r="G5290" s="88">
        <v>250</v>
      </c>
      <c r="H5290" s="88">
        <f t="shared" si="83"/>
        <v>250</v>
      </c>
    </row>
    <row r="5291" spans="1:8" s="89" customFormat="1" ht="20.399999999999999">
      <c r="A5291" s="31" t="s">
        <v>4034</v>
      </c>
      <c r="B5291" s="31" t="s">
        <v>5704</v>
      </c>
      <c r="C5291" s="50" t="s">
        <v>5722</v>
      </c>
      <c r="D5291" s="87" t="s">
        <v>8431</v>
      </c>
      <c r="E5291" s="27" t="s">
        <v>5723</v>
      </c>
      <c r="F5291" s="29" t="str" cm="1">
        <f t="array" ref="F5291">NumLetras(H5291,2)</f>
        <v>Trescientos euros</v>
      </c>
      <c r="G5291" s="88">
        <v>300</v>
      </c>
      <c r="H5291" s="88">
        <f t="shared" si="83"/>
        <v>300</v>
      </c>
    </row>
    <row r="5292" spans="1:8" s="89" customFormat="1" ht="20.399999999999999">
      <c r="A5292" s="31" t="s">
        <v>4034</v>
      </c>
      <c r="B5292" s="31" t="s">
        <v>5704</v>
      </c>
      <c r="C5292" s="50" t="s">
        <v>5724</v>
      </c>
      <c r="D5292" s="87" t="s">
        <v>8431</v>
      </c>
      <c r="E5292" s="27" t="s">
        <v>5725</v>
      </c>
      <c r="F5292" s="29" t="str" cm="1">
        <f t="array" ref="F5292">NumLetras(H5292,2)</f>
        <v>Trescientos cincuenta euros</v>
      </c>
      <c r="G5292" s="88">
        <v>350</v>
      </c>
      <c r="H5292" s="88">
        <f t="shared" si="83"/>
        <v>350</v>
      </c>
    </row>
    <row r="5293" spans="1:8" s="89" customFormat="1" ht="20.399999999999999">
      <c r="A5293" s="31" t="s">
        <v>4034</v>
      </c>
      <c r="B5293" s="31" t="s">
        <v>5704</v>
      </c>
      <c r="C5293" s="50" t="s">
        <v>5726</v>
      </c>
      <c r="D5293" s="87" t="s">
        <v>8431</v>
      </c>
      <c r="E5293" s="27" t="s">
        <v>5727</v>
      </c>
      <c r="F5293" s="29" t="str" cm="1">
        <f t="array" ref="F5293">NumLetras(H5293,2)</f>
        <v>Trescientos ochenta y siete euros con cincuenta céntimos</v>
      </c>
      <c r="G5293" s="88">
        <v>387.5</v>
      </c>
      <c r="H5293" s="88">
        <f t="shared" si="83"/>
        <v>387.5</v>
      </c>
    </row>
    <row r="5294" spans="1:8" s="89" customFormat="1" ht="20.399999999999999">
      <c r="A5294" s="31" t="s">
        <v>4034</v>
      </c>
      <c r="B5294" s="31" t="s">
        <v>5704</v>
      </c>
      <c r="C5294" s="50" t="s">
        <v>5728</v>
      </c>
      <c r="D5294" s="87" t="s">
        <v>8431</v>
      </c>
      <c r="E5294" s="27" t="s">
        <v>5729</v>
      </c>
      <c r="F5294" s="29" t="str" cm="1">
        <f t="array" ref="F5294">NumLetras(H5294,2)</f>
        <v>Ciento ochenta y siete euros con cincuenta céntimos</v>
      </c>
      <c r="G5294" s="88">
        <v>187.5</v>
      </c>
      <c r="H5294" s="88">
        <f t="shared" ref="H5294:H5357" si="84">G5294*(1-$H$2)</f>
        <v>187.5</v>
      </c>
    </row>
    <row r="5295" spans="1:8" s="89" customFormat="1" ht="20.399999999999999">
      <c r="A5295" s="31" t="s">
        <v>4034</v>
      </c>
      <c r="B5295" s="31" t="s">
        <v>5704</v>
      </c>
      <c r="C5295" s="50" t="s">
        <v>5730</v>
      </c>
      <c r="D5295" s="87" t="s">
        <v>8431</v>
      </c>
      <c r="E5295" s="27" t="s">
        <v>10839</v>
      </c>
      <c r="F5295" s="29" t="str" cm="1">
        <f t="array" ref="F5295">NumLetras(H5295,2)</f>
        <v>Trescientos doce euros con cincuenta céntimos</v>
      </c>
      <c r="G5295" s="88">
        <v>312.5</v>
      </c>
      <c r="H5295" s="88">
        <f t="shared" si="84"/>
        <v>312.5</v>
      </c>
    </row>
    <row r="5296" spans="1:8" s="89" customFormat="1" ht="20.399999999999999">
      <c r="A5296" s="31" t="s">
        <v>4034</v>
      </c>
      <c r="B5296" s="31" t="s">
        <v>5704</v>
      </c>
      <c r="C5296" s="50" t="s">
        <v>5731</v>
      </c>
      <c r="D5296" s="87" t="s">
        <v>8431</v>
      </c>
      <c r="E5296" s="27" t="s">
        <v>10840</v>
      </c>
      <c r="F5296" s="29" t="str" cm="1">
        <f t="array" ref="F5296">NumLetras(H5296,2)</f>
        <v>Trescientos setenta y cinco euros</v>
      </c>
      <c r="G5296" s="88">
        <v>375</v>
      </c>
      <c r="H5296" s="88">
        <f t="shared" si="84"/>
        <v>375</v>
      </c>
    </row>
    <row r="5297" spans="1:8" s="89" customFormat="1" ht="20.399999999999999">
      <c r="A5297" s="31" t="s">
        <v>4034</v>
      </c>
      <c r="B5297" s="31" t="s">
        <v>5704</v>
      </c>
      <c r="C5297" s="50" t="s">
        <v>5732</v>
      </c>
      <c r="D5297" s="87" t="s">
        <v>8431</v>
      </c>
      <c r="E5297" s="27" t="s">
        <v>10841</v>
      </c>
      <c r="F5297" s="29" t="str" cm="1">
        <f t="array" ref="F5297">NumLetras(H5297,2)</f>
        <v>Cuatrocientos doce euros con cincuenta céntimos</v>
      </c>
      <c r="G5297" s="88">
        <v>412.5</v>
      </c>
      <c r="H5297" s="88">
        <f t="shared" si="84"/>
        <v>412.5</v>
      </c>
    </row>
    <row r="5298" spans="1:8" s="89" customFormat="1" ht="20.399999999999999">
      <c r="A5298" s="31" t="s">
        <v>4034</v>
      </c>
      <c r="B5298" s="31" t="s">
        <v>5704</v>
      </c>
      <c r="C5298" s="50" t="s">
        <v>5733</v>
      </c>
      <c r="D5298" s="87" t="s">
        <v>8431</v>
      </c>
      <c r="E5298" s="27" t="s">
        <v>10842</v>
      </c>
      <c r="F5298" s="29" t="str" cm="1">
        <f t="array" ref="F5298">NumLetras(H5298,2)</f>
        <v>Cuatrocientos sesenta y dos euros con cincuenta céntimos</v>
      </c>
      <c r="G5298" s="88">
        <v>462.5</v>
      </c>
      <c r="H5298" s="88">
        <f t="shared" si="84"/>
        <v>462.5</v>
      </c>
    </row>
    <row r="5299" spans="1:8" s="89" customFormat="1" ht="20.399999999999999">
      <c r="A5299" s="31" t="s">
        <v>4034</v>
      </c>
      <c r="B5299" s="31" t="s">
        <v>5704</v>
      </c>
      <c r="C5299" s="50" t="s">
        <v>5734</v>
      </c>
      <c r="D5299" s="87" t="s">
        <v>8431</v>
      </c>
      <c r="E5299" s="27" t="s">
        <v>10843</v>
      </c>
      <c r="F5299" s="29" t="str" cm="1">
        <f t="array" ref="F5299">NumLetras(H5299,2)</f>
        <v>Quinientos dieciocho euros con setenta y cinco céntimos</v>
      </c>
      <c r="G5299" s="88">
        <v>518.75</v>
      </c>
      <c r="H5299" s="88">
        <f t="shared" si="84"/>
        <v>518.75</v>
      </c>
    </row>
    <row r="5300" spans="1:8" s="89" customFormat="1" ht="20.399999999999999">
      <c r="A5300" s="31" t="s">
        <v>4034</v>
      </c>
      <c r="B5300" s="31" t="s">
        <v>5704</v>
      </c>
      <c r="C5300" s="50" t="s">
        <v>5735</v>
      </c>
      <c r="D5300" s="87" t="s">
        <v>8431</v>
      </c>
      <c r="E5300" s="27" t="s">
        <v>10844</v>
      </c>
      <c r="F5300" s="29" t="str" cm="1">
        <f t="array" ref="F5300">NumLetras(H5300,2)</f>
        <v>Doscientos ochenta y siete euros con cincuenta céntimos</v>
      </c>
      <c r="G5300" s="88">
        <v>287.5</v>
      </c>
      <c r="H5300" s="88">
        <f t="shared" si="84"/>
        <v>287.5</v>
      </c>
    </row>
    <row r="5301" spans="1:8" s="89" customFormat="1" ht="20.399999999999999">
      <c r="A5301" s="31" t="s">
        <v>4034</v>
      </c>
      <c r="B5301" s="31" t="s">
        <v>5704</v>
      </c>
      <c r="C5301" s="50" t="s">
        <v>5736</v>
      </c>
      <c r="D5301" s="87" t="s">
        <v>8431</v>
      </c>
      <c r="E5301" s="27" t="s">
        <v>5737</v>
      </c>
      <c r="F5301" s="29" t="str" cm="1">
        <f t="array" ref="F5301">NumLetras(H5301,2)</f>
        <v>Trescientos setenta y cinco euros</v>
      </c>
      <c r="G5301" s="88">
        <v>375</v>
      </c>
      <c r="H5301" s="88">
        <f t="shared" si="84"/>
        <v>375</v>
      </c>
    </row>
    <row r="5302" spans="1:8" s="89" customFormat="1" ht="20.399999999999999">
      <c r="A5302" s="31" t="s">
        <v>4034</v>
      </c>
      <c r="B5302" s="31" t="s">
        <v>5704</v>
      </c>
      <c r="C5302" s="50" t="s">
        <v>5738</v>
      </c>
      <c r="D5302" s="87" t="s">
        <v>8431</v>
      </c>
      <c r="E5302" s="27" t="s">
        <v>5739</v>
      </c>
      <c r="F5302" s="29" t="str" cm="1">
        <f t="array" ref="F5302">NumLetras(H5302,2)</f>
        <v>Seiscientos cincuenta euros</v>
      </c>
      <c r="G5302" s="88">
        <v>650</v>
      </c>
      <c r="H5302" s="88">
        <f t="shared" si="84"/>
        <v>650</v>
      </c>
    </row>
    <row r="5303" spans="1:8" s="89" customFormat="1" ht="20.399999999999999">
      <c r="A5303" s="31" t="s">
        <v>4034</v>
      </c>
      <c r="B5303" s="31" t="s">
        <v>5704</v>
      </c>
      <c r="C5303" s="50" t="s">
        <v>5740</v>
      </c>
      <c r="D5303" s="87" t="s">
        <v>8431</v>
      </c>
      <c r="E5303" s="27" t="s">
        <v>5741</v>
      </c>
      <c r="F5303" s="29" t="str" cm="1">
        <f t="array" ref="F5303">NumLetras(H5303,2)</f>
        <v>Doscientos doce euros con cincuenta céntimos</v>
      </c>
      <c r="G5303" s="88">
        <v>212.5</v>
      </c>
      <c r="H5303" s="88">
        <f t="shared" si="84"/>
        <v>212.5</v>
      </c>
    </row>
    <row r="5304" spans="1:8" s="89" customFormat="1" ht="20.399999999999999">
      <c r="A5304" s="31" t="s">
        <v>4034</v>
      </c>
      <c r="B5304" s="31" t="s">
        <v>5704</v>
      </c>
      <c r="C5304" s="50" t="s">
        <v>5742</v>
      </c>
      <c r="D5304" s="87" t="s">
        <v>8431</v>
      </c>
      <c r="E5304" s="27" t="s">
        <v>5743</v>
      </c>
      <c r="F5304" s="29" t="str" cm="1">
        <f t="array" ref="F5304">NumLetras(H5304,2)</f>
        <v>Doscientos sesenta y ocho euros con setenta y cinco céntimos</v>
      </c>
      <c r="G5304" s="88">
        <v>268.75</v>
      </c>
      <c r="H5304" s="88">
        <f t="shared" si="84"/>
        <v>268.75</v>
      </c>
    </row>
    <row r="5305" spans="1:8" s="89" customFormat="1" ht="20.399999999999999">
      <c r="A5305" s="31" t="s">
        <v>4034</v>
      </c>
      <c r="B5305" s="31" t="s">
        <v>5704</v>
      </c>
      <c r="C5305" s="50" t="s">
        <v>5744</v>
      </c>
      <c r="D5305" s="87" t="s">
        <v>8431</v>
      </c>
      <c r="E5305" s="27" t="s">
        <v>5745</v>
      </c>
      <c r="F5305" s="29" t="str" cm="1">
        <f t="array" ref="F5305">NumLetras(H5305,2)</f>
        <v>Trescientos treinta y un euros con veinticinco céntimos</v>
      </c>
      <c r="G5305" s="88">
        <v>331.25</v>
      </c>
      <c r="H5305" s="88">
        <f t="shared" si="84"/>
        <v>331.25</v>
      </c>
    </row>
    <row r="5306" spans="1:8" s="89" customFormat="1" ht="20.399999999999999">
      <c r="A5306" s="31" t="s">
        <v>4034</v>
      </c>
      <c r="B5306" s="31" t="s">
        <v>5704</v>
      </c>
      <c r="C5306" s="50" t="s">
        <v>5746</v>
      </c>
      <c r="D5306" s="87" t="s">
        <v>8431</v>
      </c>
      <c r="E5306" s="27" t="s">
        <v>5747</v>
      </c>
      <c r="F5306" s="29" t="str" cm="1">
        <f t="array" ref="F5306">NumLetras(H5306,2)</f>
        <v>Quinientos sesenta y dos euros con cincuenta céntimos</v>
      </c>
      <c r="G5306" s="88">
        <v>562.5</v>
      </c>
      <c r="H5306" s="88">
        <f t="shared" si="84"/>
        <v>562.5</v>
      </c>
    </row>
    <row r="5307" spans="1:8" s="89" customFormat="1" ht="20.399999999999999">
      <c r="A5307" s="31" t="s">
        <v>4034</v>
      </c>
      <c r="B5307" s="31" t="s">
        <v>5704</v>
      </c>
      <c r="C5307" s="50" t="s">
        <v>5748</v>
      </c>
      <c r="D5307" s="87" t="s">
        <v>8431</v>
      </c>
      <c r="E5307" s="27" t="s">
        <v>5749</v>
      </c>
      <c r="F5307" s="29" t="str" cm="1">
        <f t="array" ref="F5307">NumLetras(H5307,2)</f>
        <v>Setecientos doce euros con cincuenta céntimos</v>
      </c>
      <c r="G5307" s="88">
        <v>712.5</v>
      </c>
      <c r="H5307" s="88">
        <f t="shared" si="84"/>
        <v>712.5</v>
      </c>
    </row>
    <row r="5308" spans="1:8" s="89" customFormat="1" ht="20.399999999999999">
      <c r="A5308" s="31" t="s">
        <v>4034</v>
      </c>
      <c r="B5308" s="31" t="s">
        <v>5704</v>
      </c>
      <c r="C5308" s="50" t="s">
        <v>5750</v>
      </c>
      <c r="D5308" s="87" t="s">
        <v>8431</v>
      </c>
      <c r="E5308" s="27" t="s">
        <v>5751</v>
      </c>
      <c r="F5308" s="29" t="str" cm="1">
        <f t="array" ref="F5308">NumLetras(H5308,2)</f>
        <v>Novecientos veinticinco euros</v>
      </c>
      <c r="G5308" s="88">
        <v>925</v>
      </c>
      <c r="H5308" s="88">
        <f t="shared" si="84"/>
        <v>925</v>
      </c>
    </row>
    <row r="5309" spans="1:8" s="89" customFormat="1" ht="20.399999999999999">
      <c r="A5309" s="31" t="s">
        <v>4034</v>
      </c>
      <c r="B5309" s="31" t="s">
        <v>5704</v>
      </c>
      <c r="C5309" s="50" t="s">
        <v>5752</v>
      </c>
      <c r="D5309" s="87" t="s">
        <v>8431</v>
      </c>
      <c r="E5309" s="27" t="s">
        <v>5753</v>
      </c>
      <c r="F5309" s="29" t="str" cm="1">
        <f t="array" ref="F5309">NumLetras(H5309,2)</f>
        <v>Trescientos cuarenta y tres euros con setenta y cinco céntimos</v>
      </c>
      <c r="G5309" s="88">
        <v>343.75</v>
      </c>
      <c r="H5309" s="88">
        <f t="shared" si="84"/>
        <v>343.75</v>
      </c>
    </row>
    <row r="5310" spans="1:8" s="89" customFormat="1" ht="20.399999999999999">
      <c r="A5310" s="31" t="s">
        <v>4034</v>
      </c>
      <c r="B5310" s="31" t="s">
        <v>5704</v>
      </c>
      <c r="C5310" s="50" t="s">
        <v>5754</v>
      </c>
      <c r="D5310" s="87" t="s">
        <v>8431</v>
      </c>
      <c r="E5310" s="27" t="s">
        <v>5755</v>
      </c>
      <c r="F5310" s="29" t="str" cm="1">
        <f t="array" ref="F5310">NumLetras(H5310,2)</f>
        <v>Cuatrocientos treinta y siete euros con cincuenta céntimos</v>
      </c>
      <c r="G5310" s="88">
        <v>437.5</v>
      </c>
      <c r="H5310" s="88">
        <f t="shared" si="84"/>
        <v>437.5</v>
      </c>
    </row>
    <row r="5311" spans="1:8" s="89" customFormat="1" ht="20.399999999999999">
      <c r="A5311" s="31" t="s">
        <v>4034</v>
      </c>
      <c r="B5311" s="31" t="s">
        <v>5704</v>
      </c>
      <c r="C5311" s="50" t="s">
        <v>5756</v>
      </c>
      <c r="D5311" s="87" t="s">
        <v>8431</v>
      </c>
      <c r="E5311" s="27" t="s">
        <v>5757</v>
      </c>
      <c r="F5311" s="29" t="str" cm="1">
        <f t="array" ref="F5311">NumLetras(H5311,2)</f>
        <v>Doscientos setenta y cinco euros</v>
      </c>
      <c r="G5311" s="88">
        <v>275</v>
      </c>
      <c r="H5311" s="88">
        <f t="shared" si="84"/>
        <v>275</v>
      </c>
    </row>
    <row r="5312" spans="1:8" s="89" customFormat="1" ht="20.399999999999999">
      <c r="A5312" s="31" t="s">
        <v>4034</v>
      </c>
      <c r="B5312" s="31" t="s">
        <v>5704</v>
      </c>
      <c r="C5312" s="50" t="s">
        <v>5758</v>
      </c>
      <c r="D5312" s="87" t="s">
        <v>8431</v>
      </c>
      <c r="E5312" s="27" t="s">
        <v>5759</v>
      </c>
      <c r="F5312" s="29" t="str" cm="1">
        <f t="array" ref="F5312">NumLetras(H5312,2)</f>
        <v>Trescientos ochenta y siete euros con cincuenta céntimos</v>
      </c>
      <c r="G5312" s="88">
        <v>387.5</v>
      </c>
      <c r="H5312" s="88">
        <f t="shared" si="84"/>
        <v>387.5</v>
      </c>
    </row>
    <row r="5313" spans="1:8" s="89" customFormat="1" ht="20.399999999999999">
      <c r="A5313" s="31" t="s">
        <v>4034</v>
      </c>
      <c r="B5313" s="31" t="s">
        <v>5704</v>
      </c>
      <c r="C5313" s="50" t="s">
        <v>5760</v>
      </c>
      <c r="D5313" s="87" t="s">
        <v>8431</v>
      </c>
      <c r="E5313" s="27" t="s">
        <v>5761</v>
      </c>
      <c r="F5313" s="29" t="str" cm="1">
        <f t="array" ref="F5313">NumLetras(H5313,2)</f>
        <v>Cuatrocientos ochenta y siete euros con cincuenta céntimos</v>
      </c>
      <c r="G5313" s="88">
        <v>487.5</v>
      </c>
      <c r="H5313" s="88">
        <f t="shared" si="84"/>
        <v>487.5</v>
      </c>
    </row>
    <row r="5314" spans="1:8" s="89" customFormat="1" ht="20.399999999999999">
      <c r="A5314" s="31" t="s">
        <v>4034</v>
      </c>
      <c r="B5314" s="31" t="s">
        <v>5704</v>
      </c>
      <c r="C5314" s="50" t="s">
        <v>5762</v>
      </c>
      <c r="D5314" s="87" t="s">
        <v>8431</v>
      </c>
      <c r="E5314" s="27" t="s">
        <v>5763</v>
      </c>
      <c r="F5314" s="29" t="str" cm="1">
        <f t="array" ref="F5314">NumLetras(H5314,2)</f>
        <v>Cuatrocientos treinta y siete euros con cincuenta céntimos</v>
      </c>
      <c r="G5314" s="88">
        <v>437.5</v>
      </c>
      <c r="H5314" s="88">
        <f t="shared" si="84"/>
        <v>437.5</v>
      </c>
    </row>
    <row r="5315" spans="1:8" s="89" customFormat="1" ht="20.399999999999999">
      <c r="A5315" s="31" t="s">
        <v>4034</v>
      </c>
      <c r="B5315" s="31" t="s">
        <v>5704</v>
      </c>
      <c r="C5315" s="50" t="s">
        <v>5764</v>
      </c>
      <c r="D5315" s="87" t="s">
        <v>8431</v>
      </c>
      <c r="E5315" s="27" t="s">
        <v>5765</v>
      </c>
      <c r="F5315" s="29" t="str" cm="1">
        <f t="array" ref="F5315">NumLetras(H5315,2)</f>
        <v>Cuatrocientos sesenta y dos euros con cincuenta céntimos</v>
      </c>
      <c r="G5315" s="88">
        <v>462.5</v>
      </c>
      <c r="H5315" s="88">
        <f t="shared" si="84"/>
        <v>462.5</v>
      </c>
    </row>
    <row r="5316" spans="1:8" s="89" customFormat="1" ht="20.399999999999999">
      <c r="A5316" s="31" t="s">
        <v>4034</v>
      </c>
      <c r="B5316" s="31" t="s">
        <v>5704</v>
      </c>
      <c r="C5316" s="50" t="s">
        <v>5766</v>
      </c>
      <c r="D5316" s="87" t="s">
        <v>8431</v>
      </c>
      <c r="E5316" s="27" t="s">
        <v>5767</v>
      </c>
      <c r="F5316" s="29" t="str" cm="1">
        <f t="array" ref="F5316">NumLetras(H5316,2)</f>
        <v>Trescientos euros</v>
      </c>
      <c r="G5316" s="88">
        <v>300</v>
      </c>
      <c r="H5316" s="88">
        <f t="shared" si="84"/>
        <v>300</v>
      </c>
    </row>
    <row r="5317" spans="1:8" s="89" customFormat="1" ht="20.399999999999999">
      <c r="A5317" s="31" t="s">
        <v>4034</v>
      </c>
      <c r="B5317" s="31" t="s">
        <v>5704</v>
      </c>
      <c r="C5317" s="50" t="s">
        <v>5768</v>
      </c>
      <c r="D5317" s="87" t="s">
        <v>8431</v>
      </c>
      <c r="E5317" s="27" t="s">
        <v>10413</v>
      </c>
      <c r="F5317" s="29" t="str" cm="1">
        <f t="array" ref="F5317">NumLetras(H5317,2)</f>
        <v>Ciento treinta y siete euros con cincuenta céntimos</v>
      </c>
      <c r="G5317" s="88">
        <v>137.5</v>
      </c>
      <c r="H5317" s="88">
        <f t="shared" si="84"/>
        <v>137.5</v>
      </c>
    </row>
    <row r="5318" spans="1:8" s="89" customFormat="1" ht="20.399999999999999">
      <c r="A5318" s="31" t="s">
        <v>4034</v>
      </c>
      <c r="B5318" s="31" t="s">
        <v>5704</v>
      </c>
      <c r="C5318" s="50" t="s">
        <v>5769</v>
      </c>
      <c r="D5318" s="87" t="s">
        <v>8431</v>
      </c>
      <c r="E5318" s="27" t="s">
        <v>10414</v>
      </c>
      <c r="F5318" s="29" t="str" cm="1">
        <f t="array" ref="F5318">NumLetras(H5318,2)</f>
        <v>Doscientos treinta y siete euros con cincuenta céntimos</v>
      </c>
      <c r="G5318" s="88">
        <v>237.5</v>
      </c>
      <c r="H5318" s="88">
        <f t="shared" si="84"/>
        <v>237.5</v>
      </c>
    </row>
    <row r="5319" spans="1:8" s="89" customFormat="1" ht="30.6">
      <c r="A5319" s="31" t="s">
        <v>4034</v>
      </c>
      <c r="B5319" s="31" t="s">
        <v>5704</v>
      </c>
      <c r="C5319" s="50" t="s">
        <v>5770</v>
      </c>
      <c r="D5319" s="87" t="s">
        <v>2619</v>
      </c>
      <c r="E5319" s="27" t="s">
        <v>5771</v>
      </c>
      <c r="F5319" s="29" t="str" cm="1">
        <f t="array" ref="F5319">NumLetras(H5319,2)</f>
        <v>Veinticinco euros con catorce céntimos</v>
      </c>
      <c r="G5319" s="88">
        <v>25.14</v>
      </c>
      <c r="H5319" s="88">
        <f t="shared" si="84"/>
        <v>25.14</v>
      </c>
    </row>
    <row r="5320" spans="1:8" s="89" customFormat="1" ht="30.6">
      <c r="A5320" s="31" t="s">
        <v>4034</v>
      </c>
      <c r="B5320" s="31" t="s">
        <v>5704</v>
      </c>
      <c r="C5320" s="50" t="s">
        <v>5772</v>
      </c>
      <c r="D5320" s="87" t="s">
        <v>2619</v>
      </c>
      <c r="E5320" s="27" t="s">
        <v>10415</v>
      </c>
      <c r="F5320" s="29" t="str" cm="1">
        <f t="array" ref="F5320">NumLetras(H5320,2)</f>
        <v>Treinta y nueve euros con veintiún céntimos</v>
      </c>
      <c r="G5320" s="88">
        <v>39.21</v>
      </c>
      <c r="H5320" s="88">
        <f t="shared" si="84"/>
        <v>39.21</v>
      </c>
    </row>
    <row r="5321" spans="1:8" s="89" customFormat="1" ht="20.399999999999999">
      <c r="A5321" s="31" t="s">
        <v>4034</v>
      </c>
      <c r="B5321" s="31" t="s">
        <v>5704</v>
      </c>
      <c r="C5321" s="50" t="s">
        <v>5773</v>
      </c>
      <c r="D5321" s="87" t="s">
        <v>8431</v>
      </c>
      <c r="E5321" s="27" t="s">
        <v>9358</v>
      </c>
      <c r="F5321" s="29" t="str" cm="1">
        <f t="array" ref="F5321">NumLetras(H5321,2)</f>
        <v>Doscientos treinta y nueve euros con un céntimo</v>
      </c>
      <c r="G5321" s="88">
        <v>239.01</v>
      </c>
      <c r="H5321" s="88">
        <f t="shared" si="84"/>
        <v>239.01</v>
      </c>
    </row>
    <row r="5322" spans="1:8" s="89" customFormat="1" ht="20.399999999999999">
      <c r="A5322" s="31" t="s">
        <v>4034</v>
      </c>
      <c r="B5322" s="31" t="s">
        <v>5774</v>
      </c>
      <c r="C5322" s="50" t="s">
        <v>5775</v>
      </c>
      <c r="D5322" s="87" t="s">
        <v>2636</v>
      </c>
      <c r="E5322" s="27" t="s">
        <v>5776</v>
      </c>
      <c r="F5322" s="29" t="str" cm="1">
        <f t="array" ref="F5322">NumLetras(H5322,2)</f>
        <v>Ciento dieciséis euros con sesenta céntimos</v>
      </c>
      <c r="G5322" s="88">
        <v>116.6</v>
      </c>
      <c r="H5322" s="88">
        <f t="shared" si="84"/>
        <v>116.6</v>
      </c>
    </row>
    <row r="5323" spans="1:8" s="89" customFormat="1" ht="20.399999999999999">
      <c r="A5323" s="31" t="s">
        <v>4034</v>
      </c>
      <c r="B5323" s="31" t="s">
        <v>5774</v>
      </c>
      <c r="C5323" s="50" t="s">
        <v>5777</v>
      </c>
      <c r="D5323" s="87" t="s">
        <v>2619</v>
      </c>
      <c r="E5323" s="27" t="s">
        <v>5778</v>
      </c>
      <c r="F5323" s="31" t="str" cm="1">
        <f t="array" ref="F5323">NumLetras(H5323,2)</f>
        <v>Sesenta y un euros con cinco céntimos</v>
      </c>
      <c r="G5323" s="88">
        <v>61.05</v>
      </c>
      <c r="H5323" s="88">
        <f t="shared" si="84"/>
        <v>61.05</v>
      </c>
    </row>
    <row r="5324" spans="1:8" s="89" customFormat="1" ht="20.399999999999999">
      <c r="A5324" s="31" t="s">
        <v>4034</v>
      </c>
      <c r="B5324" s="31" t="s">
        <v>5774</v>
      </c>
      <c r="C5324" s="50" t="s">
        <v>5779</v>
      </c>
      <c r="D5324" s="87" t="s">
        <v>2619</v>
      </c>
      <c r="E5324" s="27" t="s">
        <v>5780</v>
      </c>
      <c r="F5324" s="31" t="str" cm="1">
        <f t="array" ref="F5324">NumLetras(H5324,2)</f>
        <v>Veintidós euros con catorce céntimos</v>
      </c>
      <c r="G5324" s="88">
        <v>22.14</v>
      </c>
      <c r="H5324" s="88">
        <f t="shared" si="84"/>
        <v>22.14</v>
      </c>
    </row>
    <row r="5325" spans="1:8" s="89" customFormat="1" ht="30.6">
      <c r="A5325" s="31" t="s">
        <v>4034</v>
      </c>
      <c r="B5325" s="31" t="s">
        <v>5774</v>
      </c>
      <c r="C5325" s="50" t="s">
        <v>5781</v>
      </c>
      <c r="D5325" s="87" t="s">
        <v>8431</v>
      </c>
      <c r="E5325" s="27" t="s">
        <v>10836</v>
      </c>
      <c r="F5325" s="31" t="str" cm="1">
        <f t="array" ref="F5325">NumLetras(H5325,2)</f>
        <v>Cuarenta euros con sesenta y tres céntimos</v>
      </c>
      <c r="G5325" s="88">
        <v>40.630000000000003</v>
      </c>
      <c r="H5325" s="88">
        <f t="shared" si="84"/>
        <v>40.630000000000003</v>
      </c>
    </row>
    <row r="5326" spans="1:8" s="89" customFormat="1" ht="20.399999999999999">
      <c r="A5326" s="31" t="s">
        <v>4034</v>
      </c>
      <c r="B5326" s="31" t="s">
        <v>5774</v>
      </c>
      <c r="C5326" s="50" t="s">
        <v>5782</v>
      </c>
      <c r="D5326" s="87" t="s">
        <v>2619</v>
      </c>
      <c r="E5326" s="27" t="s">
        <v>5783</v>
      </c>
      <c r="F5326" s="31" t="str" cm="1">
        <f t="array" ref="F5326">NumLetras(H5326,2)</f>
        <v>Treinta y tres euros con treinta y un céntimos</v>
      </c>
      <c r="G5326" s="88">
        <v>33.31</v>
      </c>
      <c r="H5326" s="88">
        <f t="shared" si="84"/>
        <v>33.31</v>
      </c>
    </row>
    <row r="5327" spans="1:8" s="89" customFormat="1" ht="20.399999999999999">
      <c r="A5327" s="31" t="s">
        <v>4034</v>
      </c>
      <c r="B5327" s="31" t="s">
        <v>5774</v>
      </c>
      <c r="C5327" s="50" t="s">
        <v>5784</v>
      </c>
      <c r="D5327" s="87" t="s">
        <v>2619</v>
      </c>
      <c r="E5327" s="27" t="s">
        <v>5785</v>
      </c>
      <c r="F5327" s="31" t="str" cm="1">
        <f t="array" ref="F5327">NumLetras(H5327,2)</f>
        <v>Treinta y nueve euros con cinco céntimos</v>
      </c>
      <c r="G5327" s="88">
        <v>39.049999999999997</v>
      </c>
      <c r="H5327" s="88">
        <f t="shared" si="84"/>
        <v>39.049999999999997</v>
      </c>
    </row>
    <row r="5328" spans="1:8" s="89" customFormat="1" ht="20.399999999999999">
      <c r="A5328" s="31" t="s">
        <v>4034</v>
      </c>
      <c r="B5328" s="31" t="s">
        <v>5774</v>
      </c>
      <c r="C5328" s="50" t="s">
        <v>5786</v>
      </c>
      <c r="D5328" s="87" t="s">
        <v>2619</v>
      </c>
      <c r="E5328" s="27" t="s">
        <v>5787</v>
      </c>
      <c r="F5328" s="31" t="str" cm="1">
        <f t="array" ref="F5328">NumLetras(H5328,2)</f>
        <v>Cuarenta y tres euros con noventa y cinco céntimos</v>
      </c>
      <c r="G5328" s="88">
        <v>43.95</v>
      </c>
      <c r="H5328" s="88">
        <f t="shared" si="84"/>
        <v>43.95</v>
      </c>
    </row>
    <row r="5329" spans="1:8" s="89" customFormat="1" ht="20.399999999999999">
      <c r="A5329" s="31" t="s">
        <v>4034</v>
      </c>
      <c r="B5329" s="31" t="s">
        <v>5774</v>
      </c>
      <c r="C5329" s="50" t="s">
        <v>5788</v>
      </c>
      <c r="D5329" s="87" t="s">
        <v>2619</v>
      </c>
      <c r="E5329" s="27" t="s">
        <v>5789</v>
      </c>
      <c r="F5329" s="31" t="str" cm="1">
        <f t="array" ref="F5329">NumLetras(H5329,2)</f>
        <v>Once euros con quince céntimos</v>
      </c>
      <c r="G5329" s="88">
        <v>11.15</v>
      </c>
      <c r="H5329" s="88">
        <f t="shared" si="84"/>
        <v>11.15</v>
      </c>
    </row>
    <row r="5330" spans="1:8" s="89" customFormat="1" ht="20.399999999999999">
      <c r="A5330" s="31" t="s">
        <v>4034</v>
      </c>
      <c r="B5330" s="31" t="s">
        <v>5774</v>
      </c>
      <c r="C5330" s="50" t="s">
        <v>5790</v>
      </c>
      <c r="D5330" s="87" t="s">
        <v>2619</v>
      </c>
      <c r="E5330" s="27" t="s">
        <v>5791</v>
      </c>
      <c r="F5330" s="31" t="str" cm="1">
        <f t="array" ref="F5330">NumLetras(H5330,2)</f>
        <v>Diecisiete euros con setenta céntimos</v>
      </c>
      <c r="G5330" s="88">
        <v>17.7</v>
      </c>
      <c r="H5330" s="88">
        <f t="shared" si="84"/>
        <v>17.7</v>
      </c>
    </row>
    <row r="5331" spans="1:8" s="89" customFormat="1" ht="81.599999999999994">
      <c r="A5331" s="31" t="s">
        <v>4034</v>
      </c>
      <c r="B5331" s="31" t="s">
        <v>5774</v>
      </c>
      <c r="C5331" s="50" t="s">
        <v>5792</v>
      </c>
      <c r="D5331" s="87" t="s">
        <v>2619</v>
      </c>
      <c r="E5331" s="27" t="s">
        <v>10593</v>
      </c>
      <c r="F5331" s="31" t="str" cm="1">
        <f t="array" ref="F5331">NumLetras(H5331,2)</f>
        <v>Ciento sesenta y nueve euros con sesenta y cinco céntimos</v>
      </c>
      <c r="G5331" s="88">
        <v>169.65</v>
      </c>
      <c r="H5331" s="88">
        <f t="shared" si="84"/>
        <v>169.65</v>
      </c>
    </row>
    <row r="5332" spans="1:8" s="89" customFormat="1" ht="51">
      <c r="A5332" s="31" t="s">
        <v>4034</v>
      </c>
      <c r="B5332" s="31" t="s">
        <v>5774</v>
      </c>
      <c r="C5332" s="50" t="s">
        <v>5793</v>
      </c>
      <c r="D5332" s="87" t="s">
        <v>233</v>
      </c>
      <c r="E5332" s="27" t="s">
        <v>10594</v>
      </c>
      <c r="F5332" s="31" t="str" cm="1">
        <f t="array" ref="F5332">NumLetras(H5332,2)</f>
        <v>Treinta y tres euros con noventa y tres céntimos</v>
      </c>
      <c r="G5332" s="88">
        <v>33.93</v>
      </c>
      <c r="H5332" s="88">
        <f t="shared" si="84"/>
        <v>33.93</v>
      </c>
    </row>
    <row r="5333" spans="1:8" s="89" customFormat="1" ht="51">
      <c r="A5333" s="31" t="s">
        <v>4034</v>
      </c>
      <c r="B5333" s="31" t="s">
        <v>5774</v>
      </c>
      <c r="C5333" s="50" t="s">
        <v>5794</v>
      </c>
      <c r="D5333" s="87" t="s">
        <v>233</v>
      </c>
      <c r="E5333" s="27" t="s">
        <v>10595</v>
      </c>
      <c r="F5333" s="31" t="str" cm="1">
        <f t="array" ref="F5333">NumLetras(H5333,2)</f>
        <v>Cuarenta y dos euros con cuarenta y un céntimos</v>
      </c>
      <c r="G5333" s="88">
        <v>42.41</v>
      </c>
      <c r="H5333" s="88">
        <f t="shared" si="84"/>
        <v>42.41</v>
      </c>
    </row>
    <row r="5334" spans="1:8" s="89" customFormat="1" ht="51">
      <c r="A5334" s="31" t="s">
        <v>4034</v>
      </c>
      <c r="B5334" s="31" t="s">
        <v>5774</v>
      </c>
      <c r="C5334" s="50" t="s">
        <v>5795</v>
      </c>
      <c r="D5334" s="87" t="s">
        <v>233</v>
      </c>
      <c r="E5334" s="27" t="s">
        <v>10596</v>
      </c>
      <c r="F5334" s="31" t="str" cm="1">
        <f t="array" ref="F5334">NumLetras(H5334,2)</f>
        <v>Cincuenta y nueve euros con treinta y ocho céntimos</v>
      </c>
      <c r="G5334" s="88">
        <v>59.38</v>
      </c>
      <c r="H5334" s="88">
        <f t="shared" si="84"/>
        <v>59.38</v>
      </c>
    </row>
    <row r="5335" spans="1:8" s="89" customFormat="1" ht="51">
      <c r="A5335" s="31" t="s">
        <v>4034</v>
      </c>
      <c r="B5335" s="31" t="s">
        <v>5774</v>
      </c>
      <c r="C5335" s="50" t="s">
        <v>5796</v>
      </c>
      <c r="D5335" s="87" t="s">
        <v>233</v>
      </c>
      <c r="E5335" s="27" t="s">
        <v>10597</v>
      </c>
      <c r="F5335" s="31" t="str" cm="1">
        <f t="array" ref="F5335">NumLetras(H5335,2)</f>
        <v>Sesenta y siete euros con ochenta y seis céntimos</v>
      </c>
      <c r="G5335" s="88">
        <v>67.86</v>
      </c>
      <c r="H5335" s="88">
        <f t="shared" si="84"/>
        <v>67.86</v>
      </c>
    </row>
    <row r="5336" spans="1:8" s="89" customFormat="1" ht="20.399999999999999">
      <c r="A5336" s="31" t="s">
        <v>4034</v>
      </c>
      <c r="B5336" s="31" t="s">
        <v>5774</v>
      </c>
      <c r="C5336" s="50" t="s">
        <v>5797</v>
      </c>
      <c r="D5336" s="87" t="s">
        <v>2636</v>
      </c>
      <c r="E5336" s="27" t="s">
        <v>5798</v>
      </c>
      <c r="F5336" s="31" t="str" cm="1">
        <f t="array" ref="F5336">NumLetras(H5336,2)</f>
        <v>Diecisiete euros con cincuenta céntimos</v>
      </c>
      <c r="G5336" s="88">
        <v>17.5</v>
      </c>
      <c r="H5336" s="88">
        <f t="shared" si="84"/>
        <v>17.5</v>
      </c>
    </row>
    <row r="5337" spans="1:8" s="89" customFormat="1" ht="20.399999999999999">
      <c r="A5337" s="31" t="s">
        <v>4034</v>
      </c>
      <c r="B5337" s="31" t="s">
        <v>5774</v>
      </c>
      <c r="C5337" s="50" t="s">
        <v>5799</v>
      </c>
      <c r="D5337" s="87" t="s">
        <v>2636</v>
      </c>
      <c r="E5337" s="27" t="s">
        <v>11161</v>
      </c>
      <c r="F5337" s="31" t="str" cm="1">
        <f t="array" ref="F5337">NumLetras(H5337,2)</f>
        <v>Diecisiete euros con cincuenta céntimos</v>
      </c>
      <c r="G5337" s="88">
        <v>17.5</v>
      </c>
      <c r="H5337" s="88">
        <f t="shared" si="84"/>
        <v>17.5</v>
      </c>
    </row>
    <row r="5338" spans="1:8" s="89" customFormat="1" ht="20.399999999999999">
      <c r="A5338" s="31" t="s">
        <v>4034</v>
      </c>
      <c r="B5338" s="31" t="s">
        <v>5774</v>
      </c>
      <c r="C5338" s="50" t="s">
        <v>5800</v>
      </c>
      <c r="D5338" s="87" t="s">
        <v>2619</v>
      </c>
      <c r="E5338" s="27" t="s">
        <v>5801</v>
      </c>
      <c r="F5338" s="31" t="str" cm="1">
        <f t="array" ref="F5338">NumLetras(H5338,2)</f>
        <v>Un euro con cincuenta y nueve céntimos</v>
      </c>
      <c r="G5338" s="88">
        <v>1.59</v>
      </c>
      <c r="H5338" s="88">
        <f t="shared" si="84"/>
        <v>1.59</v>
      </c>
    </row>
    <row r="5339" spans="1:8" s="89" customFormat="1" ht="20.399999999999999">
      <c r="A5339" s="31" t="s">
        <v>4034</v>
      </c>
      <c r="B5339" s="31" t="s">
        <v>5774</v>
      </c>
      <c r="C5339" s="50" t="s">
        <v>5802</v>
      </c>
      <c r="D5339" s="87" t="s">
        <v>2619</v>
      </c>
      <c r="E5339" s="27" t="s">
        <v>5803</v>
      </c>
      <c r="F5339" s="31" t="str" cm="1">
        <f t="array" ref="F5339">NumLetras(H5339,2)</f>
        <v>Dos euros con tres céntimos</v>
      </c>
      <c r="G5339" s="88">
        <v>2.0299999999999998</v>
      </c>
      <c r="H5339" s="88">
        <f t="shared" si="84"/>
        <v>2.0299999999999998</v>
      </c>
    </row>
    <row r="5340" spans="1:8" s="89" customFormat="1" ht="30.6">
      <c r="A5340" s="31" t="s">
        <v>4034</v>
      </c>
      <c r="B5340" s="31" t="s">
        <v>5774</v>
      </c>
      <c r="C5340" s="50" t="s">
        <v>5804</v>
      </c>
      <c r="D5340" s="87" t="s">
        <v>2619</v>
      </c>
      <c r="E5340" s="27" t="s">
        <v>5805</v>
      </c>
      <c r="F5340" s="29" t="str" cm="1">
        <f t="array" ref="F5340">NumLetras(H5340,2)</f>
        <v>Ciento dieciséis euros con sesenta céntimos</v>
      </c>
      <c r="G5340" s="88">
        <v>116.6</v>
      </c>
      <c r="H5340" s="88">
        <f t="shared" si="84"/>
        <v>116.6</v>
      </c>
    </row>
    <row r="5341" spans="1:8" s="89" customFormat="1" ht="39" customHeight="1">
      <c r="A5341" s="31" t="s">
        <v>4034</v>
      </c>
      <c r="B5341" s="31" t="s">
        <v>5774</v>
      </c>
      <c r="C5341" s="50" t="s">
        <v>5806</v>
      </c>
      <c r="D5341" s="87" t="s">
        <v>2619</v>
      </c>
      <c r="E5341" s="27" t="s">
        <v>5807</v>
      </c>
      <c r="F5341" s="29" t="str" cm="1">
        <f t="array" ref="F5341">NumLetras(H5341,2)</f>
        <v>Ciento dieciséis euros con sesenta céntimos</v>
      </c>
      <c r="G5341" s="88">
        <v>116.6</v>
      </c>
      <c r="H5341" s="88">
        <f t="shared" si="84"/>
        <v>116.6</v>
      </c>
    </row>
    <row r="5342" spans="1:8" s="89" customFormat="1" ht="30.6">
      <c r="A5342" s="31" t="s">
        <v>4034</v>
      </c>
      <c r="B5342" s="31" t="s">
        <v>5774</v>
      </c>
      <c r="C5342" s="50" t="s">
        <v>5808</v>
      </c>
      <c r="D5342" s="87" t="s">
        <v>2619</v>
      </c>
      <c r="E5342" s="27" t="s">
        <v>10416</v>
      </c>
      <c r="F5342" s="29" t="str" cm="1">
        <f t="array" ref="F5342">NumLetras(H5342,2)</f>
        <v>Ciento cincuenta euros</v>
      </c>
      <c r="G5342" s="88">
        <v>150</v>
      </c>
      <c r="H5342" s="88">
        <f t="shared" si="84"/>
        <v>150</v>
      </c>
    </row>
    <row r="5343" spans="1:8" s="89" customFormat="1" ht="51">
      <c r="A5343" s="31" t="s">
        <v>4034</v>
      </c>
      <c r="B5343" s="31" t="s">
        <v>5774</v>
      </c>
      <c r="C5343" s="50" t="s">
        <v>5809</v>
      </c>
      <c r="D5343" s="87" t="s">
        <v>2619</v>
      </c>
      <c r="E5343" s="27" t="s">
        <v>5810</v>
      </c>
      <c r="F5343" s="29" t="str" cm="1">
        <f t="array" ref="F5343">NumLetras(H5343,2)</f>
        <v>Ciento sesenta y dos euros con cincuenta céntimos</v>
      </c>
      <c r="G5343" s="88">
        <v>162.5</v>
      </c>
      <c r="H5343" s="88">
        <f t="shared" si="84"/>
        <v>162.5</v>
      </c>
    </row>
    <row r="5344" spans="1:8" s="89" customFormat="1" ht="21.6">
      <c r="A5344" s="31" t="s">
        <v>4034</v>
      </c>
      <c r="B5344" s="31" t="s">
        <v>5774</v>
      </c>
      <c r="C5344" s="50" t="s">
        <v>5811</v>
      </c>
      <c r="D5344" s="31" t="s">
        <v>2619</v>
      </c>
      <c r="E5344" s="27" t="s">
        <v>11935</v>
      </c>
      <c r="F5344" s="31" t="str" cm="1">
        <f t="array" ref="F5344">NumLetras(H5344,2)</f>
        <v>Treinta euros</v>
      </c>
      <c r="G5344" s="32">
        <v>30</v>
      </c>
      <c r="H5344" s="88">
        <f t="shared" si="84"/>
        <v>30</v>
      </c>
    </row>
    <row r="5345" spans="1:8" s="89" customFormat="1" ht="20.399999999999999">
      <c r="A5345" s="31" t="s">
        <v>4034</v>
      </c>
      <c r="B5345" s="31" t="s">
        <v>5774</v>
      </c>
      <c r="C5345" s="50" t="s">
        <v>5812</v>
      </c>
      <c r="D5345" s="31" t="s">
        <v>2619</v>
      </c>
      <c r="E5345" s="27" t="s">
        <v>5813</v>
      </c>
      <c r="F5345" s="31" t="str" cm="1">
        <f t="array" ref="F5345">NumLetras(H5345,2)</f>
        <v>Veintiséis euros con veinticinco céntimos</v>
      </c>
      <c r="G5345" s="32">
        <v>26.25</v>
      </c>
      <c r="H5345" s="88">
        <f t="shared" si="84"/>
        <v>26.25</v>
      </c>
    </row>
    <row r="5346" spans="1:8" s="89" customFormat="1" ht="20.399999999999999">
      <c r="A5346" s="31" t="s">
        <v>4034</v>
      </c>
      <c r="B5346" s="31" t="s">
        <v>5774</v>
      </c>
      <c r="C5346" s="50" t="s">
        <v>5814</v>
      </c>
      <c r="D5346" s="31" t="s">
        <v>2619</v>
      </c>
      <c r="E5346" s="27" t="s">
        <v>5815</v>
      </c>
      <c r="F5346" s="31" t="str" cm="1">
        <f t="array" ref="F5346">NumLetras(H5346,2)</f>
        <v>Veintidós euros con cincuenta céntimos</v>
      </c>
      <c r="G5346" s="32">
        <v>22.5</v>
      </c>
      <c r="H5346" s="88">
        <f t="shared" si="84"/>
        <v>22.5</v>
      </c>
    </row>
    <row r="5347" spans="1:8" s="89" customFormat="1" ht="30.6">
      <c r="A5347" s="31" t="s">
        <v>4034</v>
      </c>
      <c r="B5347" s="31" t="s">
        <v>5774</v>
      </c>
      <c r="C5347" s="50" t="s">
        <v>5816</v>
      </c>
      <c r="D5347" s="31" t="s">
        <v>233</v>
      </c>
      <c r="E5347" s="27" t="s">
        <v>10794</v>
      </c>
      <c r="F5347" s="31" t="str" cm="1">
        <f t="array" ref="F5347">NumLetras(H5347,2)</f>
        <v>Cincuenta y dos euros con cincuenta céntimos</v>
      </c>
      <c r="G5347" s="32">
        <v>52.5</v>
      </c>
      <c r="H5347" s="88">
        <f t="shared" si="84"/>
        <v>52.5</v>
      </c>
    </row>
    <row r="5348" spans="1:8" s="89" customFormat="1" ht="30.6">
      <c r="A5348" s="31" t="s">
        <v>4034</v>
      </c>
      <c r="B5348" s="31" t="s">
        <v>5774</v>
      </c>
      <c r="C5348" s="50" t="s">
        <v>5817</v>
      </c>
      <c r="D5348" s="31" t="s">
        <v>233</v>
      </c>
      <c r="E5348" s="27" t="s">
        <v>10795</v>
      </c>
      <c r="F5348" s="31" t="str" cm="1">
        <f t="array" ref="F5348">NumLetras(H5348,2)</f>
        <v>Cuarenta y un euros con veinticinco céntimos</v>
      </c>
      <c r="G5348" s="32">
        <v>41.25</v>
      </c>
      <c r="H5348" s="88">
        <f t="shared" si="84"/>
        <v>41.25</v>
      </c>
    </row>
    <row r="5349" spans="1:8" s="89" customFormat="1" ht="30.6">
      <c r="A5349" s="31" t="s">
        <v>4034</v>
      </c>
      <c r="B5349" s="31" t="s">
        <v>5774</v>
      </c>
      <c r="C5349" s="50" t="s">
        <v>5818</v>
      </c>
      <c r="D5349" s="31" t="s">
        <v>233</v>
      </c>
      <c r="E5349" s="27" t="s">
        <v>10796</v>
      </c>
      <c r="F5349" s="31" t="str" cm="1">
        <f t="array" ref="F5349">NumLetras(H5349,2)</f>
        <v>Treinta euros</v>
      </c>
      <c r="G5349" s="32">
        <v>30</v>
      </c>
      <c r="H5349" s="88">
        <f t="shared" si="84"/>
        <v>30</v>
      </c>
    </row>
    <row r="5350" spans="1:8" s="89" customFormat="1" ht="40.799999999999997">
      <c r="A5350" s="31" t="s">
        <v>4034</v>
      </c>
      <c r="B5350" s="31" t="s">
        <v>5774</v>
      </c>
      <c r="C5350" s="50" t="s">
        <v>5819</v>
      </c>
      <c r="D5350" s="31" t="s">
        <v>2619</v>
      </c>
      <c r="E5350" s="27" t="s">
        <v>10797</v>
      </c>
      <c r="F5350" s="31" t="str" cm="1">
        <f t="array" ref="F5350">NumLetras(H5350,2)</f>
        <v>Cuarenta y cinco euros</v>
      </c>
      <c r="G5350" s="32">
        <v>45</v>
      </c>
      <c r="H5350" s="88">
        <f t="shared" si="84"/>
        <v>45</v>
      </c>
    </row>
    <row r="5351" spans="1:8" s="89" customFormat="1" ht="40.799999999999997">
      <c r="A5351" s="31" t="s">
        <v>4034</v>
      </c>
      <c r="B5351" s="31" t="s">
        <v>5774</v>
      </c>
      <c r="C5351" s="50" t="s">
        <v>5820</v>
      </c>
      <c r="D5351" s="31" t="s">
        <v>2619</v>
      </c>
      <c r="E5351" s="27" t="s">
        <v>10798</v>
      </c>
      <c r="F5351" s="31" t="str" cm="1">
        <f t="array" ref="F5351">NumLetras(H5351,2)</f>
        <v>Treinta y siete euros con cincuenta céntimos</v>
      </c>
      <c r="G5351" s="32">
        <v>37.5</v>
      </c>
      <c r="H5351" s="88">
        <f t="shared" si="84"/>
        <v>37.5</v>
      </c>
    </row>
    <row r="5352" spans="1:8" s="89" customFormat="1" ht="40.799999999999997">
      <c r="A5352" s="31" t="s">
        <v>4034</v>
      </c>
      <c r="B5352" s="31" t="s">
        <v>5774</v>
      </c>
      <c r="C5352" s="50" t="s">
        <v>5821</v>
      </c>
      <c r="D5352" s="31" t="s">
        <v>2619</v>
      </c>
      <c r="E5352" s="27" t="s">
        <v>10799</v>
      </c>
      <c r="F5352" s="31" t="str" cm="1">
        <f t="array" ref="F5352">NumLetras(H5352,2)</f>
        <v>Treinta euros</v>
      </c>
      <c r="G5352" s="32">
        <v>30</v>
      </c>
      <c r="H5352" s="88">
        <f t="shared" si="84"/>
        <v>30</v>
      </c>
    </row>
    <row r="5353" spans="1:8" s="89" customFormat="1" ht="32.1" customHeight="1">
      <c r="A5353" s="31" t="s">
        <v>4034</v>
      </c>
      <c r="B5353" s="31" t="s">
        <v>5774</v>
      </c>
      <c r="C5353" s="50" t="s">
        <v>5822</v>
      </c>
      <c r="D5353" s="31" t="s">
        <v>2619</v>
      </c>
      <c r="E5353" s="27" t="s">
        <v>11936</v>
      </c>
      <c r="F5353" s="31" t="str" cm="1">
        <f t="array" ref="F5353">NumLetras(H5353,2)</f>
        <v>Veintiséis euros con veinticinco céntimos</v>
      </c>
      <c r="G5353" s="32">
        <v>26.25</v>
      </c>
      <c r="H5353" s="88">
        <f t="shared" si="84"/>
        <v>26.25</v>
      </c>
    </row>
    <row r="5354" spans="1:8" s="89" customFormat="1" ht="21.6">
      <c r="A5354" s="31" t="s">
        <v>4034</v>
      </c>
      <c r="B5354" s="31" t="s">
        <v>5774</v>
      </c>
      <c r="C5354" s="50" t="s">
        <v>5823</v>
      </c>
      <c r="D5354" s="31" t="s">
        <v>2619</v>
      </c>
      <c r="E5354" s="27" t="s">
        <v>11937</v>
      </c>
      <c r="F5354" s="31" t="str" cm="1">
        <f t="array" ref="F5354">NumLetras(H5354,2)</f>
        <v>Veintidós euros con cincuenta céntimos</v>
      </c>
      <c r="G5354" s="32">
        <v>22.5</v>
      </c>
      <c r="H5354" s="88">
        <f t="shared" si="84"/>
        <v>22.5</v>
      </c>
    </row>
    <row r="5355" spans="1:8" s="89" customFormat="1" ht="21.6">
      <c r="A5355" s="31" t="s">
        <v>4034</v>
      </c>
      <c r="B5355" s="31" t="s">
        <v>5774</v>
      </c>
      <c r="C5355" s="50" t="s">
        <v>5824</v>
      </c>
      <c r="D5355" s="31" t="s">
        <v>2619</v>
      </c>
      <c r="E5355" s="27" t="s">
        <v>11938</v>
      </c>
      <c r="F5355" s="31" t="str" cm="1">
        <f t="array" ref="F5355">NumLetras(H5355,2)</f>
        <v>Dieciocho euros con setenta y cinco céntimos</v>
      </c>
      <c r="G5355" s="32">
        <v>18.75</v>
      </c>
      <c r="H5355" s="88">
        <f t="shared" si="84"/>
        <v>18.75</v>
      </c>
    </row>
    <row r="5356" spans="1:8" s="89" customFormat="1" ht="30.6">
      <c r="A5356" s="31" t="s">
        <v>4034</v>
      </c>
      <c r="B5356" s="31" t="s">
        <v>5774</v>
      </c>
      <c r="C5356" s="50" t="s">
        <v>5825</v>
      </c>
      <c r="D5356" s="31" t="s">
        <v>233</v>
      </c>
      <c r="E5356" s="27" t="s">
        <v>10800</v>
      </c>
      <c r="F5356" s="31" t="str" cm="1">
        <f t="array" ref="F5356">NumLetras(H5356,2)</f>
        <v>Treinta y siete euros con cincuenta céntimos</v>
      </c>
      <c r="G5356" s="32">
        <v>37.5</v>
      </c>
      <c r="H5356" s="88">
        <f t="shared" si="84"/>
        <v>37.5</v>
      </c>
    </row>
    <row r="5357" spans="1:8" s="89" customFormat="1" ht="30.6">
      <c r="A5357" s="31" t="s">
        <v>4034</v>
      </c>
      <c r="B5357" s="31" t="s">
        <v>5774</v>
      </c>
      <c r="C5357" s="50" t="s">
        <v>5826</v>
      </c>
      <c r="D5357" s="31" t="s">
        <v>233</v>
      </c>
      <c r="E5357" s="27" t="s">
        <v>10801</v>
      </c>
      <c r="F5357" s="31" t="str" cm="1">
        <f t="array" ref="F5357">NumLetras(H5357,2)</f>
        <v>Treinta y un euros con veinticinco céntimos</v>
      </c>
      <c r="G5357" s="32">
        <v>31.25</v>
      </c>
      <c r="H5357" s="88">
        <f t="shared" si="84"/>
        <v>31.25</v>
      </c>
    </row>
    <row r="5358" spans="1:8" s="89" customFormat="1" ht="30.6">
      <c r="A5358" s="31" t="s">
        <v>4034</v>
      </c>
      <c r="B5358" s="31" t="s">
        <v>5774</v>
      </c>
      <c r="C5358" s="50" t="s">
        <v>5827</v>
      </c>
      <c r="D5358" s="31" t="s">
        <v>233</v>
      </c>
      <c r="E5358" s="27" t="s">
        <v>10802</v>
      </c>
      <c r="F5358" s="31" t="str" cm="1">
        <f t="array" ref="F5358">NumLetras(H5358,2)</f>
        <v>Veinticinco euros</v>
      </c>
      <c r="G5358" s="32">
        <v>25</v>
      </c>
      <c r="H5358" s="88">
        <f t="shared" ref="H5358:H5421" si="85">G5358*(1-$H$2)</f>
        <v>25</v>
      </c>
    </row>
    <row r="5359" spans="1:8" s="89" customFormat="1" ht="40.799999999999997">
      <c r="A5359" s="31" t="s">
        <v>4034</v>
      </c>
      <c r="B5359" s="31" t="s">
        <v>5774</v>
      </c>
      <c r="C5359" s="50" t="s">
        <v>5828</v>
      </c>
      <c r="D5359" s="31" t="s">
        <v>2619</v>
      </c>
      <c r="E5359" s="27" t="s">
        <v>10803</v>
      </c>
      <c r="F5359" s="31" t="str" cm="1">
        <f t="array" ref="F5359">NumLetras(H5359,2)</f>
        <v>Treinta euros</v>
      </c>
      <c r="G5359" s="32">
        <v>30</v>
      </c>
      <c r="H5359" s="88">
        <f t="shared" si="85"/>
        <v>30</v>
      </c>
    </row>
    <row r="5360" spans="1:8" s="89" customFormat="1" ht="62.7" customHeight="1">
      <c r="A5360" s="31" t="s">
        <v>4034</v>
      </c>
      <c r="B5360" s="31" t="s">
        <v>5774</v>
      </c>
      <c r="C5360" s="50" t="s">
        <v>5829</v>
      </c>
      <c r="D5360" s="31" t="s">
        <v>2619</v>
      </c>
      <c r="E5360" s="27" t="s">
        <v>10804</v>
      </c>
      <c r="F5360" s="31" t="str" cm="1">
        <f t="array" ref="F5360">NumLetras(H5360,2)</f>
        <v>Veinticinco euros</v>
      </c>
      <c r="G5360" s="32">
        <v>25</v>
      </c>
      <c r="H5360" s="88">
        <f t="shared" si="85"/>
        <v>25</v>
      </c>
    </row>
    <row r="5361" spans="1:8" s="89" customFormat="1" ht="40.799999999999997">
      <c r="A5361" s="31" t="s">
        <v>4034</v>
      </c>
      <c r="B5361" s="31" t="s">
        <v>5774</v>
      </c>
      <c r="C5361" s="50" t="s">
        <v>5830</v>
      </c>
      <c r="D5361" s="31" t="s">
        <v>2619</v>
      </c>
      <c r="E5361" s="27" t="s">
        <v>10805</v>
      </c>
      <c r="F5361" s="31" t="str" cm="1">
        <f t="array" ref="F5361">NumLetras(H5361,2)</f>
        <v>Veinte euros</v>
      </c>
      <c r="G5361" s="32">
        <v>20</v>
      </c>
      <c r="H5361" s="88">
        <f t="shared" si="85"/>
        <v>20</v>
      </c>
    </row>
    <row r="5362" spans="1:8" s="89" customFormat="1" ht="52.2">
      <c r="A5362" s="31" t="s">
        <v>4034</v>
      </c>
      <c r="B5362" s="31" t="s">
        <v>5774</v>
      </c>
      <c r="C5362" s="50" t="s">
        <v>5831</v>
      </c>
      <c r="D5362" s="31" t="s">
        <v>2619</v>
      </c>
      <c r="E5362" s="27" t="s">
        <v>11939</v>
      </c>
      <c r="F5362" s="31" t="str" cm="1">
        <f t="array" ref="F5362">NumLetras(H5362,2)</f>
        <v>Cien euros</v>
      </c>
      <c r="G5362" s="32">
        <v>100</v>
      </c>
      <c r="H5362" s="88">
        <f t="shared" si="85"/>
        <v>100</v>
      </c>
    </row>
    <row r="5363" spans="1:8" s="89" customFormat="1" ht="52.2">
      <c r="A5363" s="31" t="s">
        <v>4034</v>
      </c>
      <c r="B5363" s="31" t="s">
        <v>5774</v>
      </c>
      <c r="C5363" s="50" t="s">
        <v>5832</v>
      </c>
      <c r="D5363" s="31" t="s">
        <v>2619</v>
      </c>
      <c r="E5363" s="27" t="s">
        <v>11940</v>
      </c>
      <c r="F5363" s="31" t="str" cm="1">
        <f t="array" ref="F5363">NumLetras(H5363,2)</f>
        <v>Ochenta y siete euros con cincuenta céntimos</v>
      </c>
      <c r="G5363" s="32">
        <v>87.5</v>
      </c>
      <c r="H5363" s="88">
        <f t="shared" si="85"/>
        <v>87.5</v>
      </c>
    </row>
    <row r="5364" spans="1:8" s="89" customFormat="1" ht="52.2">
      <c r="A5364" s="31" t="s">
        <v>4034</v>
      </c>
      <c r="B5364" s="31" t="s">
        <v>5774</v>
      </c>
      <c r="C5364" s="50" t="s">
        <v>5833</v>
      </c>
      <c r="D5364" s="31" t="s">
        <v>2619</v>
      </c>
      <c r="E5364" s="27" t="s">
        <v>11941</v>
      </c>
      <c r="F5364" s="31" t="str" cm="1">
        <f t="array" ref="F5364">NumLetras(H5364,2)</f>
        <v>Setenta y cinco euros</v>
      </c>
      <c r="G5364" s="32">
        <v>75</v>
      </c>
      <c r="H5364" s="88">
        <f t="shared" si="85"/>
        <v>75</v>
      </c>
    </row>
    <row r="5365" spans="1:8" s="89" customFormat="1" ht="64.95" customHeight="1">
      <c r="A5365" s="31" t="s">
        <v>4034</v>
      </c>
      <c r="B5365" s="31" t="s">
        <v>5774</v>
      </c>
      <c r="C5365" s="50" t="s">
        <v>5834</v>
      </c>
      <c r="D5365" s="31" t="s">
        <v>2619</v>
      </c>
      <c r="E5365" s="27" t="s">
        <v>11942</v>
      </c>
      <c r="F5365" s="31" t="str" cm="1">
        <f t="array" ref="F5365">NumLetras(H5365,2)</f>
        <v>Cuarenta y cinco euros</v>
      </c>
      <c r="G5365" s="32">
        <v>45</v>
      </c>
      <c r="H5365" s="88">
        <f t="shared" si="85"/>
        <v>45</v>
      </c>
    </row>
    <row r="5366" spans="1:8" s="89" customFormat="1" ht="52.2">
      <c r="A5366" s="31" t="s">
        <v>4034</v>
      </c>
      <c r="B5366" s="31" t="s">
        <v>5774</v>
      </c>
      <c r="C5366" s="50" t="s">
        <v>5835</v>
      </c>
      <c r="D5366" s="31" t="s">
        <v>2619</v>
      </c>
      <c r="E5366" s="27" t="s">
        <v>11943</v>
      </c>
      <c r="F5366" s="31" t="str" cm="1">
        <f t="array" ref="F5366">NumLetras(H5366,2)</f>
        <v>Treinta y siete euros con cincuenta céntimos</v>
      </c>
      <c r="G5366" s="32">
        <v>37.5</v>
      </c>
      <c r="H5366" s="88">
        <f t="shared" si="85"/>
        <v>37.5</v>
      </c>
    </row>
    <row r="5367" spans="1:8" s="89" customFormat="1" ht="67.2" customHeight="1">
      <c r="A5367" s="31" t="s">
        <v>4034</v>
      </c>
      <c r="B5367" s="31" t="s">
        <v>5774</v>
      </c>
      <c r="C5367" s="50" t="s">
        <v>5836</v>
      </c>
      <c r="D5367" s="31" t="s">
        <v>2619</v>
      </c>
      <c r="E5367" s="27" t="s">
        <v>11944</v>
      </c>
      <c r="F5367" s="31" t="str" cm="1">
        <f t="array" ref="F5367">NumLetras(H5367,2)</f>
        <v>Treinta euros</v>
      </c>
      <c r="G5367" s="32">
        <v>30</v>
      </c>
      <c r="H5367" s="88">
        <f t="shared" si="85"/>
        <v>30</v>
      </c>
    </row>
    <row r="5368" spans="1:8" s="89" customFormat="1" ht="30.6">
      <c r="A5368" s="31" t="s">
        <v>4034</v>
      </c>
      <c r="B5368" s="31" t="s">
        <v>5774</v>
      </c>
      <c r="C5368" s="50" t="s">
        <v>5837</v>
      </c>
      <c r="D5368" s="31" t="s">
        <v>233</v>
      </c>
      <c r="E5368" s="27" t="s">
        <v>10806</v>
      </c>
      <c r="F5368" s="31" t="str" cm="1">
        <f t="array" ref="F5368">NumLetras(H5368,2)</f>
        <v>Cuarenta y cinco euros</v>
      </c>
      <c r="G5368" s="32">
        <v>45</v>
      </c>
      <c r="H5368" s="88">
        <f t="shared" si="85"/>
        <v>45</v>
      </c>
    </row>
    <row r="5369" spans="1:8" s="89" customFormat="1" ht="30.6">
      <c r="A5369" s="31" t="s">
        <v>4034</v>
      </c>
      <c r="B5369" s="31" t="s">
        <v>5774</v>
      </c>
      <c r="C5369" s="50" t="s">
        <v>5838</v>
      </c>
      <c r="D5369" s="31" t="s">
        <v>233</v>
      </c>
      <c r="E5369" s="27" t="s">
        <v>10807</v>
      </c>
      <c r="F5369" s="31" t="str" cm="1">
        <f t="array" ref="F5369">NumLetras(H5369,2)</f>
        <v>Treinta y siete euros con cincuenta céntimos</v>
      </c>
      <c r="G5369" s="32">
        <v>37.5</v>
      </c>
      <c r="H5369" s="88">
        <f t="shared" si="85"/>
        <v>37.5</v>
      </c>
    </row>
    <row r="5370" spans="1:8" s="89" customFormat="1" ht="30.6">
      <c r="A5370" s="31" t="s">
        <v>4034</v>
      </c>
      <c r="B5370" s="31" t="s">
        <v>5774</v>
      </c>
      <c r="C5370" s="50" t="s">
        <v>5839</v>
      </c>
      <c r="D5370" s="31" t="s">
        <v>233</v>
      </c>
      <c r="E5370" s="27" t="s">
        <v>10808</v>
      </c>
      <c r="F5370" s="31" t="str" cm="1">
        <f t="array" ref="F5370">NumLetras(H5370,2)</f>
        <v>Treinta euros</v>
      </c>
      <c r="G5370" s="32">
        <v>30</v>
      </c>
      <c r="H5370" s="88">
        <f t="shared" si="85"/>
        <v>30</v>
      </c>
    </row>
    <row r="5371" spans="1:8" s="89" customFormat="1" ht="40.799999999999997">
      <c r="A5371" s="31" t="s">
        <v>4034</v>
      </c>
      <c r="B5371" s="31" t="s">
        <v>5774</v>
      </c>
      <c r="C5371" s="50" t="s">
        <v>5840</v>
      </c>
      <c r="D5371" s="31" t="s">
        <v>2619</v>
      </c>
      <c r="E5371" s="27" t="s">
        <v>10809</v>
      </c>
      <c r="F5371" s="31" t="str" cm="1">
        <f t="array" ref="F5371">NumLetras(H5371,2)</f>
        <v>Treinta y siete euros con cincuenta céntimos</v>
      </c>
      <c r="G5371" s="32">
        <v>37.5</v>
      </c>
      <c r="H5371" s="88">
        <f t="shared" si="85"/>
        <v>37.5</v>
      </c>
    </row>
    <row r="5372" spans="1:8" s="89" customFormat="1" ht="40.799999999999997">
      <c r="A5372" s="31" t="s">
        <v>4034</v>
      </c>
      <c r="B5372" s="31" t="s">
        <v>5774</v>
      </c>
      <c r="C5372" s="50" t="s">
        <v>5841</v>
      </c>
      <c r="D5372" s="31" t="s">
        <v>2619</v>
      </c>
      <c r="E5372" s="27" t="s">
        <v>10810</v>
      </c>
      <c r="F5372" s="31" t="str" cm="1">
        <f t="array" ref="F5372">NumLetras(H5372,2)</f>
        <v>Treinta euros</v>
      </c>
      <c r="G5372" s="32">
        <v>30</v>
      </c>
      <c r="H5372" s="88">
        <f t="shared" si="85"/>
        <v>30</v>
      </c>
    </row>
    <row r="5373" spans="1:8" s="89" customFormat="1" ht="40.799999999999997">
      <c r="A5373" s="31" t="s">
        <v>4034</v>
      </c>
      <c r="B5373" s="31" t="s">
        <v>5774</v>
      </c>
      <c r="C5373" s="50" t="s">
        <v>5842</v>
      </c>
      <c r="D5373" s="31" t="s">
        <v>2619</v>
      </c>
      <c r="E5373" s="27" t="s">
        <v>10811</v>
      </c>
      <c r="F5373" s="31" t="str" cm="1">
        <f t="array" ref="F5373">NumLetras(H5373,2)</f>
        <v>Veintidós euros con cincuenta céntimos</v>
      </c>
      <c r="G5373" s="32">
        <v>22.5</v>
      </c>
      <c r="H5373" s="88">
        <f t="shared" si="85"/>
        <v>22.5</v>
      </c>
    </row>
    <row r="5374" spans="1:8" s="89" customFormat="1" ht="30.6">
      <c r="A5374" s="31" t="s">
        <v>4034</v>
      </c>
      <c r="B5374" s="31" t="s">
        <v>5774</v>
      </c>
      <c r="C5374" s="50" t="s">
        <v>5843</v>
      </c>
      <c r="D5374" s="31" t="s">
        <v>233</v>
      </c>
      <c r="E5374" s="27" t="s">
        <v>10812</v>
      </c>
      <c r="F5374" s="31" t="str" cm="1">
        <f t="array" ref="F5374">NumLetras(H5374,2)</f>
        <v>Quince euros</v>
      </c>
      <c r="G5374" s="32">
        <v>15</v>
      </c>
      <c r="H5374" s="88">
        <f t="shared" si="85"/>
        <v>15</v>
      </c>
    </row>
    <row r="5375" spans="1:8" s="89" customFormat="1" ht="30.6">
      <c r="A5375" s="31" t="s">
        <v>4034</v>
      </c>
      <c r="B5375" s="31" t="s">
        <v>5774</v>
      </c>
      <c r="C5375" s="50" t="s">
        <v>5844</v>
      </c>
      <c r="D5375" s="31" t="s">
        <v>233</v>
      </c>
      <c r="E5375" s="27" t="s">
        <v>10813</v>
      </c>
      <c r="F5375" s="31" t="str" cm="1">
        <f t="array" ref="F5375">NumLetras(H5375,2)</f>
        <v>Trece euros con trece céntimos</v>
      </c>
      <c r="G5375" s="32">
        <v>13.13</v>
      </c>
      <c r="H5375" s="88">
        <f t="shared" si="85"/>
        <v>13.13</v>
      </c>
    </row>
    <row r="5376" spans="1:8" s="89" customFormat="1" ht="30.6">
      <c r="A5376" s="31" t="s">
        <v>4034</v>
      </c>
      <c r="B5376" s="31" t="s">
        <v>5774</v>
      </c>
      <c r="C5376" s="50" t="s">
        <v>5845</v>
      </c>
      <c r="D5376" s="31" t="s">
        <v>233</v>
      </c>
      <c r="E5376" s="27" t="s">
        <v>10814</v>
      </c>
      <c r="F5376" s="31" t="str" cm="1">
        <f t="array" ref="F5376">NumLetras(H5376,2)</f>
        <v>Once euros con veinticinco céntimos</v>
      </c>
      <c r="G5376" s="32">
        <v>11.25</v>
      </c>
      <c r="H5376" s="88">
        <f t="shared" si="85"/>
        <v>11.25</v>
      </c>
    </row>
    <row r="5377" spans="1:8" s="89" customFormat="1" ht="30.6">
      <c r="A5377" s="31" t="s">
        <v>4034</v>
      </c>
      <c r="B5377" s="31" t="s">
        <v>5774</v>
      </c>
      <c r="C5377" s="50" t="s">
        <v>5846</v>
      </c>
      <c r="D5377" s="31" t="s">
        <v>2619</v>
      </c>
      <c r="E5377" s="27" t="s">
        <v>5847</v>
      </c>
      <c r="F5377" s="31" t="str" cm="1">
        <f t="array" ref="F5377">NumLetras(H5377,2)</f>
        <v>Treinta y siete euros con cincuenta céntimos</v>
      </c>
      <c r="G5377" s="32">
        <v>37.5</v>
      </c>
      <c r="H5377" s="88">
        <f t="shared" si="85"/>
        <v>37.5</v>
      </c>
    </row>
    <row r="5378" spans="1:8" s="89" customFormat="1" ht="30.6">
      <c r="A5378" s="31" t="s">
        <v>4034</v>
      </c>
      <c r="B5378" s="31" t="s">
        <v>5774</v>
      </c>
      <c r="C5378" s="50" t="s">
        <v>5848</v>
      </c>
      <c r="D5378" s="31" t="s">
        <v>2619</v>
      </c>
      <c r="E5378" s="27" t="s">
        <v>5849</v>
      </c>
      <c r="F5378" s="31" t="str" cm="1">
        <f t="array" ref="F5378">NumLetras(H5378,2)</f>
        <v>Veintiocho euros con setenta y cinco céntimos</v>
      </c>
      <c r="G5378" s="32">
        <v>28.75</v>
      </c>
      <c r="H5378" s="88">
        <f t="shared" si="85"/>
        <v>28.75</v>
      </c>
    </row>
    <row r="5379" spans="1:8" s="89" customFormat="1" ht="30.6">
      <c r="A5379" s="31" t="s">
        <v>4034</v>
      </c>
      <c r="B5379" s="31" t="s">
        <v>5774</v>
      </c>
      <c r="C5379" s="50" t="s">
        <v>5850</v>
      </c>
      <c r="D5379" s="31" t="s">
        <v>2619</v>
      </c>
      <c r="E5379" s="27" t="s">
        <v>5851</v>
      </c>
      <c r="F5379" s="31" t="str" cm="1">
        <f t="array" ref="F5379">NumLetras(H5379,2)</f>
        <v>Veinte euros</v>
      </c>
      <c r="G5379" s="32">
        <v>20</v>
      </c>
      <c r="H5379" s="88">
        <f t="shared" si="85"/>
        <v>20</v>
      </c>
    </row>
    <row r="5380" spans="1:8" s="89" customFormat="1" ht="31.8">
      <c r="A5380" s="31" t="s">
        <v>4034</v>
      </c>
      <c r="B5380" s="31" t="s">
        <v>5774</v>
      </c>
      <c r="C5380" s="50" t="s">
        <v>5852</v>
      </c>
      <c r="D5380" s="31" t="s">
        <v>2619</v>
      </c>
      <c r="E5380" s="27" t="s">
        <v>11945</v>
      </c>
      <c r="F5380" s="31" t="str" cm="1">
        <f t="array" ref="F5380">NumLetras(H5380,2)</f>
        <v>Treinta euros</v>
      </c>
      <c r="G5380" s="32">
        <v>30</v>
      </c>
      <c r="H5380" s="88">
        <f t="shared" si="85"/>
        <v>30</v>
      </c>
    </row>
    <row r="5381" spans="1:8" s="89" customFormat="1" ht="31.8">
      <c r="A5381" s="31" t="s">
        <v>4034</v>
      </c>
      <c r="B5381" s="31" t="s">
        <v>5774</v>
      </c>
      <c r="C5381" s="50" t="s">
        <v>5853</v>
      </c>
      <c r="D5381" s="31" t="s">
        <v>2619</v>
      </c>
      <c r="E5381" s="27" t="s">
        <v>11946</v>
      </c>
      <c r="F5381" s="31" t="str" cm="1">
        <f t="array" ref="F5381">NumLetras(H5381,2)</f>
        <v>Veintiséis euros con veinticinco céntimos</v>
      </c>
      <c r="G5381" s="32">
        <v>26.25</v>
      </c>
      <c r="H5381" s="88">
        <f t="shared" si="85"/>
        <v>26.25</v>
      </c>
    </row>
    <row r="5382" spans="1:8" s="89" customFormat="1" ht="31.8">
      <c r="A5382" s="31" t="s">
        <v>4034</v>
      </c>
      <c r="B5382" s="31" t="s">
        <v>5774</v>
      </c>
      <c r="C5382" s="50" t="s">
        <v>5854</v>
      </c>
      <c r="D5382" s="31" t="s">
        <v>2619</v>
      </c>
      <c r="E5382" s="27" t="s">
        <v>11947</v>
      </c>
      <c r="F5382" s="31" t="str" cm="1">
        <f t="array" ref="F5382">NumLetras(H5382,2)</f>
        <v>Veintidós euros con cincuenta céntimos</v>
      </c>
      <c r="G5382" s="32">
        <v>22.5</v>
      </c>
      <c r="H5382" s="88">
        <f t="shared" si="85"/>
        <v>22.5</v>
      </c>
    </row>
    <row r="5383" spans="1:8" s="89" customFormat="1" ht="21.6">
      <c r="A5383" s="31" t="s">
        <v>4034</v>
      </c>
      <c r="B5383" s="31" t="s">
        <v>5774</v>
      </c>
      <c r="C5383" s="50" t="s">
        <v>5855</v>
      </c>
      <c r="D5383" s="31" t="s">
        <v>2619</v>
      </c>
      <c r="E5383" s="27" t="s">
        <v>11948</v>
      </c>
      <c r="F5383" s="31" t="str" cm="1">
        <f t="array" ref="F5383">NumLetras(H5383,2)</f>
        <v>Treinta euros</v>
      </c>
      <c r="G5383" s="32">
        <v>30</v>
      </c>
      <c r="H5383" s="88">
        <f t="shared" si="85"/>
        <v>30</v>
      </c>
    </row>
    <row r="5384" spans="1:8" s="89" customFormat="1" ht="21.6">
      <c r="A5384" s="31" t="s">
        <v>4034</v>
      </c>
      <c r="B5384" s="31" t="s">
        <v>5774</v>
      </c>
      <c r="C5384" s="50" t="s">
        <v>5856</v>
      </c>
      <c r="D5384" s="31" t="s">
        <v>2619</v>
      </c>
      <c r="E5384" s="27" t="s">
        <v>11949</v>
      </c>
      <c r="F5384" s="31" t="str" cm="1">
        <f t="array" ref="F5384">NumLetras(H5384,2)</f>
        <v>Veinticuatro euros con treinta y ocho céntimos</v>
      </c>
      <c r="G5384" s="32">
        <v>24.38</v>
      </c>
      <c r="H5384" s="88">
        <f t="shared" si="85"/>
        <v>24.38</v>
      </c>
    </row>
    <row r="5385" spans="1:8" s="89" customFormat="1" ht="21.6">
      <c r="A5385" s="31" t="s">
        <v>4034</v>
      </c>
      <c r="B5385" s="31" t="s">
        <v>5774</v>
      </c>
      <c r="C5385" s="50" t="s">
        <v>5857</v>
      </c>
      <c r="D5385" s="31" t="s">
        <v>2619</v>
      </c>
      <c r="E5385" s="27" t="s">
        <v>11950</v>
      </c>
      <c r="F5385" s="31" t="str" cm="1">
        <f t="array" ref="F5385">NumLetras(H5385,2)</f>
        <v>Dieciocho euros con setenta y cinco céntimos</v>
      </c>
      <c r="G5385" s="32">
        <v>18.75</v>
      </c>
      <c r="H5385" s="88">
        <f t="shared" si="85"/>
        <v>18.75</v>
      </c>
    </row>
    <row r="5386" spans="1:8" s="89" customFormat="1" ht="52.2">
      <c r="A5386" s="31" t="s">
        <v>4034</v>
      </c>
      <c r="B5386" s="31" t="s">
        <v>5774</v>
      </c>
      <c r="C5386" s="50" t="s">
        <v>5858</v>
      </c>
      <c r="D5386" s="31" t="s">
        <v>2619</v>
      </c>
      <c r="E5386" s="27" t="s">
        <v>11951</v>
      </c>
      <c r="F5386" s="31" t="str" cm="1">
        <f t="array" ref="F5386">NumLetras(H5386,2)</f>
        <v>Cuarenta y cinco euros</v>
      </c>
      <c r="G5386" s="32">
        <v>45</v>
      </c>
      <c r="H5386" s="88">
        <f t="shared" si="85"/>
        <v>45</v>
      </c>
    </row>
    <row r="5387" spans="1:8" s="89" customFormat="1" ht="52.2">
      <c r="A5387" s="31" t="s">
        <v>4034</v>
      </c>
      <c r="B5387" s="31" t="s">
        <v>5774</v>
      </c>
      <c r="C5387" s="50" t="s">
        <v>5859</v>
      </c>
      <c r="D5387" s="31" t="s">
        <v>2619</v>
      </c>
      <c r="E5387" s="27" t="s">
        <v>11952</v>
      </c>
      <c r="F5387" s="31" t="str" cm="1">
        <f t="array" ref="F5387">NumLetras(H5387,2)</f>
        <v>Treinta y siete euros con cincuenta céntimos</v>
      </c>
      <c r="G5387" s="32">
        <v>37.5</v>
      </c>
      <c r="H5387" s="88">
        <f t="shared" si="85"/>
        <v>37.5</v>
      </c>
    </row>
    <row r="5388" spans="1:8" s="89" customFormat="1" ht="52.2">
      <c r="A5388" s="31" t="s">
        <v>4034</v>
      </c>
      <c r="B5388" s="31" t="s">
        <v>5774</v>
      </c>
      <c r="C5388" s="50" t="s">
        <v>5860</v>
      </c>
      <c r="D5388" s="31" t="s">
        <v>2619</v>
      </c>
      <c r="E5388" s="27" t="s">
        <v>11953</v>
      </c>
      <c r="F5388" s="31" t="str" cm="1">
        <f t="array" ref="F5388">NumLetras(H5388,2)</f>
        <v>Treinta euros</v>
      </c>
      <c r="G5388" s="32">
        <v>30</v>
      </c>
      <c r="H5388" s="88">
        <f t="shared" si="85"/>
        <v>30</v>
      </c>
    </row>
    <row r="5389" spans="1:8" s="89" customFormat="1" ht="21.6">
      <c r="A5389" s="31" t="s">
        <v>4034</v>
      </c>
      <c r="B5389" s="31" t="s">
        <v>5774</v>
      </c>
      <c r="C5389" s="50" t="s">
        <v>5861</v>
      </c>
      <c r="D5389" s="31" t="s">
        <v>2619</v>
      </c>
      <c r="E5389" s="27" t="s">
        <v>11954</v>
      </c>
      <c r="F5389" s="31" t="str" cm="1">
        <f t="array" ref="F5389">NumLetras(H5389,2)</f>
        <v>Treinta y siete euros con cincuenta céntimos</v>
      </c>
      <c r="G5389" s="32">
        <v>37.5</v>
      </c>
      <c r="H5389" s="88">
        <f t="shared" si="85"/>
        <v>37.5</v>
      </c>
    </row>
    <row r="5390" spans="1:8" s="89" customFormat="1" ht="21.6">
      <c r="A5390" s="31" t="s">
        <v>4034</v>
      </c>
      <c r="B5390" s="31" t="s">
        <v>5774</v>
      </c>
      <c r="C5390" s="50" t="s">
        <v>5862</v>
      </c>
      <c r="D5390" s="31" t="s">
        <v>2619</v>
      </c>
      <c r="E5390" s="27" t="s">
        <v>11955</v>
      </c>
      <c r="F5390" s="31" t="str" cm="1">
        <f t="array" ref="F5390">NumLetras(H5390,2)</f>
        <v>Treinta y un euros con ochenta y ocho céntimos</v>
      </c>
      <c r="G5390" s="32">
        <v>31.88</v>
      </c>
      <c r="H5390" s="88">
        <f t="shared" si="85"/>
        <v>31.88</v>
      </c>
    </row>
    <row r="5391" spans="1:8" s="89" customFormat="1" ht="21.6">
      <c r="A5391" s="31" t="s">
        <v>4034</v>
      </c>
      <c r="B5391" s="31" t="s">
        <v>5774</v>
      </c>
      <c r="C5391" s="50" t="s">
        <v>5863</v>
      </c>
      <c r="D5391" s="31" t="s">
        <v>2619</v>
      </c>
      <c r="E5391" s="27" t="s">
        <v>11956</v>
      </c>
      <c r="F5391" s="31" t="str" cm="1">
        <f t="array" ref="F5391">NumLetras(H5391,2)</f>
        <v>Veintiséis euros con veinticinco céntimos</v>
      </c>
      <c r="G5391" s="32">
        <v>26.25</v>
      </c>
      <c r="H5391" s="88">
        <f t="shared" si="85"/>
        <v>26.25</v>
      </c>
    </row>
    <row r="5392" spans="1:8" s="89" customFormat="1" ht="61.2">
      <c r="A5392" s="31" t="s">
        <v>4034</v>
      </c>
      <c r="B5392" s="31" t="s">
        <v>5774</v>
      </c>
      <c r="C5392" s="50" t="s">
        <v>5864</v>
      </c>
      <c r="D5392" s="31" t="s">
        <v>2619</v>
      </c>
      <c r="E5392" s="27" t="s">
        <v>10417</v>
      </c>
      <c r="F5392" s="31" t="str" cm="1">
        <f t="array" ref="F5392">NumLetras(H5392,2)</f>
        <v>Cuarenta y cinco euros</v>
      </c>
      <c r="G5392" s="32">
        <v>45</v>
      </c>
      <c r="H5392" s="88">
        <f t="shared" si="85"/>
        <v>45</v>
      </c>
    </row>
    <row r="5393" spans="1:8" s="89" customFormat="1" ht="61.2">
      <c r="A5393" s="31" t="s">
        <v>4034</v>
      </c>
      <c r="B5393" s="31" t="s">
        <v>5774</v>
      </c>
      <c r="C5393" s="50" t="s">
        <v>5865</v>
      </c>
      <c r="D5393" s="31" t="s">
        <v>2619</v>
      </c>
      <c r="E5393" s="27" t="s">
        <v>10418</v>
      </c>
      <c r="F5393" s="31" t="str" cm="1">
        <f t="array" ref="F5393">NumLetras(H5393,2)</f>
        <v>Treinta y cinco euros con sesenta y tres céntimos</v>
      </c>
      <c r="G5393" s="32">
        <v>35.630000000000003</v>
      </c>
      <c r="H5393" s="88">
        <f t="shared" si="85"/>
        <v>35.630000000000003</v>
      </c>
    </row>
    <row r="5394" spans="1:8" s="89" customFormat="1" ht="61.2">
      <c r="A5394" s="31" t="s">
        <v>4034</v>
      </c>
      <c r="B5394" s="31" t="s">
        <v>5774</v>
      </c>
      <c r="C5394" s="50" t="s">
        <v>5866</v>
      </c>
      <c r="D5394" s="31" t="s">
        <v>2619</v>
      </c>
      <c r="E5394" s="27" t="s">
        <v>10419</v>
      </c>
      <c r="F5394" s="31" t="str" cm="1">
        <f t="array" ref="F5394">NumLetras(H5394,2)</f>
        <v>Veintiséis euros con veinticinco céntimos</v>
      </c>
      <c r="G5394" s="32">
        <v>26.25</v>
      </c>
      <c r="H5394" s="88">
        <f t="shared" si="85"/>
        <v>26.25</v>
      </c>
    </row>
    <row r="5395" spans="1:8" s="89" customFormat="1" ht="51">
      <c r="A5395" s="31" t="s">
        <v>4034</v>
      </c>
      <c r="B5395" s="31" t="s">
        <v>5774</v>
      </c>
      <c r="C5395" s="50" t="s">
        <v>5867</v>
      </c>
      <c r="D5395" s="31" t="s">
        <v>2619</v>
      </c>
      <c r="E5395" s="27" t="s">
        <v>5868</v>
      </c>
      <c r="F5395" s="31" t="str" cm="1">
        <f t="array" ref="F5395">NumLetras(H5395,2)</f>
        <v>Setenta y cinco euros</v>
      </c>
      <c r="G5395" s="32">
        <v>75</v>
      </c>
      <c r="H5395" s="88">
        <f t="shared" si="85"/>
        <v>75</v>
      </c>
    </row>
    <row r="5396" spans="1:8" s="89" customFormat="1" ht="51">
      <c r="A5396" s="31" t="s">
        <v>4034</v>
      </c>
      <c r="B5396" s="31" t="s">
        <v>5774</v>
      </c>
      <c r="C5396" s="50" t="s">
        <v>5869</v>
      </c>
      <c r="D5396" s="31" t="s">
        <v>2619</v>
      </c>
      <c r="E5396" s="27" t="s">
        <v>5870</v>
      </c>
      <c r="F5396" s="31" t="str" cm="1">
        <f t="array" ref="F5396">NumLetras(H5396,2)</f>
        <v>Sesenta y tres euros con setenta y cinco céntimos</v>
      </c>
      <c r="G5396" s="32">
        <v>63.75</v>
      </c>
      <c r="H5396" s="88">
        <f t="shared" si="85"/>
        <v>63.75</v>
      </c>
    </row>
    <row r="5397" spans="1:8" s="89" customFormat="1" ht="51">
      <c r="A5397" s="31" t="s">
        <v>4034</v>
      </c>
      <c r="B5397" s="31" t="s">
        <v>5774</v>
      </c>
      <c r="C5397" s="50" t="s">
        <v>5871</v>
      </c>
      <c r="D5397" s="31" t="s">
        <v>2619</v>
      </c>
      <c r="E5397" s="27" t="s">
        <v>5872</v>
      </c>
      <c r="F5397" s="31" t="str" cm="1">
        <f t="array" ref="F5397">NumLetras(H5397,2)</f>
        <v>Cincuenta y dos euros con cincuenta céntimos</v>
      </c>
      <c r="G5397" s="32">
        <v>52.5</v>
      </c>
      <c r="H5397" s="88">
        <f t="shared" si="85"/>
        <v>52.5</v>
      </c>
    </row>
    <row r="5398" spans="1:8" s="89" customFormat="1" ht="20.399999999999999">
      <c r="A5398" s="31" t="s">
        <v>4034</v>
      </c>
      <c r="B5398" s="31" t="s">
        <v>5774</v>
      </c>
      <c r="C5398" s="50" t="s">
        <v>5873</v>
      </c>
      <c r="D5398" s="87" t="s">
        <v>2619</v>
      </c>
      <c r="E5398" s="27" t="s">
        <v>5874</v>
      </c>
      <c r="F5398" s="31" t="str" cm="1">
        <f t="array" ref="F5398">NumLetras(H5398,2)</f>
        <v>Veinticinco euros con ochenta y cinco céntimos</v>
      </c>
      <c r="G5398" s="88">
        <v>25.85</v>
      </c>
      <c r="H5398" s="88">
        <f t="shared" si="85"/>
        <v>25.85</v>
      </c>
    </row>
    <row r="5399" spans="1:8" s="89" customFormat="1" ht="20.399999999999999">
      <c r="A5399" s="31" t="s">
        <v>4034</v>
      </c>
      <c r="B5399" s="31" t="s">
        <v>5774</v>
      </c>
      <c r="C5399" s="50" t="s">
        <v>7125</v>
      </c>
      <c r="D5399" s="87" t="s">
        <v>2619</v>
      </c>
      <c r="E5399" s="27" t="s">
        <v>7117</v>
      </c>
      <c r="F5399" s="31" t="str" cm="1">
        <f t="array" ref="F5399">NumLetras(H5399,2)</f>
        <v>Treinta y seis euros con noventa céntimos</v>
      </c>
      <c r="G5399" s="88">
        <v>36.9</v>
      </c>
      <c r="H5399" s="88">
        <f t="shared" si="85"/>
        <v>36.9</v>
      </c>
    </row>
    <row r="5400" spans="1:8" s="89" customFormat="1" ht="20.399999999999999">
      <c r="A5400" s="31" t="s">
        <v>4034</v>
      </c>
      <c r="B5400" s="31" t="s">
        <v>5774</v>
      </c>
      <c r="C5400" s="50" t="s">
        <v>7126</v>
      </c>
      <c r="D5400" s="87" t="s">
        <v>233</v>
      </c>
      <c r="E5400" s="27" t="s">
        <v>7118</v>
      </c>
      <c r="F5400" s="31" t="str" cm="1">
        <f t="array" ref="F5400">NumLetras(H5400,2)</f>
        <v>Trece euros con diez céntimos</v>
      </c>
      <c r="G5400" s="88">
        <v>13.1</v>
      </c>
      <c r="H5400" s="88">
        <f t="shared" si="85"/>
        <v>13.1</v>
      </c>
    </row>
    <row r="5401" spans="1:8" s="89" customFormat="1" ht="20.399999999999999">
      <c r="A5401" s="31" t="s">
        <v>4034</v>
      </c>
      <c r="B5401" s="31" t="s">
        <v>5774</v>
      </c>
      <c r="C5401" s="50" t="s">
        <v>7127</v>
      </c>
      <c r="D5401" s="87" t="s">
        <v>2619</v>
      </c>
      <c r="E5401" s="27" t="s">
        <v>7119</v>
      </c>
      <c r="F5401" s="31" t="str" cm="1">
        <f t="array" ref="F5401">NumLetras(H5401,2)</f>
        <v>Veintinueve euros con setenta y seis céntimos</v>
      </c>
      <c r="G5401" s="88">
        <v>29.76</v>
      </c>
      <c r="H5401" s="88">
        <f t="shared" si="85"/>
        <v>29.76</v>
      </c>
    </row>
    <row r="5402" spans="1:8" s="89" customFormat="1" ht="51">
      <c r="A5402" s="31" t="s">
        <v>4034</v>
      </c>
      <c r="B5402" s="31" t="s">
        <v>5774</v>
      </c>
      <c r="C5402" s="50" t="s">
        <v>7128</v>
      </c>
      <c r="D5402" s="87" t="s">
        <v>2619</v>
      </c>
      <c r="E5402" s="27" t="s">
        <v>7120</v>
      </c>
      <c r="F5402" s="31" t="str" cm="1">
        <f t="array" ref="F5402">NumLetras(H5402,2)</f>
        <v>Treinta y tres euros con treinta y cuatro céntimos</v>
      </c>
      <c r="G5402" s="88">
        <v>33.340000000000003</v>
      </c>
      <c r="H5402" s="88">
        <f t="shared" si="85"/>
        <v>33.340000000000003</v>
      </c>
    </row>
    <row r="5403" spans="1:8" s="89" customFormat="1" ht="20.399999999999999">
      <c r="A5403" s="31" t="s">
        <v>4034</v>
      </c>
      <c r="B5403" s="31" t="s">
        <v>5774</v>
      </c>
      <c r="C5403" s="50" t="s">
        <v>7129</v>
      </c>
      <c r="D5403" s="87" t="s">
        <v>2636</v>
      </c>
      <c r="E5403" s="27" t="s">
        <v>7121</v>
      </c>
      <c r="F5403" s="31" t="str" cm="1">
        <f t="array" ref="F5403">NumLetras(H5403,2)</f>
        <v>Treinta y cinco euros con setenta y un céntimos</v>
      </c>
      <c r="G5403" s="88">
        <v>35.71</v>
      </c>
      <c r="H5403" s="88">
        <f t="shared" si="85"/>
        <v>35.71</v>
      </c>
    </row>
    <row r="5404" spans="1:8" s="89" customFormat="1" ht="20.399999999999999">
      <c r="A5404" s="31" t="s">
        <v>4034</v>
      </c>
      <c r="B5404" s="31" t="s">
        <v>5774</v>
      </c>
      <c r="C5404" s="50" t="s">
        <v>7130</v>
      </c>
      <c r="D5404" s="87" t="s">
        <v>2636</v>
      </c>
      <c r="E5404" s="27" t="s">
        <v>7122</v>
      </c>
      <c r="F5404" s="31" t="str" cm="1">
        <f t="array" ref="F5404">NumLetras(H5404,2)</f>
        <v>Tres euros con cincuenta y ocho céntimos</v>
      </c>
      <c r="G5404" s="88">
        <v>3.58</v>
      </c>
      <c r="H5404" s="88">
        <f t="shared" si="85"/>
        <v>3.58</v>
      </c>
    </row>
    <row r="5405" spans="1:8" s="89" customFormat="1" ht="20.399999999999999">
      <c r="A5405" s="31" t="s">
        <v>4034</v>
      </c>
      <c r="B5405" s="31" t="s">
        <v>5774</v>
      </c>
      <c r="C5405" s="50" t="s">
        <v>7131</v>
      </c>
      <c r="D5405" s="87" t="s">
        <v>2636</v>
      </c>
      <c r="E5405" s="27" t="s">
        <v>7123</v>
      </c>
      <c r="F5405" s="31" t="str" cm="1">
        <f t="array" ref="F5405">NumLetras(H5405,2)</f>
        <v>Cuatro euros con setenta y seis céntimos</v>
      </c>
      <c r="G5405" s="88">
        <v>4.76</v>
      </c>
      <c r="H5405" s="88">
        <f t="shared" si="85"/>
        <v>4.76</v>
      </c>
    </row>
    <row r="5406" spans="1:8" s="89" customFormat="1" ht="61.2">
      <c r="A5406" s="31" t="s">
        <v>4034</v>
      </c>
      <c r="B5406" s="31" t="s">
        <v>5774</v>
      </c>
      <c r="C5406" s="50" t="s">
        <v>7132</v>
      </c>
      <c r="D5406" s="87" t="s">
        <v>2619</v>
      </c>
      <c r="E5406" s="27" t="s">
        <v>7124</v>
      </c>
      <c r="F5406" s="31" t="str" cm="1">
        <f t="array" ref="F5406">NumLetras(H5406,2)</f>
        <v>Veintitrés euros con ochenta y un céntimos</v>
      </c>
      <c r="G5406" s="88">
        <v>23.81</v>
      </c>
      <c r="H5406" s="88">
        <f t="shared" si="85"/>
        <v>23.81</v>
      </c>
    </row>
    <row r="5407" spans="1:8" s="89" customFormat="1" ht="40.799999999999997">
      <c r="A5407" s="31" t="s">
        <v>4034</v>
      </c>
      <c r="B5407" s="31" t="s">
        <v>5774</v>
      </c>
      <c r="C5407" s="50" t="s">
        <v>7309</v>
      </c>
      <c r="D5407" s="87" t="s">
        <v>2619</v>
      </c>
      <c r="E5407" s="27" t="s">
        <v>10420</v>
      </c>
      <c r="F5407" s="31" t="str" cm="1">
        <f t="array" ref="F5407">NumLetras(H5407,2)</f>
        <v>Ciento cuarenta y tres euros con setenta y cinco céntimos</v>
      </c>
      <c r="G5407" s="88">
        <v>143.75</v>
      </c>
      <c r="H5407" s="88">
        <f t="shared" si="85"/>
        <v>143.75</v>
      </c>
    </row>
    <row r="5408" spans="1:8" s="89" customFormat="1" ht="61.2">
      <c r="A5408" s="31" t="s">
        <v>4034</v>
      </c>
      <c r="B5408" s="31" t="s">
        <v>5774</v>
      </c>
      <c r="C5408" s="50" t="s">
        <v>7310</v>
      </c>
      <c r="D5408" s="87" t="s">
        <v>2619</v>
      </c>
      <c r="E5408" s="27" t="s">
        <v>7311</v>
      </c>
      <c r="F5408" s="31" t="str" cm="1">
        <f t="array" ref="F5408">NumLetras(H5408,2)</f>
        <v>Ciento cincuenta euros</v>
      </c>
      <c r="G5408" s="88">
        <v>150</v>
      </c>
      <c r="H5408" s="88">
        <f t="shared" si="85"/>
        <v>150</v>
      </c>
    </row>
    <row r="5409" spans="1:8" s="89" customFormat="1" ht="20.399999999999999">
      <c r="A5409" s="31" t="s">
        <v>4034</v>
      </c>
      <c r="B5409" s="31" t="s">
        <v>5875</v>
      </c>
      <c r="C5409" s="50" t="s">
        <v>5876</v>
      </c>
      <c r="D5409" s="87" t="s">
        <v>2619</v>
      </c>
      <c r="E5409" s="27" t="s">
        <v>5877</v>
      </c>
      <c r="F5409" s="31" t="str" cm="1">
        <f t="array" ref="F5409">NumLetras(H5409,2)</f>
        <v>Ciento doce euros con cincuenta céntimos</v>
      </c>
      <c r="G5409" s="88">
        <v>112.5</v>
      </c>
      <c r="H5409" s="88">
        <f t="shared" si="85"/>
        <v>112.5</v>
      </c>
    </row>
    <row r="5410" spans="1:8" s="89" customFormat="1">
      <c r="A5410" s="31" t="s">
        <v>4034</v>
      </c>
      <c r="B5410" s="31" t="s">
        <v>5875</v>
      </c>
      <c r="C5410" s="50" t="s">
        <v>5878</v>
      </c>
      <c r="D5410" s="87" t="s">
        <v>2619</v>
      </c>
      <c r="E5410" s="27" t="s">
        <v>5879</v>
      </c>
      <c r="F5410" s="31" t="str" cm="1">
        <f t="array" ref="F5410">NumLetras(H5410,2)</f>
        <v>Cincuenta y ocho céntimos</v>
      </c>
      <c r="G5410" s="88">
        <v>0.57999999999999996</v>
      </c>
      <c r="H5410" s="88">
        <f t="shared" si="85"/>
        <v>0.57999999999999996</v>
      </c>
    </row>
    <row r="5411" spans="1:8" s="89" customFormat="1" ht="20.399999999999999">
      <c r="A5411" s="31" t="s">
        <v>4034</v>
      </c>
      <c r="B5411" s="31" t="s">
        <v>5875</v>
      </c>
      <c r="C5411" s="50" t="s">
        <v>5880</v>
      </c>
      <c r="D5411" s="87" t="s">
        <v>2619</v>
      </c>
      <c r="E5411" s="27" t="s">
        <v>5881</v>
      </c>
      <c r="F5411" s="31" t="str" cm="1">
        <f t="array" ref="F5411">NumLetras(H5411,2)</f>
        <v>Sesenta y ocho céntimos</v>
      </c>
      <c r="G5411" s="88">
        <v>0.68</v>
      </c>
      <c r="H5411" s="88">
        <f t="shared" si="85"/>
        <v>0.68</v>
      </c>
    </row>
    <row r="5412" spans="1:8" s="89" customFormat="1">
      <c r="A5412" s="31" t="s">
        <v>4034</v>
      </c>
      <c r="B5412" s="31" t="s">
        <v>5875</v>
      </c>
      <c r="C5412" s="50" t="s">
        <v>5882</v>
      </c>
      <c r="D5412" s="87" t="s">
        <v>2619</v>
      </c>
      <c r="E5412" s="27" t="s">
        <v>5883</v>
      </c>
      <c r="F5412" s="31" t="str" cm="1">
        <f t="array" ref="F5412">NumLetras(H5412,2)</f>
        <v>Treinta y nueve céntimos</v>
      </c>
      <c r="G5412" s="88">
        <v>0.39</v>
      </c>
      <c r="H5412" s="88">
        <f t="shared" si="85"/>
        <v>0.39</v>
      </c>
    </row>
    <row r="5413" spans="1:8" s="89" customFormat="1" ht="20.399999999999999">
      <c r="A5413" s="31" t="s">
        <v>4034</v>
      </c>
      <c r="B5413" s="31" t="s">
        <v>5875</v>
      </c>
      <c r="C5413" s="50" t="s">
        <v>5884</v>
      </c>
      <c r="D5413" s="87" t="s">
        <v>5885</v>
      </c>
      <c r="E5413" s="27" t="s">
        <v>5886</v>
      </c>
      <c r="F5413" s="31" t="str" cm="1">
        <f t="array" ref="F5413">NumLetras(H5413,2)</f>
        <v>Cincuenta y nueve euros con catorce céntimos</v>
      </c>
      <c r="G5413" s="88">
        <v>59.14</v>
      </c>
      <c r="H5413" s="88">
        <f t="shared" si="85"/>
        <v>59.14</v>
      </c>
    </row>
    <row r="5414" spans="1:8" s="89" customFormat="1" ht="20.399999999999999">
      <c r="A5414" s="31" t="s">
        <v>4034</v>
      </c>
      <c r="B5414" s="31" t="s">
        <v>5875</v>
      </c>
      <c r="C5414" s="50" t="s">
        <v>5887</v>
      </c>
      <c r="D5414" s="87" t="s">
        <v>5885</v>
      </c>
      <c r="E5414" s="27" t="s">
        <v>5888</v>
      </c>
      <c r="F5414" s="31" t="str" cm="1">
        <f t="array" ref="F5414">NumLetras(H5414,2)</f>
        <v>Sesenta y dos euros con tres céntimos</v>
      </c>
      <c r="G5414" s="88">
        <v>62.03</v>
      </c>
      <c r="H5414" s="88">
        <f t="shared" si="85"/>
        <v>62.03</v>
      </c>
    </row>
    <row r="5415" spans="1:8" s="89" customFormat="1" ht="20.399999999999999">
      <c r="A5415" s="31" t="s">
        <v>4034</v>
      </c>
      <c r="B5415" s="31" t="s">
        <v>5875</v>
      </c>
      <c r="C5415" s="50" t="s">
        <v>5889</v>
      </c>
      <c r="D5415" s="87" t="s">
        <v>5885</v>
      </c>
      <c r="E5415" s="27" t="s">
        <v>5890</v>
      </c>
      <c r="F5415" s="31" t="str" cm="1">
        <f t="array" ref="F5415">NumLetras(H5415,2)</f>
        <v>Cincuenta y ocho euros con cincuenta y un céntimos</v>
      </c>
      <c r="G5415" s="88">
        <v>58.51</v>
      </c>
      <c r="H5415" s="88">
        <f t="shared" si="85"/>
        <v>58.51</v>
      </c>
    </row>
    <row r="5416" spans="1:8" s="89" customFormat="1" ht="20.399999999999999">
      <c r="A5416" s="31" t="s">
        <v>4034</v>
      </c>
      <c r="B5416" s="31" t="s">
        <v>5875</v>
      </c>
      <c r="C5416" s="50" t="s">
        <v>5891</v>
      </c>
      <c r="D5416" s="87" t="s">
        <v>5885</v>
      </c>
      <c r="E5416" s="27" t="s">
        <v>5892</v>
      </c>
      <c r="F5416" s="31" t="str" cm="1">
        <f t="array" ref="F5416">NumLetras(H5416,2)</f>
        <v>Cincuenta y cuatro euros con cuarenta céntimos</v>
      </c>
      <c r="G5416" s="88">
        <v>54.4</v>
      </c>
      <c r="H5416" s="88">
        <f t="shared" si="85"/>
        <v>54.4</v>
      </c>
    </row>
    <row r="5417" spans="1:8" s="89" customFormat="1" ht="40.799999999999997">
      <c r="A5417" s="31" t="s">
        <v>4034</v>
      </c>
      <c r="B5417" s="31" t="s">
        <v>5875</v>
      </c>
      <c r="C5417" s="50" t="s">
        <v>5893</v>
      </c>
      <c r="D5417" s="87" t="s">
        <v>2619</v>
      </c>
      <c r="E5417" s="27" t="s">
        <v>5894</v>
      </c>
      <c r="F5417" s="31" t="str" cm="1">
        <f t="array" ref="F5417">NumLetras(H5417,2)</f>
        <v>Cincuenta y seis euros con trece céntimos</v>
      </c>
      <c r="G5417" s="88">
        <v>56.13</v>
      </c>
      <c r="H5417" s="88">
        <f t="shared" si="85"/>
        <v>56.13</v>
      </c>
    </row>
    <row r="5418" spans="1:8" s="89" customFormat="1" ht="40.799999999999997">
      <c r="A5418" s="31" t="s">
        <v>4034</v>
      </c>
      <c r="B5418" s="31" t="s">
        <v>5875</v>
      </c>
      <c r="C5418" s="50" t="s">
        <v>5895</v>
      </c>
      <c r="D5418" s="87" t="s">
        <v>2619</v>
      </c>
      <c r="E5418" s="27" t="s">
        <v>5896</v>
      </c>
      <c r="F5418" s="31" t="str" cm="1">
        <f t="array" ref="F5418">NumLetras(H5418,2)</f>
        <v>Sesenta euros con cuarenta y tres céntimos</v>
      </c>
      <c r="G5418" s="88">
        <v>60.43</v>
      </c>
      <c r="H5418" s="88">
        <f t="shared" si="85"/>
        <v>60.43</v>
      </c>
    </row>
    <row r="5419" spans="1:8" s="89" customFormat="1" ht="40.799999999999997">
      <c r="A5419" s="31" t="s">
        <v>4034</v>
      </c>
      <c r="B5419" s="31" t="s">
        <v>5875</v>
      </c>
      <c r="C5419" s="50" t="s">
        <v>5897</v>
      </c>
      <c r="D5419" s="87" t="s">
        <v>2619</v>
      </c>
      <c r="E5419" s="27" t="s">
        <v>5898</v>
      </c>
      <c r="F5419" s="31" t="str" cm="1">
        <f t="array" ref="F5419">NumLetras(H5419,2)</f>
        <v>Sesenta y seis euros con noventa y nueve céntimos</v>
      </c>
      <c r="G5419" s="88">
        <v>66.989999999999995</v>
      </c>
      <c r="H5419" s="88">
        <f t="shared" si="85"/>
        <v>66.989999999999995</v>
      </c>
    </row>
    <row r="5420" spans="1:8" s="89" customFormat="1" ht="40.799999999999997">
      <c r="A5420" s="31" t="s">
        <v>4034</v>
      </c>
      <c r="B5420" s="31" t="s">
        <v>5875</v>
      </c>
      <c r="C5420" s="50" t="s">
        <v>5899</v>
      </c>
      <c r="D5420" s="87" t="s">
        <v>2619</v>
      </c>
      <c r="E5420" s="27" t="s">
        <v>10459</v>
      </c>
      <c r="F5420" s="31" t="str" cm="1">
        <f t="array" ref="F5420">NumLetras(H5420,2)</f>
        <v>Cuarenta euros con veintinueve céntimos</v>
      </c>
      <c r="G5420" s="88">
        <v>40.29</v>
      </c>
      <c r="H5420" s="88">
        <f t="shared" si="85"/>
        <v>40.29</v>
      </c>
    </row>
    <row r="5421" spans="1:8" s="89" customFormat="1" ht="139.5" customHeight="1">
      <c r="A5421" s="31" t="s">
        <v>4034</v>
      </c>
      <c r="B5421" s="31" t="s">
        <v>5875</v>
      </c>
      <c r="C5421" s="50" t="s">
        <v>5900</v>
      </c>
      <c r="D5421" s="87" t="s">
        <v>2619</v>
      </c>
      <c r="E5421" s="27" t="s">
        <v>7374</v>
      </c>
      <c r="F5421" s="31" t="str" cm="1">
        <f t="array" ref="F5421">NumLetras(H5421,2)</f>
        <v>Setenta y cinco euros con trece céntimos</v>
      </c>
      <c r="G5421" s="88">
        <v>75.13</v>
      </c>
      <c r="H5421" s="88">
        <f t="shared" si="85"/>
        <v>75.13</v>
      </c>
    </row>
    <row r="5422" spans="1:8" s="89" customFormat="1" ht="20.399999999999999">
      <c r="A5422" s="31" t="s">
        <v>4034</v>
      </c>
      <c r="B5422" s="31" t="s">
        <v>5875</v>
      </c>
      <c r="C5422" s="50" t="s">
        <v>5901</v>
      </c>
      <c r="D5422" s="87" t="s">
        <v>233</v>
      </c>
      <c r="E5422" s="27" t="s">
        <v>5902</v>
      </c>
      <c r="F5422" s="31" t="str" cm="1">
        <f t="array" ref="F5422">NumLetras(H5422,2)</f>
        <v>Dos euros con nueve céntimos</v>
      </c>
      <c r="G5422" s="88">
        <v>2.09</v>
      </c>
      <c r="H5422" s="88">
        <f t="shared" ref="H5422:H5485" si="86">G5422*(1-$H$2)</f>
        <v>2.09</v>
      </c>
    </row>
    <row r="5423" spans="1:8" s="89" customFormat="1" ht="93.6" customHeight="1">
      <c r="A5423" s="31" t="s">
        <v>4034</v>
      </c>
      <c r="B5423" s="31" t="s">
        <v>5875</v>
      </c>
      <c r="C5423" s="50" t="s">
        <v>5903</v>
      </c>
      <c r="D5423" s="87" t="s">
        <v>2619</v>
      </c>
      <c r="E5423" s="27" t="s">
        <v>9359</v>
      </c>
      <c r="F5423" s="31" t="str" cm="1">
        <f t="array" ref="F5423">NumLetras(H5423,2)</f>
        <v>Doce euros con ochenta y ocho céntimos</v>
      </c>
      <c r="G5423" s="88">
        <v>12.88</v>
      </c>
      <c r="H5423" s="88">
        <f t="shared" si="86"/>
        <v>12.88</v>
      </c>
    </row>
    <row r="5424" spans="1:8" s="89" customFormat="1" ht="95.85" customHeight="1">
      <c r="A5424" s="31" t="s">
        <v>4034</v>
      </c>
      <c r="B5424" s="31" t="s">
        <v>5875</v>
      </c>
      <c r="C5424" s="50" t="s">
        <v>5904</v>
      </c>
      <c r="D5424" s="87" t="s">
        <v>2619</v>
      </c>
      <c r="E5424" s="27" t="s">
        <v>9360</v>
      </c>
      <c r="F5424" s="31" t="str" cm="1">
        <f t="array" ref="F5424">NumLetras(H5424,2)</f>
        <v>Treinta y seis euros con sesenta céntimos</v>
      </c>
      <c r="G5424" s="88">
        <v>36.6</v>
      </c>
      <c r="H5424" s="88">
        <f t="shared" si="86"/>
        <v>36.6</v>
      </c>
    </row>
    <row r="5425" spans="1:8" s="89" customFormat="1">
      <c r="A5425" s="31" t="s">
        <v>4034</v>
      </c>
      <c r="B5425" s="31" t="s">
        <v>5875</v>
      </c>
      <c r="C5425" s="50" t="s">
        <v>5905</v>
      </c>
      <c r="D5425" s="87" t="s">
        <v>233</v>
      </c>
      <c r="E5425" s="27" t="s">
        <v>5906</v>
      </c>
      <c r="F5425" s="31" t="str" cm="1">
        <f t="array" ref="F5425">NumLetras(H5425,2)</f>
        <v>Cinco euros con treinta y tres céntimos</v>
      </c>
      <c r="G5425" s="88">
        <v>5.33</v>
      </c>
      <c r="H5425" s="88">
        <f t="shared" si="86"/>
        <v>5.33</v>
      </c>
    </row>
    <row r="5426" spans="1:8" s="89" customFormat="1" ht="20.399999999999999">
      <c r="A5426" s="31" t="s">
        <v>4034</v>
      </c>
      <c r="B5426" s="31" t="s">
        <v>5875</v>
      </c>
      <c r="C5426" s="50" t="s">
        <v>5907</v>
      </c>
      <c r="D5426" s="87" t="s">
        <v>233</v>
      </c>
      <c r="E5426" s="27" t="s">
        <v>10421</v>
      </c>
      <c r="F5426" s="31" t="str" cm="1">
        <f t="array" ref="F5426">NumLetras(H5426,2)</f>
        <v>Dos euros con setenta y cinco céntimos</v>
      </c>
      <c r="G5426" s="88">
        <v>2.75</v>
      </c>
      <c r="H5426" s="88">
        <f t="shared" si="86"/>
        <v>2.75</v>
      </c>
    </row>
    <row r="5427" spans="1:8" s="89" customFormat="1" ht="20.399999999999999">
      <c r="A5427" s="31" t="s">
        <v>4034</v>
      </c>
      <c r="B5427" s="31" t="s">
        <v>5875</v>
      </c>
      <c r="C5427" s="50" t="s">
        <v>5908</v>
      </c>
      <c r="D5427" s="87" t="s">
        <v>2619</v>
      </c>
      <c r="E5427" s="27" t="s">
        <v>10422</v>
      </c>
      <c r="F5427" s="31" t="str" cm="1">
        <f t="array" ref="F5427">NumLetras(H5427,2)</f>
        <v>Siete euros con seis céntimos</v>
      </c>
      <c r="G5427" s="88">
        <v>7.06</v>
      </c>
      <c r="H5427" s="88">
        <f t="shared" si="86"/>
        <v>7.06</v>
      </c>
    </row>
    <row r="5428" spans="1:8" s="89" customFormat="1" ht="40.799999999999997">
      <c r="A5428" s="31" t="s">
        <v>4034</v>
      </c>
      <c r="B5428" s="31" t="s">
        <v>5875</v>
      </c>
      <c r="C5428" s="50" t="s">
        <v>5909</v>
      </c>
      <c r="D5428" s="87" t="s">
        <v>233</v>
      </c>
      <c r="E5428" s="27" t="s">
        <v>9361</v>
      </c>
      <c r="F5428" s="31" t="str" cm="1">
        <f t="array" ref="F5428">NumLetras(H5428,2)</f>
        <v>Treinta y nueve euros con treinta y ocho céntimos</v>
      </c>
      <c r="G5428" s="88">
        <v>39.380000000000003</v>
      </c>
      <c r="H5428" s="88">
        <f t="shared" si="86"/>
        <v>39.380000000000003</v>
      </c>
    </row>
    <row r="5429" spans="1:8" s="89" customFormat="1" ht="40.799999999999997">
      <c r="A5429" s="31" t="s">
        <v>4034</v>
      </c>
      <c r="B5429" s="31" t="s">
        <v>5875</v>
      </c>
      <c r="C5429" s="50" t="s">
        <v>5910</v>
      </c>
      <c r="D5429" s="87" t="s">
        <v>233</v>
      </c>
      <c r="E5429" s="27" t="s">
        <v>9362</v>
      </c>
      <c r="F5429" s="31" t="str" cm="1">
        <f t="array" ref="F5429">NumLetras(H5429,2)</f>
        <v>Cuarenta y siete euros con veinticinco céntimos</v>
      </c>
      <c r="G5429" s="88">
        <v>47.25</v>
      </c>
      <c r="H5429" s="88">
        <f t="shared" si="86"/>
        <v>47.25</v>
      </c>
    </row>
    <row r="5430" spans="1:8" s="89" customFormat="1" ht="40.799999999999997">
      <c r="A5430" s="31" t="s">
        <v>4034</v>
      </c>
      <c r="B5430" s="31" t="s">
        <v>5875</v>
      </c>
      <c r="C5430" s="50" t="s">
        <v>5911</v>
      </c>
      <c r="D5430" s="87" t="s">
        <v>233</v>
      </c>
      <c r="E5430" s="27" t="s">
        <v>9363</v>
      </c>
      <c r="F5430" s="31" t="str" cm="1">
        <f t="array" ref="F5430">NumLetras(H5430,2)</f>
        <v>Sesenta y dos euros con cincuenta céntimos</v>
      </c>
      <c r="G5430" s="32">
        <v>62.5</v>
      </c>
      <c r="H5430" s="88">
        <f t="shared" si="86"/>
        <v>62.5</v>
      </c>
    </row>
    <row r="5431" spans="1:8" s="89" customFormat="1" ht="40.799999999999997">
      <c r="A5431" s="31" t="s">
        <v>4034</v>
      </c>
      <c r="B5431" s="31" t="s">
        <v>5875</v>
      </c>
      <c r="C5431" s="50" t="s">
        <v>5913</v>
      </c>
      <c r="D5431" s="87" t="s">
        <v>233</v>
      </c>
      <c r="E5431" s="27" t="s">
        <v>9364</v>
      </c>
      <c r="F5431" s="31" t="str" cm="1">
        <f t="array" ref="F5431">NumLetras(H5431,2)</f>
        <v>Setenta y cinco euros</v>
      </c>
      <c r="G5431" s="32">
        <v>75</v>
      </c>
      <c r="H5431" s="88">
        <f t="shared" si="86"/>
        <v>75</v>
      </c>
    </row>
    <row r="5432" spans="1:8" s="89" customFormat="1" ht="20.399999999999999">
      <c r="A5432" s="31" t="s">
        <v>4034</v>
      </c>
      <c r="B5432" s="31" t="s">
        <v>5875</v>
      </c>
      <c r="C5432" s="50" t="s">
        <v>5915</v>
      </c>
      <c r="D5432" s="87" t="s">
        <v>2619</v>
      </c>
      <c r="E5432" s="27" t="s">
        <v>5912</v>
      </c>
      <c r="F5432" s="31" t="str" cm="1">
        <f t="array" ref="F5432">NumLetras(H5432,2)</f>
        <v>Cuarenta y cinco euros con cuarenta y tres céntimos</v>
      </c>
      <c r="G5432" s="88">
        <v>45.43</v>
      </c>
      <c r="H5432" s="88">
        <f t="shared" si="86"/>
        <v>45.43</v>
      </c>
    </row>
    <row r="5433" spans="1:8" s="89" customFormat="1" ht="30.6">
      <c r="A5433" s="31" t="s">
        <v>4034</v>
      </c>
      <c r="B5433" s="31" t="s">
        <v>5875</v>
      </c>
      <c r="C5433" s="50" t="s">
        <v>5917</v>
      </c>
      <c r="D5433" s="87" t="s">
        <v>2619</v>
      </c>
      <c r="E5433" s="27" t="s">
        <v>5914</v>
      </c>
      <c r="F5433" s="31" t="str" cm="1">
        <f t="array" ref="F5433">NumLetras(H5433,2)</f>
        <v>Cuarenta y dos euros con noventa y tres céntimos</v>
      </c>
      <c r="G5433" s="88">
        <v>42.93</v>
      </c>
      <c r="H5433" s="88">
        <f t="shared" si="86"/>
        <v>42.93</v>
      </c>
    </row>
    <row r="5434" spans="1:8" s="89" customFormat="1" ht="20.399999999999999">
      <c r="A5434" s="31" t="s">
        <v>4034</v>
      </c>
      <c r="B5434" s="31" t="s">
        <v>5875</v>
      </c>
      <c r="C5434" s="50" t="s">
        <v>5918</v>
      </c>
      <c r="D5434" s="87" t="s">
        <v>2619</v>
      </c>
      <c r="E5434" s="27" t="s">
        <v>5916</v>
      </c>
      <c r="F5434" s="31" t="str" cm="1">
        <f t="array" ref="F5434">NumLetras(H5434,2)</f>
        <v>Cincuenta y nueve euros con dieciocho céntimos</v>
      </c>
      <c r="G5434" s="88">
        <v>59.18</v>
      </c>
      <c r="H5434" s="88">
        <f t="shared" si="86"/>
        <v>59.18</v>
      </c>
    </row>
    <row r="5435" spans="1:8" s="89" customFormat="1" ht="30.6">
      <c r="A5435" s="31" t="s">
        <v>4034</v>
      </c>
      <c r="B5435" s="31" t="s">
        <v>5875</v>
      </c>
      <c r="C5435" s="50" t="s">
        <v>5920</v>
      </c>
      <c r="D5435" s="87" t="s">
        <v>2619</v>
      </c>
      <c r="E5435" s="27" t="s">
        <v>10423</v>
      </c>
      <c r="F5435" s="31" t="str" cm="1">
        <f t="array" ref="F5435">NumLetras(H5435,2)</f>
        <v>Cincuenta y seis euros con sesenta y ocho céntimos</v>
      </c>
      <c r="G5435" s="88">
        <v>56.68</v>
      </c>
      <c r="H5435" s="88">
        <f t="shared" si="86"/>
        <v>56.68</v>
      </c>
    </row>
    <row r="5436" spans="1:8" s="89" customFormat="1" ht="20.399999999999999">
      <c r="A5436" s="31" t="s">
        <v>4034</v>
      </c>
      <c r="B5436" s="31" t="s">
        <v>5875</v>
      </c>
      <c r="C5436" s="50" t="s">
        <v>6982</v>
      </c>
      <c r="D5436" s="31" t="s">
        <v>8431</v>
      </c>
      <c r="E5436" s="27" t="s">
        <v>5919</v>
      </c>
      <c r="F5436" s="31" t="str" cm="1">
        <f t="array" ref="F5436">NumLetras(H5436,2)</f>
        <v>Doscientos ochenta y ocho euros con setenta y cinco céntimos</v>
      </c>
      <c r="G5436" s="32">
        <v>288.75</v>
      </c>
      <c r="H5436" s="88">
        <f t="shared" si="86"/>
        <v>288.75</v>
      </c>
    </row>
    <row r="5437" spans="1:8" s="89" customFormat="1" ht="20.399999999999999">
      <c r="A5437" s="31" t="s">
        <v>4034</v>
      </c>
      <c r="B5437" s="31" t="s">
        <v>5875</v>
      </c>
      <c r="C5437" s="50" t="s">
        <v>6983</v>
      </c>
      <c r="D5437" s="87" t="s">
        <v>2619</v>
      </c>
      <c r="E5437" s="27" t="s">
        <v>6984</v>
      </c>
      <c r="F5437" s="31" t="str" cm="1">
        <f t="array" ref="F5437">NumLetras(H5437,2)</f>
        <v>Veintiún euros con noventa y dos céntimos</v>
      </c>
      <c r="G5437" s="32">
        <v>21.92</v>
      </c>
      <c r="H5437" s="88">
        <f t="shared" si="86"/>
        <v>21.92</v>
      </c>
    </row>
    <row r="5438" spans="1:8" s="89" customFormat="1" ht="30.6">
      <c r="A5438" s="31" t="s">
        <v>4034</v>
      </c>
      <c r="B5438" s="31" t="s">
        <v>5875</v>
      </c>
      <c r="C5438" s="50" t="s">
        <v>7485</v>
      </c>
      <c r="D5438" s="87" t="s">
        <v>2619</v>
      </c>
      <c r="E5438" s="27" t="s">
        <v>7486</v>
      </c>
      <c r="F5438" s="31" t="str" cm="1">
        <f t="array" ref="F5438">NumLetras(H5438,2)</f>
        <v>Cincuenta y nueve euros con cuarenta y cuatro céntimos</v>
      </c>
      <c r="G5438" s="32">
        <v>59.44</v>
      </c>
      <c r="H5438" s="88">
        <f t="shared" si="86"/>
        <v>59.44</v>
      </c>
    </row>
    <row r="5439" spans="1:8" s="89" customFormat="1" ht="40.799999999999997">
      <c r="A5439" s="31" t="s">
        <v>4034</v>
      </c>
      <c r="B5439" s="31" t="s">
        <v>5875</v>
      </c>
      <c r="C5439" s="50" t="s">
        <v>7487</v>
      </c>
      <c r="D5439" s="87" t="s">
        <v>2619</v>
      </c>
      <c r="E5439" s="27" t="s">
        <v>7488</v>
      </c>
      <c r="F5439" s="31" t="str" cm="1">
        <f t="array" ref="F5439">NumLetras(H5439,2)</f>
        <v>Veintiséis euros con setenta y nueve céntimos</v>
      </c>
      <c r="G5439" s="32">
        <v>26.79</v>
      </c>
      <c r="H5439" s="88">
        <f t="shared" si="86"/>
        <v>26.79</v>
      </c>
    </row>
    <row r="5440" spans="1:8" s="89" customFormat="1">
      <c r="A5440" s="31" t="s">
        <v>4034</v>
      </c>
      <c r="B5440" s="31" t="s">
        <v>5875</v>
      </c>
      <c r="C5440" s="50" t="s">
        <v>7489</v>
      </c>
      <c r="D5440" s="87" t="s">
        <v>16</v>
      </c>
      <c r="E5440" s="27" t="s">
        <v>7490</v>
      </c>
      <c r="F5440" s="31" t="str" cm="1">
        <f t="array" ref="F5440">NumLetras(H5440,2)</f>
        <v>Tres mil setecientos cincuenta euros</v>
      </c>
      <c r="G5440" s="32">
        <v>3750</v>
      </c>
      <c r="H5440" s="88">
        <f t="shared" si="86"/>
        <v>3750</v>
      </c>
    </row>
    <row r="5441" spans="1:8" s="89" customFormat="1" ht="30.6">
      <c r="A5441" s="31" t="s">
        <v>4034</v>
      </c>
      <c r="B5441" s="31" t="s">
        <v>5875</v>
      </c>
      <c r="C5441" s="50" t="s">
        <v>7492</v>
      </c>
      <c r="D5441" s="87" t="s">
        <v>2619</v>
      </c>
      <c r="E5441" s="27" t="s">
        <v>7491</v>
      </c>
      <c r="F5441" s="31" t="str" cm="1">
        <f t="array" ref="F5441">NumLetras(H5441,2)</f>
        <v>Doce euros con once céntimos</v>
      </c>
      <c r="G5441" s="32">
        <v>12.11</v>
      </c>
      <c r="H5441" s="88">
        <f t="shared" si="86"/>
        <v>12.11</v>
      </c>
    </row>
    <row r="5442" spans="1:8" s="89" customFormat="1" ht="20.399999999999999">
      <c r="A5442" s="31" t="s">
        <v>4034</v>
      </c>
      <c r="B5442" s="31" t="s">
        <v>5875</v>
      </c>
      <c r="C5442" s="50" t="s">
        <v>7493</v>
      </c>
      <c r="D5442" s="87" t="s">
        <v>16</v>
      </c>
      <c r="E5442" s="27" t="s">
        <v>7494</v>
      </c>
      <c r="F5442" s="31" t="str" cm="1">
        <f t="array" ref="F5442">NumLetras(H5442,2)</f>
        <v>Cuatro mil trescientos setenta y cinco euros</v>
      </c>
      <c r="G5442" s="32">
        <v>4375</v>
      </c>
      <c r="H5442" s="88">
        <f t="shared" si="86"/>
        <v>4375</v>
      </c>
    </row>
    <row r="5443" spans="1:8" s="89" customFormat="1" ht="40.799999999999997">
      <c r="A5443" s="31" t="s">
        <v>4034</v>
      </c>
      <c r="B5443" s="31" t="s">
        <v>5875</v>
      </c>
      <c r="C5443" s="50" t="s">
        <v>7496</v>
      </c>
      <c r="D5443" s="87" t="s">
        <v>233</v>
      </c>
      <c r="E5443" s="27" t="s">
        <v>7495</v>
      </c>
      <c r="F5443" s="31" t="str" cm="1">
        <f t="array" ref="F5443">NumLetras(H5443,2)</f>
        <v>Dos euros con cincuenta céntimos</v>
      </c>
      <c r="G5443" s="32">
        <v>2.5</v>
      </c>
      <c r="H5443" s="88">
        <f t="shared" si="86"/>
        <v>2.5</v>
      </c>
    </row>
    <row r="5444" spans="1:8" s="89" customFormat="1" ht="30.6">
      <c r="A5444" s="31" t="s">
        <v>4034</v>
      </c>
      <c r="B5444" s="31" t="s">
        <v>5875</v>
      </c>
      <c r="C5444" s="50" t="s">
        <v>7497</v>
      </c>
      <c r="D5444" s="87" t="s">
        <v>2619</v>
      </c>
      <c r="E5444" s="27" t="s">
        <v>7498</v>
      </c>
      <c r="F5444" s="31" t="str" cm="1">
        <f t="array" ref="F5444">NumLetras(H5444,2)</f>
        <v>Cuarenta y siete euros con veintiséis céntimos</v>
      </c>
      <c r="G5444" s="32">
        <v>47.26</v>
      </c>
      <c r="H5444" s="88">
        <f t="shared" si="86"/>
        <v>47.26</v>
      </c>
    </row>
    <row r="5445" spans="1:8" s="89" customFormat="1" ht="30.6">
      <c r="A5445" s="31" t="s">
        <v>4034</v>
      </c>
      <c r="B5445" s="31" t="s">
        <v>5875</v>
      </c>
      <c r="C5445" s="50" t="s">
        <v>7500</v>
      </c>
      <c r="D5445" s="87" t="s">
        <v>2619</v>
      </c>
      <c r="E5445" s="27" t="s">
        <v>7499</v>
      </c>
      <c r="F5445" s="31" t="str" cm="1">
        <f t="array" ref="F5445">NumLetras(H5445,2)</f>
        <v>Once euros con setenta y ocho céntimos</v>
      </c>
      <c r="G5445" s="32">
        <v>11.78</v>
      </c>
      <c r="H5445" s="88">
        <f t="shared" si="86"/>
        <v>11.78</v>
      </c>
    </row>
    <row r="5446" spans="1:8" s="89" customFormat="1" ht="20.399999999999999">
      <c r="A5446" s="31" t="s">
        <v>4034</v>
      </c>
      <c r="B5446" s="31" t="s">
        <v>5875</v>
      </c>
      <c r="C5446" s="50" t="s">
        <v>7502</v>
      </c>
      <c r="D5446" s="87" t="s">
        <v>16</v>
      </c>
      <c r="E5446" s="27" t="s">
        <v>7501</v>
      </c>
      <c r="F5446" s="31" t="str" cm="1">
        <f t="array" ref="F5446">NumLetras(H5446,2)</f>
        <v>Cuatro mil trescientos setenta y cinco euros</v>
      </c>
      <c r="G5446" s="32">
        <v>4375</v>
      </c>
      <c r="H5446" s="88">
        <f t="shared" si="86"/>
        <v>4375</v>
      </c>
    </row>
    <row r="5447" spans="1:8" s="89" customFormat="1" ht="30.6">
      <c r="A5447" s="31" t="s">
        <v>4034</v>
      </c>
      <c r="B5447" s="31" t="s">
        <v>5875</v>
      </c>
      <c r="C5447" s="50" t="s">
        <v>7504</v>
      </c>
      <c r="D5447" s="87" t="s">
        <v>2619</v>
      </c>
      <c r="E5447" s="27" t="s">
        <v>7503</v>
      </c>
      <c r="F5447" s="31" t="str" cm="1">
        <f t="array" ref="F5447">NumLetras(H5447,2)</f>
        <v>Cincuenta y seis euros con veinticinco céntimos</v>
      </c>
      <c r="G5447" s="32">
        <v>56.25</v>
      </c>
      <c r="H5447" s="88">
        <f t="shared" si="86"/>
        <v>56.25</v>
      </c>
    </row>
    <row r="5448" spans="1:8" s="89" customFormat="1" ht="20.399999999999999">
      <c r="A5448" s="31" t="s">
        <v>4034</v>
      </c>
      <c r="B5448" s="31" t="s">
        <v>5875</v>
      </c>
      <c r="C5448" s="50" t="s">
        <v>7505</v>
      </c>
      <c r="D5448" s="87" t="s">
        <v>233</v>
      </c>
      <c r="E5448" s="27" t="s">
        <v>11162</v>
      </c>
      <c r="F5448" s="31" t="str" cm="1">
        <f t="array" ref="F5448">NumLetras(H5448,2)</f>
        <v>Dos euros con cincuenta céntimos</v>
      </c>
      <c r="G5448" s="32">
        <v>2.5</v>
      </c>
      <c r="H5448" s="88">
        <f t="shared" si="86"/>
        <v>2.5</v>
      </c>
    </row>
    <row r="5449" spans="1:8" s="89" customFormat="1" ht="40.799999999999997">
      <c r="A5449" s="31" t="s">
        <v>4034</v>
      </c>
      <c r="B5449" s="31" t="s">
        <v>5875</v>
      </c>
      <c r="C5449" s="50" t="s">
        <v>7507</v>
      </c>
      <c r="D5449" s="87" t="s">
        <v>2619</v>
      </c>
      <c r="E5449" s="27" t="s">
        <v>7506</v>
      </c>
      <c r="F5449" s="31" t="str" cm="1">
        <f t="array" ref="F5449">NumLetras(H5449,2)</f>
        <v>Treinta y cinco euros con ochenta y un céntimos</v>
      </c>
      <c r="G5449" s="32">
        <v>35.81</v>
      </c>
      <c r="H5449" s="88">
        <f t="shared" si="86"/>
        <v>35.81</v>
      </c>
    </row>
    <row r="5450" spans="1:8" s="89" customFormat="1" ht="40.799999999999997">
      <c r="A5450" s="31" t="s">
        <v>4034</v>
      </c>
      <c r="B5450" s="31" t="s">
        <v>5875</v>
      </c>
      <c r="C5450" s="50" t="s">
        <v>7509</v>
      </c>
      <c r="D5450" s="87" t="s">
        <v>2619</v>
      </c>
      <c r="E5450" s="27" t="s">
        <v>7508</v>
      </c>
      <c r="F5450" s="31" t="str" cm="1">
        <f t="array" ref="F5450">NumLetras(H5450,2)</f>
        <v>Treinta y siete euros con once céntimos</v>
      </c>
      <c r="G5450" s="32">
        <v>37.11</v>
      </c>
      <c r="H5450" s="88">
        <f t="shared" si="86"/>
        <v>37.11</v>
      </c>
    </row>
    <row r="5451" spans="1:8" s="89" customFormat="1" ht="61.2">
      <c r="A5451" s="31" t="s">
        <v>4034</v>
      </c>
      <c r="B5451" s="31" t="s">
        <v>5875</v>
      </c>
      <c r="C5451" s="50" t="s">
        <v>7511</v>
      </c>
      <c r="D5451" s="87" t="s">
        <v>2619</v>
      </c>
      <c r="E5451" s="27" t="s">
        <v>7510</v>
      </c>
      <c r="F5451" s="31" t="str" cm="1">
        <f t="array" ref="F5451">NumLetras(H5451,2)</f>
        <v>Cuarenta y siete euros con cincuenta céntimos</v>
      </c>
      <c r="G5451" s="32">
        <v>47.5</v>
      </c>
      <c r="H5451" s="88">
        <f t="shared" si="86"/>
        <v>47.5</v>
      </c>
    </row>
    <row r="5452" spans="1:8" s="89" customFormat="1" ht="40.799999999999997">
      <c r="A5452" s="31" t="s">
        <v>4034</v>
      </c>
      <c r="B5452" s="31" t="s">
        <v>5875</v>
      </c>
      <c r="C5452" s="50" t="s">
        <v>7512</v>
      </c>
      <c r="D5452" s="87" t="s">
        <v>2619</v>
      </c>
      <c r="E5452" s="27" t="s">
        <v>7513</v>
      </c>
      <c r="F5452" s="31" t="str" cm="1">
        <f t="array" ref="F5452">NumLetras(H5452,2)</f>
        <v>Treinta y nueve euros con diez céntimos</v>
      </c>
      <c r="G5452" s="32">
        <v>39.1</v>
      </c>
      <c r="H5452" s="88">
        <f t="shared" si="86"/>
        <v>39.1</v>
      </c>
    </row>
    <row r="5453" spans="1:8" s="89" customFormat="1" ht="20.399999999999999">
      <c r="A5453" s="31" t="s">
        <v>4034</v>
      </c>
      <c r="B5453" s="31" t="s">
        <v>5875</v>
      </c>
      <c r="C5453" s="50" t="s">
        <v>7514</v>
      </c>
      <c r="D5453" s="87" t="s">
        <v>2619</v>
      </c>
      <c r="E5453" s="27" t="s">
        <v>7515</v>
      </c>
      <c r="F5453" s="31" t="str" cm="1">
        <f t="array" ref="F5453">NumLetras(H5453,2)</f>
        <v>Catorce euros con setenta y nueve céntimos</v>
      </c>
      <c r="G5453" s="32">
        <v>14.79</v>
      </c>
      <c r="H5453" s="88">
        <f t="shared" si="86"/>
        <v>14.79</v>
      </c>
    </row>
    <row r="5454" spans="1:8" s="89" customFormat="1" ht="30.6">
      <c r="A5454" s="31" t="s">
        <v>4034</v>
      </c>
      <c r="B5454" s="31" t="s">
        <v>5875</v>
      </c>
      <c r="C5454" s="50" t="s">
        <v>7516</v>
      </c>
      <c r="D5454" s="87" t="s">
        <v>2619</v>
      </c>
      <c r="E5454" s="27" t="s">
        <v>7517</v>
      </c>
      <c r="F5454" s="31" t="str" cm="1">
        <f t="array" ref="F5454">NumLetras(H5454,2)</f>
        <v>Veinticuatro euros con cincuenta y cinco céntimos</v>
      </c>
      <c r="G5454" s="32">
        <v>24.55</v>
      </c>
      <c r="H5454" s="88">
        <f t="shared" si="86"/>
        <v>24.55</v>
      </c>
    </row>
    <row r="5455" spans="1:8" s="89" customFormat="1" ht="51">
      <c r="A5455" s="31" t="s">
        <v>4034</v>
      </c>
      <c r="B5455" s="31" t="s">
        <v>5875</v>
      </c>
      <c r="C5455" s="50" t="s">
        <v>7519</v>
      </c>
      <c r="D5455" s="87" t="s">
        <v>2619</v>
      </c>
      <c r="E5455" s="27" t="s">
        <v>7518</v>
      </c>
      <c r="F5455" s="31" t="str" cm="1">
        <f t="array" ref="F5455">NumLetras(H5455,2)</f>
        <v>Noventa y tres euros con setenta céntimos</v>
      </c>
      <c r="G5455" s="32">
        <v>93.7</v>
      </c>
      <c r="H5455" s="88">
        <f t="shared" si="86"/>
        <v>93.7</v>
      </c>
    </row>
    <row r="5456" spans="1:8" s="89" customFormat="1" ht="30.6">
      <c r="A5456" s="31" t="s">
        <v>4034</v>
      </c>
      <c r="B5456" s="31" t="s">
        <v>5875</v>
      </c>
      <c r="C5456" s="50" t="s">
        <v>7520</v>
      </c>
      <c r="D5456" s="87" t="s">
        <v>233</v>
      </c>
      <c r="E5456" s="27" t="s">
        <v>7521</v>
      </c>
      <c r="F5456" s="31" t="str" cm="1">
        <f t="array" ref="F5456">NumLetras(H5456,2)</f>
        <v>Veintiocho euros con ochenta y ocho céntimos</v>
      </c>
      <c r="G5456" s="32">
        <v>28.88</v>
      </c>
      <c r="H5456" s="88">
        <f t="shared" si="86"/>
        <v>28.88</v>
      </c>
    </row>
    <row r="5457" spans="1:8" s="89" customFormat="1" ht="30.6">
      <c r="A5457" s="31" t="s">
        <v>4034</v>
      </c>
      <c r="B5457" s="31" t="s">
        <v>5875</v>
      </c>
      <c r="C5457" s="50" t="s">
        <v>7523</v>
      </c>
      <c r="D5457" s="87" t="s">
        <v>8431</v>
      </c>
      <c r="E5457" s="27" t="s">
        <v>7522</v>
      </c>
      <c r="F5457" s="31" t="str" cm="1">
        <f t="array" ref="F5457">NumLetras(H5457,2)</f>
        <v>Cuarenta y tres euros con setenta y ocho céntimos</v>
      </c>
      <c r="G5457" s="32">
        <v>43.78</v>
      </c>
      <c r="H5457" s="88">
        <f t="shared" si="86"/>
        <v>43.78</v>
      </c>
    </row>
    <row r="5458" spans="1:8" s="89" customFormat="1" ht="20.399999999999999">
      <c r="A5458" s="31" t="s">
        <v>4034</v>
      </c>
      <c r="B5458" s="31" t="s">
        <v>5875</v>
      </c>
      <c r="C5458" s="50" t="s">
        <v>7525</v>
      </c>
      <c r="D5458" s="87" t="s">
        <v>233</v>
      </c>
      <c r="E5458" s="27" t="s">
        <v>7524</v>
      </c>
      <c r="F5458" s="31" t="str" cm="1">
        <f t="array" ref="F5458">NumLetras(H5458,2)</f>
        <v>Trece euros con veinticuatro céntimos</v>
      </c>
      <c r="G5458" s="32">
        <v>13.24</v>
      </c>
      <c r="H5458" s="88">
        <f t="shared" si="86"/>
        <v>13.24</v>
      </c>
    </row>
    <row r="5459" spans="1:8" s="89" customFormat="1" ht="30.6">
      <c r="A5459" s="31" t="s">
        <v>4034</v>
      </c>
      <c r="B5459" s="31" t="s">
        <v>5875</v>
      </c>
      <c r="C5459" s="50" t="s">
        <v>7527</v>
      </c>
      <c r="D5459" s="87" t="s">
        <v>233</v>
      </c>
      <c r="E5459" s="27" t="s">
        <v>7526</v>
      </c>
      <c r="F5459" s="31" t="str" cm="1">
        <f t="array" ref="F5459">NumLetras(H5459,2)</f>
        <v>Cuarenta y un euros con cincuenta y cinco céntimos</v>
      </c>
      <c r="G5459" s="32">
        <v>41.55</v>
      </c>
      <c r="H5459" s="88">
        <f t="shared" si="86"/>
        <v>41.55</v>
      </c>
    </row>
    <row r="5460" spans="1:8" s="89" customFormat="1" ht="30.6">
      <c r="A5460" s="31" t="s">
        <v>4034</v>
      </c>
      <c r="B5460" s="31" t="s">
        <v>5875</v>
      </c>
      <c r="C5460" s="50" t="s">
        <v>7529</v>
      </c>
      <c r="D5460" s="87" t="s">
        <v>233</v>
      </c>
      <c r="E5460" s="27" t="s">
        <v>7528</v>
      </c>
      <c r="F5460" s="31" t="str" cm="1">
        <f t="array" ref="F5460">NumLetras(H5460,2)</f>
        <v>Treinta y seis euros con ochenta y cinco céntimos</v>
      </c>
      <c r="G5460" s="32">
        <v>36.85</v>
      </c>
      <c r="H5460" s="88">
        <f t="shared" si="86"/>
        <v>36.85</v>
      </c>
    </row>
    <row r="5461" spans="1:8" s="89" customFormat="1" ht="20.399999999999999">
      <c r="A5461" s="31" t="s">
        <v>4034</v>
      </c>
      <c r="B5461" s="31" t="s">
        <v>5875</v>
      </c>
      <c r="C5461" s="50" t="s">
        <v>7530</v>
      </c>
      <c r="D5461" s="87" t="s">
        <v>233</v>
      </c>
      <c r="E5461" s="27" t="s">
        <v>9365</v>
      </c>
      <c r="F5461" s="31" t="str" cm="1">
        <f t="array" ref="F5461">NumLetras(H5461,2)</f>
        <v>Sesenta y ocho euros con ochenta y cinco céntimos</v>
      </c>
      <c r="G5461" s="32">
        <v>68.849999999999994</v>
      </c>
      <c r="H5461" s="88">
        <f t="shared" si="86"/>
        <v>68.849999999999994</v>
      </c>
    </row>
    <row r="5462" spans="1:8" s="89" customFormat="1" ht="51">
      <c r="A5462" s="31" t="s">
        <v>4034</v>
      </c>
      <c r="B5462" s="31" t="s">
        <v>5875</v>
      </c>
      <c r="C5462" s="50" t="s">
        <v>7532</v>
      </c>
      <c r="D5462" s="87" t="s">
        <v>8431</v>
      </c>
      <c r="E5462" s="27" t="s">
        <v>7531</v>
      </c>
      <c r="F5462" s="31" t="str" cm="1">
        <f t="array" ref="F5462">NumLetras(H5462,2)</f>
        <v>Mil trescientos ochenta euros con treinta céntimos</v>
      </c>
      <c r="G5462" s="32">
        <v>1380.3</v>
      </c>
      <c r="H5462" s="88">
        <f t="shared" si="86"/>
        <v>1380.3</v>
      </c>
    </row>
    <row r="5463" spans="1:8" s="89" customFormat="1" ht="51">
      <c r="A5463" s="31" t="s">
        <v>4034</v>
      </c>
      <c r="B5463" s="31" t="s">
        <v>5875</v>
      </c>
      <c r="C5463" s="50" t="s">
        <v>7533</v>
      </c>
      <c r="D5463" s="87" t="s">
        <v>8431</v>
      </c>
      <c r="E5463" s="27" t="s">
        <v>7534</v>
      </c>
      <c r="F5463" s="31" t="str" cm="1">
        <f t="array" ref="F5463">NumLetras(H5463,2)</f>
        <v>Mil seiscientos cuatro euros con sesenta y cinco céntimos</v>
      </c>
      <c r="G5463" s="32">
        <v>1604.65</v>
      </c>
      <c r="H5463" s="88">
        <f t="shared" si="86"/>
        <v>1604.65</v>
      </c>
    </row>
    <row r="5464" spans="1:8" s="89" customFormat="1" ht="51">
      <c r="A5464" s="31" t="s">
        <v>4034</v>
      </c>
      <c r="B5464" s="31" t="s">
        <v>5875</v>
      </c>
      <c r="C5464" s="50" t="s">
        <v>7535</v>
      </c>
      <c r="D5464" s="87" t="s">
        <v>8431</v>
      </c>
      <c r="E5464" s="27" t="s">
        <v>7536</v>
      </c>
      <c r="F5464" s="31" t="str" cm="1">
        <f t="array" ref="F5464">NumLetras(H5464,2)</f>
        <v>Dos mil cincuenta y siete euros con sesenta y cinco céntimos</v>
      </c>
      <c r="G5464" s="32">
        <v>2057.65</v>
      </c>
      <c r="H5464" s="88">
        <f t="shared" si="86"/>
        <v>2057.65</v>
      </c>
    </row>
    <row r="5465" spans="1:8" s="89" customFormat="1" ht="173.4">
      <c r="A5465" s="109" t="s">
        <v>4034</v>
      </c>
      <c r="B5465" s="109" t="s">
        <v>5875</v>
      </c>
      <c r="C5465" s="110" t="s">
        <v>10846</v>
      </c>
      <c r="D5465" s="111" t="s">
        <v>8431</v>
      </c>
      <c r="E5465" s="55" t="s">
        <v>11163</v>
      </c>
      <c r="F5465" s="109" t="str" cm="1">
        <f t="array" ref="F5465">NumLetras(H5465,2)</f>
        <v>Mil novecientos quince euros con diecisiete céntimos</v>
      </c>
      <c r="G5465" s="53">
        <v>1915.17</v>
      </c>
      <c r="H5465" s="88">
        <f t="shared" si="86"/>
        <v>1915.17</v>
      </c>
    </row>
    <row r="5466" spans="1:8" s="89" customFormat="1" ht="20.399999999999999">
      <c r="A5466" s="31" t="s">
        <v>5921</v>
      </c>
      <c r="B5466" s="31" t="s">
        <v>5922</v>
      </c>
      <c r="C5466" s="50" t="s">
        <v>5923</v>
      </c>
      <c r="D5466" s="87" t="s">
        <v>18</v>
      </c>
      <c r="E5466" s="27" t="s">
        <v>10424</v>
      </c>
      <c r="F5466" s="29" t="str" cm="1">
        <f t="array" ref="F5466">NumLetras(H5466,2)</f>
        <v>Doscientos veintitrés euros con trece céntimos</v>
      </c>
      <c r="G5466" s="88">
        <v>223.13</v>
      </c>
      <c r="H5466" s="88">
        <f t="shared" si="86"/>
        <v>223.13</v>
      </c>
    </row>
    <row r="5467" spans="1:8" s="89" customFormat="1" ht="20.399999999999999">
      <c r="A5467" s="31" t="s">
        <v>5921</v>
      </c>
      <c r="B5467" s="31" t="s">
        <v>72</v>
      </c>
      <c r="C5467" s="50" t="s">
        <v>5924</v>
      </c>
      <c r="D5467" s="87" t="s">
        <v>18</v>
      </c>
      <c r="E5467" s="27" t="s">
        <v>5925</v>
      </c>
      <c r="F5467" s="29" t="str" cm="1">
        <f t="array" ref="F5467">NumLetras(H5467,2)</f>
        <v>Setenta y ocho euros con veintiséis céntimos</v>
      </c>
      <c r="G5467" s="88">
        <v>78.260000000000005</v>
      </c>
      <c r="H5467" s="88">
        <f t="shared" si="86"/>
        <v>78.260000000000005</v>
      </c>
    </row>
    <row r="5468" spans="1:8" s="89" customFormat="1">
      <c r="A5468" s="31" t="s">
        <v>5921</v>
      </c>
      <c r="B5468" s="31" t="s">
        <v>5926</v>
      </c>
      <c r="C5468" s="50" t="s">
        <v>5927</v>
      </c>
      <c r="D5468" s="87" t="s">
        <v>16</v>
      </c>
      <c r="E5468" s="27" t="s">
        <v>5928</v>
      </c>
      <c r="F5468" s="29" t="str" cm="1">
        <f t="array" ref="F5468">NumLetras(H5468,2)</f>
        <v>Doscientos euros</v>
      </c>
      <c r="G5468" s="88">
        <v>200</v>
      </c>
      <c r="H5468" s="88">
        <f t="shared" si="86"/>
        <v>200</v>
      </c>
    </row>
    <row r="5469" spans="1:8" s="89" customFormat="1">
      <c r="A5469" s="31" t="s">
        <v>5921</v>
      </c>
      <c r="B5469" s="31" t="s">
        <v>215</v>
      </c>
      <c r="C5469" s="50" t="s">
        <v>5929</v>
      </c>
      <c r="D5469" s="87" t="s">
        <v>18</v>
      </c>
      <c r="E5469" s="27" t="s">
        <v>5930</v>
      </c>
      <c r="F5469" s="29" t="str" cm="1">
        <f t="array" ref="F5469">NumLetras(H5469,2)</f>
        <v>Sesenta y cinco euros</v>
      </c>
      <c r="G5469" s="88">
        <v>65</v>
      </c>
      <c r="H5469" s="88">
        <f t="shared" si="86"/>
        <v>65</v>
      </c>
    </row>
    <row r="5470" spans="1:8" s="89" customFormat="1">
      <c r="A5470" s="31" t="s">
        <v>5921</v>
      </c>
      <c r="B5470" s="31" t="s">
        <v>215</v>
      </c>
      <c r="C5470" s="50" t="s">
        <v>5931</v>
      </c>
      <c r="D5470" s="87" t="s">
        <v>18</v>
      </c>
      <c r="E5470" s="27" t="s">
        <v>5932</v>
      </c>
      <c r="F5470" s="29" t="str" cm="1">
        <f t="array" ref="F5470">NumLetras(H5470,2)</f>
        <v>Cincuenta y cinco euros</v>
      </c>
      <c r="G5470" s="88">
        <v>55</v>
      </c>
      <c r="H5470" s="88">
        <f t="shared" si="86"/>
        <v>55</v>
      </c>
    </row>
    <row r="5471" spans="1:8" s="89" customFormat="1" ht="20.399999999999999">
      <c r="A5471" s="31" t="s">
        <v>5921</v>
      </c>
      <c r="B5471" s="31" t="s">
        <v>215</v>
      </c>
      <c r="C5471" s="50" t="s">
        <v>5933</v>
      </c>
      <c r="D5471" s="87" t="s">
        <v>18</v>
      </c>
      <c r="E5471" s="27" t="s">
        <v>5934</v>
      </c>
      <c r="F5471" s="29" t="str" cm="1">
        <f t="array" ref="F5471">NumLetras(H5471,2)</f>
        <v>Ochenta euros</v>
      </c>
      <c r="G5471" s="88">
        <v>80</v>
      </c>
      <c r="H5471" s="88">
        <f t="shared" si="86"/>
        <v>80</v>
      </c>
    </row>
    <row r="5472" spans="1:8" s="89" customFormat="1" ht="20.399999999999999">
      <c r="A5472" s="31" t="s">
        <v>5921</v>
      </c>
      <c r="B5472" s="31" t="s">
        <v>215</v>
      </c>
      <c r="C5472" s="50" t="s">
        <v>5935</v>
      </c>
      <c r="D5472" s="87" t="s">
        <v>18</v>
      </c>
      <c r="E5472" s="27" t="s">
        <v>5936</v>
      </c>
      <c r="F5472" s="29" t="str" cm="1">
        <f t="array" ref="F5472">NumLetras(H5472,2)</f>
        <v>Setenta euros</v>
      </c>
      <c r="G5472" s="88">
        <v>70</v>
      </c>
      <c r="H5472" s="88">
        <f t="shared" si="86"/>
        <v>70</v>
      </c>
    </row>
    <row r="5473" spans="1:8" s="89" customFormat="1">
      <c r="A5473" s="31" t="s">
        <v>5921</v>
      </c>
      <c r="B5473" s="31" t="s">
        <v>215</v>
      </c>
      <c r="C5473" s="50" t="s">
        <v>5937</v>
      </c>
      <c r="D5473" s="87" t="s">
        <v>1003</v>
      </c>
      <c r="E5473" s="27" t="s">
        <v>5938</v>
      </c>
      <c r="F5473" s="31" t="str" cm="1">
        <f t="array" ref="F5473">NumLetras(H5473,2)</f>
        <v>Seiscientos veinte euros</v>
      </c>
      <c r="G5473" s="88">
        <v>620</v>
      </c>
      <c r="H5473" s="88">
        <f t="shared" si="86"/>
        <v>620</v>
      </c>
    </row>
    <row r="5474" spans="1:8" s="89" customFormat="1" ht="20.399999999999999">
      <c r="A5474" s="31" t="s">
        <v>5921</v>
      </c>
      <c r="B5474" s="31" t="s">
        <v>215</v>
      </c>
      <c r="C5474" s="50" t="s">
        <v>7341</v>
      </c>
      <c r="D5474" s="87" t="s">
        <v>16</v>
      </c>
      <c r="E5474" s="27" t="s">
        <v>7342</v>
      </c>
      <c r="F5474" s="29" t="str" cm="1">
        <f t="array" ref="F5474">NumLetras(H5474,2)</f>
        <v>Mil trescientos setenta y cinco euros</v>
      </c>
      <c r="G5474" s="88">
        <v>1375</v>
      </c>
      <c r="H5474" s="88">
        <f t="shared" si="86"/>
        <v>1375</v>
      </c>
    </row>
    <row r="5475" spans="1:8" s="89" customFormat="1">
      <c r="A5475" s="31" t="s">
        <v>5921</v>
      </c>
      <c r="B5475" s="31" t="s">
        <v>5939</v>
      </c>
      <c r="C5475" s="50" t="s">
        <v>5940</v>
      </c>
      <c r="D5475" s="87" t="s">
        <v>18</v>
      </c>
      <c r="E5475" s="27" t="s">
        <v>8289</v>
      </c>
      <c r="F5475" s="29" t="str" cm="1">
        <f t="array" ref="F5475">NumLetras(H5475,2)</f>
        <v>Setenta euros</v>
      </c>
      <c r="G5475" s="88">
        <v>70</v>
      </c>
      <c r="H5475" s="88">
        <f t="shared" si="86"/>
        <v>70</v>
      </c>
    </row>
    <row r="5476" spans="1:8" s="89" customFormat="1">
      <c r="A5476" s="31" t="s">
        <v>5921</v>
      </c>
      <c r="B5476" s="31" t="s">
        <v>5939</v>
      </c>
      <c r="C5476" s="50" t="s">
        <v>5941</v>
      </c>
      <c r="D5476" s="87" t="s">
        <v>18</v>
      </c>
      <c r="E5476" s="27" t="s">
        <v>8290</v>
      </c>
      <c r="F5476" s="29" t="str" cm="1">
        <f t="array" ref="F5476">NumLetras(H5476,2)</f>
        <v>Sesenta y cinco euros</v>
      </c>
      <c r="G5476" s="88">
        <v>65</v>
      </c>
      <c r="H5476" s="88">
        <f t="shared" si="86"/>
        <v>65</v>
      </c>
    </row>
    <row r="5477" spans="1:8" s="89" customFormat="1">
      <c r="A5477" s="31" t="s">
        <v>5921</v>
      </c>
      <c r="B5477" s="31" t="s">
        <v>5939</v>
      </c>
      <c r="C5477" s="50" t="s">
        <v>5942</v>
      </c>
      <c r="D5477" s="87" t="s">
        <v>18</v>
      </c>
      <c r="E5477" s="27" t="s">
        <v>8291</v>
      </c>
      <c r="F5477" s="29" t="str" cm="1">
        <f t="array" ref="F5477">NumLetras(H5477,2)</f>
        <v>Sesenta euros</v>
      </c>
      <c r="G5477" s="88">
        <v>60</v>
      </c>
      <c r="H5477" s="88">
        <f t="shared" si="86"/>
        <v>60</v>
      </c>
    </row>
    <row r="5478" spans="1:8" s="89" customFormat="1">
      <c r="A5478" s="31" t="s">
        <v>5921</v>
      </c>
      <c r="B5478" s="31" t="s">
        <v>5939</v>
      </c>
      <c r="C5478" s="50" t="s">
        <v>5943</v>
      </c>
      <c r="D5478" s="87" t="s">
        <v>18</v>
      </c>
      <c r="E5478" s="27" t="s">
        <v>8292</v>
      </c>
      <c r="F5478" s="112" t="str" cm="1">
        <f t="array" ref="F5478">NumLetras(H5478,2)</f>
        <v>Cincuenta y cinco euros</v>
      </c>
      <c r="G5478" s="88">
        <v>55</v>
      </c>
      <c r="H5478" s="88">
        <f t="shared" si="86"/>
        <v>55</v>
      </c>
    </row>
    <row r="5479" spans="1:8" s="105" customFormat="1">
      <c r="A5479" s="102" t="s">
        <v>5921</v>
      </c>
      <c r="B5479" s="102" t="s">
        <v>5939</v>
      </c>
      <c r="C5479" s="103" t="s">
        <v>5944</v>
      </c>
      <c r="D5479" s="104" t="s">
        <v>18</v>
      </c>
      <c r="E5479" s="56" t="s">
        <v>8293</v>
      </c>
      <c r="F5479" s="57" t="str" cm="1">
        <f t="array" ref="F5479">NumLetras(H5479,2)</f>
        <v>Cuarenta y cinco euros</v>
      </c>
      <c r="G5479" s="88">
        <v>45</v>
      </c>
      <c r="H5479" s="88">
        <f t="shared" si="86"/>
        <v>45</v>
      </c>
    </row>
    <row r="5480" spans="1:8" s="105" customFormat="1">
      <c r="A5480" s="102" t="s">
        <v>5921</v>
      </c>
      <c r="B5480" s="102" t="s">
        <v>5939</v>
      </c>
      <c r="C5480" s="103" t="s">
        <v>10853</v>
      </c>
      <c r="D5480" s="104" t="s">
        <v>18</v>
      </c>
      <c r="E5480" s="56" t="s">
        <v>10425</v>
      </c>
      <c r="F5480" s="112" t="str" cm="1">
        <f t="array" ref="F5480">NumLetras(H5480,2)</f>
        <v>Cincuenta y ocho euros</v>
      </c>
      <c r="G5480" s="88">
        <v>58</v>
      </c>
      <c r="H5480" s="88">
        <f t="shared" si="86"/>
        <v>58</v>
      </c>
    </row>
    <row r="5481" spans="1:8" s="89" customFormat="1">
      <c r="A5481" s="31" t="s">
        <v>5921</v>
      </c>
      <c r="B5481" s="31" t="s">
        <v>5939</v>
      </c>
      <c r="C5481" s="50" t="s">
        <v>5945</v>
      </c>
      <c r="D5481" s="87" t="s">
        <v>5946</v>
      </c>
      <c r="E5481" s="27" t="s">
        <v>5947</v>
      </c>
      <c r="F5481" s="112" t="str" cm="1">
        <f t="array" ref="F5481">NumLetras(H5481,2)</f>
        <v>Ochenta y seis céntimos</v>
      </c>
      <c r="G5481" s="88">
        <v>0.86</v>
      </c>
      <c r="H5481" s="88">
        <f t="shared" si="86"/>
        <v>0.86</v>
      </c>
    </row>
    <row r="5482" spans="1:8" s="89" customFormat="1">
      <c r="A5482" s="31" t="s">
        <v>5921</v>
      </c>
      <c r="B5482" s="31" t="s">
        <v>5948</v>
      </c>
      <c r="C5482" s="50" t="s">
        <v>5949</v>
      </c>
      <c r="D5482" s="87" t="s">
        <v>18</v>
      </c>
      <c r="E5482" s="27" t="s">
        <v>5950</v>
      </c>
      <c r="F5482" s="29" t="str" cm="1">
        <f t="array" ref="F5482">NumLetras(H5482,2)</f>
        <v>Sesenta y cinco euros</v>
      </c>
      <c r="G5482" s="88">
        <v>65</v>
      </c>
      <c r="H5482" s="88">
        <f t="shared" si="86"/>
        <v>65</v>
      </c>
    </row>
    <row r="5483" spans="1:8" s="89" customFormat="1">
      <c r="A5483" s="31" t="s">
        <v>5921</v>
      </c>
      <c r="B5483" s="31" t="s">
        <v>5948</v>
      </c>
      <c r="C5483" s="50" t="s">
        <v>5951</v>
      </c>
      <c r="D5483" s="87" t="s">
        <v>18</v>
      </c>
      <c r="E5483" s="27" t="s">
        <v>10426</v>
      </c>
      <c r="F5483" s="29" t="str" cm="1">
        <f t="array" ref="F5483">NumLetras(H5483,2)</f>
        <v>Cincuenta y ocho euros</v>
      </c>
      <c r="G5483" s="88">
        <v>58</v>
      </c>
      <c r="H5483" s="88">
        <f t="shared" si="86"/>
        <v>58</v>
      </c>
    </row>
    <row r="5484" spans="1:8" s="89" customFormat="1">
      <c r="A5484" s="31" t="s">
        <v>5921</v>
      </c>
      <c r="B5484" s="31" t="s">
        <v>5948</v>
      </c>
      <c r="C5484" s="50" t="s">
        <v>5952</v>
      </c>
      <c r="D5484" s="87" t="s">
        <v>18</v>
      </c>
      <c r="E5484" s="27" t="s">
        <v>5953</v>
      </c>
      <c r="F5484" s="29" t="str" cm="1">
        <f t="array" ref="F5484">NumLetras(H5484,2)</f>
        <v>Sesenta y cinco euros</v>
      </c>
      <c r="G5484" s="88">
        <v>65</v>
      </c>
      <c r="H5484" s="88">
        <f t="shared" si="86"/>
        <v>65</v>
      </c>
    </row>
    <row r="5485" spans="1:8" s="89" customFormat="1" ht="20.399999999999999">
      <c r="A5485" s="31" t="s">
        <v>5921</v>
      </c>
      <c r="B5485" s="31" t="s">
        <v>5948</v>
      </c>
      <c r="C5485" s="50" t="s">
        <v>5954</v>
      </c>
      <c r="D5485" s="87" t="s">
        <v>8431</v>
      </c>
      <c r="E5485" s="27" t="s">
        <v>10427</v>
      </c>
      <c r="F5485" s="29" t="str" cm="1">
        <f t="array" ref="F5485">NumLetras(H5485,2)</f>
        <v>Mil doscientos veintiocho euros con noventa y nueve céntimos</v>
      </c>
      <c r="G5485" s="88">
        <v>1228.99</v>
      </c>
      <c r="H5485" s="88">
        <f t="shared" si="86"/>
        <v>1228.99</v>
      </c>
    </row>
    <row r="5486" spans="1:8" s="89" customFormat="1">
      <c r="A5486" s="31" t="s">
        <v>5921</v>
      </c>
      <c r="B5486" s="31" t="s">
        <v>5948</v>
      </c>
      <c r="C5486" s="50" t="s">
        <v>5955</v>
      </c>
      <c r="D5486" s="87" t="s">
        <v>18</v>
      </c>
      <c r="E5486" s="27" t="s">
        <v>5956</v>
      </c>
      <c r="F5486" s="29" t="str" cm="1">
        <f t="array" ref="F5486">NumLetras(H5486,2)</f>
        <v>Sesenta y cinco euros</v>
      </c>
      <c r="G5486" s="88">
        <v>65</v>
      </c>
      <c r="H5486" s="88">
        <f t="shared" ref="H5486:H5549" si="87">G5486*(1-$H$2)</f>
        <v>65</v>
      </c>
    </row>
    <row r="5487" spans="1:8" s="89" customFormat="1">
      <c r="A5487" s="31" t="s">
        <v>5921</v>
      </c>
      <c r="B5487" s="31" t="s">
        <v>5948</v>
      </c>
      <c r="C5487" s="50" t="s">
        <v>5957</v>
      </c>
      <c r="D5487" s="87" t="s">
        <v>18</v>
      </c>
      <c r="E5487" s="27" t="s">
        <v>5958</v>
      </c>
      <c r="F5487" s="29" t="str" cm="1">
        <f t="array" ref="F5487">NumLetras(H5487,2)</f>
        <v>Ochenta euros</v>
      </c>
      <c r="G5487" s="88">
        <v>80</v>
      </c>
      <c r="H5487" s="88">
        <f t="shared" si="87"/>
        <v>80</v>
      </c>
    </row>
    <row r="5488" spans="1:8" s="89" customFormat="1" ht="20.399999999999999">
      <c r="A5488" s="31" t="s">
        <v>5921</v>
      </c>
      <c r="B5488" s="31" t="s">
        <v>5948</v>
      </c>
      <c r="C5488" s="50" t="s">
        <v>5959</v>
      </c>
      <c r="D5488" s="87" t="s">
        <v>18</v>
      </c>
      <c r="E5488" s="27" t="s">
        <v>5960</v>
      </c>
      <c r="F5488" s="29" t="str" cm="1">
        <f t="array" ref="F5488">NumLetras(H5488,2)</f>
        <v>Sesenta y ocho euros con veintinueve céntimos</v>
      </c>
      <c r="G5488" s="88">
        <v>68.290000000000006</v>
      </c>
      <c r="H5488" s="88">
        <f t="shared" si="87"/>
        <v>68.290000000000006</v>
      </c>
    </row>
    <row r="5489" spans="1:8" s="89" customFormat="1">
      <c r="A5489" s="31" t="s">
        <v>5921</v>
      </c>
      <c r="B5489" s="31" t="s">
        <v>5948</v>
      </c>
      <c r="C5489" s="50" t="s">
        <v>5961</v>
      </c>
      <c r="D5489" s="87" t="s">
        <v>18</v>
      </c>
      <c r="E5489" s="27" t="s">
        <v>5962</v>
      </c>
      <c r="F5489" s="29" t="str" cm="1">
        <f t="array" ref="F5489">NumLetras(H5489,2)</f>
        <v>Ciento cuatro euros con cinco céntimos</v>
      </c>
      <c r="G5489" s="88">
        <v>104.05</v>
      </c>
      <c r="H5489" s="88">
        <f t="shared" si="87"/>
        <v>104.05</v>
      </c>
    </row>
    <row r="5490" spans="1:8" s="89" customFormat="1" ht="20.399999999999999">
      <c r="A5490" s="31" t="s">
        <v>5921</v>
      </c>
      <c r="B5490" s="31" t="s">
        <v>5948</v>
      </c>
      <c r="C5490" s="50" t="s">
        <v>5963</v>
      </c>
      <c r="D5490" s="87" t="s">
        <v>18</v>
      </c>
      <c r="E5490" s="27" t="s">
        <v>5964</v>
      </c>
      <c r="F5490" s="29" t="str" cm="1">
        <f t="array" ref="F5490">NumLetras(H5490,2)</f>
        <v>Ciento treinta y ocho euros con veinte céntimos</v>
      </c>
      <c r="G5490" s="88">
        <v>138.19999999999999</v>
      </c>
      <c r="H5490" s="88">
        <f t="shared" si="87"/>
        <v>138.19999999999999</v>
      </c>
    </row>
    <row r="5491" spans="1:8" s="89" customFormat="1">
      <c r="A5491" s="31" t="s">
        <v>5921</v>
      </c>
      <c r="B5491" s="31" t="s">
        <v>5965</v>
      </c>
      <c r="C5491" s="50" t="s">
        <v>5966</v>
      </c>
      <c r="D5491" s="87" t="s">
        <v>2619</v>
      </c>
      <c r="E5491" s="27" t="s">
        <v>5967</v>
      </c>
      <c r="F5491" s="29" t="str" cm="1">
        <f t="array" ref="F5491">NumLetras(H5491,2)</f>
        <v>Cinco euros con cuatro céntimos</v>
      </c>
      <c r="G5491" s="88">
        <v>5.04</v>
      </c>
      <c r="H5491" s="88">
        <f t="shared" si="87"/>
        <v>5.04</v>
      </c>
    </row>
    <row r="5492" spans="1:8" s="89" customFormat="1">
      <c r="A5492" s="31" t="s">
        <v>5921</v>
      </c>
      <c r="B5492" s="31" t="s">
        <v>5965</v>
      </c>
      <c r="C5492" s="50" t="s">
        <v>5968</v>
      </c>
      <c r="D5492" s="87" t="s">
        <v>18</v>
      </c>
      <c r="E5492" s="27" t="s">
        <v>10428</v>
      </c>
      <c r="F5492" s="29" t="str" cm="1">
        <f t="array" ref="F5492">NumLetras(H5492,2)</f>
        <v>Ciento once euros con cinco céntimos</v>
      </c>
      <c r="G5492" s="88">
        <v>111.05</v>
      </c>
      <c r="H5492" s="88">
        <f t="shared" si="87"/>
        <v>111.05</v>
      </c>
    </row>
    <row r="5493" spans="1:8" s="89" customFormat="1">
      <c r="A5493" s="31" t="s">
        <v>5921</v>
      </c>
      <c r="B5493" s="31" t="s">
        <v>5965</v>
      </c>
      <c r="C5493" s="50" t="s">
        <v>5969</v>
      </c>
      <c r="D5493" s="87" t="s">
        <v>18</v>
      </c>
      <c r="E5493" s="27" t="s">
        <v>10429</v>
      </c>
      <c r="F5493" s="29" t="str" cm="1">
        <f t="array" ref="F5493">NumLetras(H5493,2)</f>
        <v>Cincuenta y seis euros con un céntimo</v>
      </c>
      <c r="G5493" s="88">
        <v>56.01</v>
      </c>
      <c r="H5493" s="88">
        <f t="shared" si="87"/>
        <v>56.01</v>
      </c>
    </row>
    <row r="5494" spans="1:8" s="89" customFormat="1" ht="20.399999999999999">
      <c r="A5494" s="31" t="s">
        <v>5921</v>
      </c>
      <c r="B5494" s="31" t="s">
        <v>5965</v>
      </c>
      <c r="C5494" s="50" t="s">
        <v>5970</v>
      </c>
      <c r="D5494" s="87" t="s">
        <v>18</v>
      </c>
      <c r="E5494" s="27" t="s">
        <v>10430</v>
      </c>
      <c r="F5494" s="29" t="str" cm="1">
        <f t="array" ref="F5494">NumLetras(H5494,2)</f>
        <v>Ciento veintisiete euros con sesenta y seis céntimos</v>
      </c>
      <c r="G5494" s="88">
        <v>127.66</v>
      </c>
      <c r="H5494" s="88">
        <f t="shared" si="87"/>
        <v>127.66</v>
      </c>
    </row>
    <row r="5495" spans="1:8" s="89" customFormat="1" ht="20.399999999999999">
      <c r="A5495" s="31" t="s">
        <v>5921</v>
      </c>
      <c r="B5495" s="31" t="s">
        <v>5965</v>
      </c>
      <c r="C5495" s="50" t="s">
        <v>5971</v>
      </c>
      <c r="D5495" s="87" t="s">
        <v>18</v>
      </c>
      <c r="E5495" s="27" t="s">
        <v>10431</v>
      </c>
      <c r="F5495" s="29" t="str" cm="1">
        <f t="array" ref="F5495">NumLetras(H5495,2)</f>
        <v>Setenta y dos euros con sesenta y un céntimos</v>
      </c>
      <c r="G5495" s="88">
        <v>72.61</v>
      </c>
      <c r="H5495" s="88">
        <f t="shared" si="87"/>
        <v>72.61</v>
      </c>
    </row>
    <row r="5496" spans="1:8" s="89" customFormat="1" ht="20.399999999999999">
      <c r="A5496" s="31" t="s">
        <v>5921</v>
      </c>
      <c r="B5496" s="31" t="s">
        <v>5965</v>
      </c>
      <c r="C5496" s="50" t="s">
        <v>5972</v>
      </c>
      <c r="D5496" s="87" t="s">
        <v>14</v>
      </c>
      <c r="E5496" s="27" t="s">
        <v>5973</v>
      </c>
      <c r="F5496" s="29" t="str" cm="1">
        <f t="array" ref="F5496">NumLetras(H5496,2)</f>
        <v>Dos mil doscientos sesenta y seis euros</v>
      </c>
      <c r="G5496" s="88">
        <v>2266</v>
      </c>
      <c r="H5496" s="88">
        <f t="shared" si="87"/>
        <v>2266</v>
      </c>
    </row>
    <row r="5497" spans="1:8" s="89" customFormat="1">
      <c r="A5497" s="31" t="s">
        <v>5921</v>
      </c>
      <c r="B5497" s="31" t="s">
        <v>5965</v>
      </c>
      <c r="C5497" s="50" t="s">
        <v>5974</v>
      </c>
      <c r="D5497" s="87" t="s">
        <v>8431</v>
      </c>
      <c r="E5497" s="27" t="s">
        <v>10432</v>
      </c>
      <c r="F5497" s="29" t="str" cm="1">
        <f t="array" ref="F5497">NumLetras(H5497,2)</f>
        <v>Ciento cincuenta euros</v>
      </c>
      <c r="G5497" s="88">
        <v>150</v>
      </c>
      <c r="H5497" s="88">
        <f t="shared" si="87"/>
        <v>150</v>
      </c>
    </row>
    <row r="5498" spans="1:8" s="89" customFormat="1">
      <c r="A5498" s="31" t="s">
        <v>5921</v>
      </c>
      <c r="B5498" s="31" t="s">
        <v>5965</v>
      </c>
      <c r="C5498" s="50" t="s">
        <v>5975</v>
      </c>
      <c r="D5498" s="87" t="s">
        <v>18</v>
      </c>
      <c r="E5498" s="27" t="s">
        <v>10433</v>
      </c>
      <c r="F5498" s="29" t="str" cm="1">
        <f t="array" ref="F5498">NumLetras(H5498,2)</f>
        <v>Sesenta euros</v>
      </c>
      <c r="G5498" s="88">
        <v>60</v>
      </c>
      <c r="H5498" s="88">
        <f t="shared" si="87"/>
        <v>60</v>
      </c>
    </row>
    <row r="5499" spans="1:8" s="89" customFormat="1">
      <c r="A5499" s="31" t="s">
        <v>5921</v>
      </c>
      <c r="B5499" s="31" t="s">
        <v>5965</v>
      </c>
      <c r="C5499" s="50" t="s">
        <v>5976</v>
      </c>
      <c r="D5499" s="87" t="s">
        <v>18</v>
      </c>
      <c r="E5499" s="27" t="s">
        <v>5977</v>
      </c>
      <c r="F5499" s="29" t="str" cm="1">
        <f t="array" ref="F5499">NumLetras(H5499,2)</f>
        <v>Treinta y cinco euros</v>
      </c>
      <c r="G5499" s="88">
        <v>35</v>
      </c>
      <c r="H5499" s="88">
        <f t="shared" si="87"/>
        <v>35</v>
      </c>
    </row>
    <row r="5500" spans="1:8" s="89" customFormat="1" ht="20.399999999999999">
      <c r="A5500" s="31" t="s">
        <v>5921</v>
      </c>
      <c r="B5500" s="31" t="s">
        <v>5965</v>
      </c>
      <c r="C5500" s="50" t="s">
        <v>5978</v>
      </c>
      <c r="D5500" s="87" t="s">
        <v>8431</v>
      </c>
      <c r="E5500" s="27" t="s">
        <v>5979</v>
      </c>
      <c r="F5500" s="29" t="str" cm="1">
        <f t="array" ref="F5500">NumLetras(H5500,2)</f>
        <v>Tres mil treinta y cinco euros con quince céntimos</v>
      </c>
      <c r="G5500" s="88">
        <v>3035.15</v>
      </c>
      <c r="H5500" s="88">
        <f t="shared" si="87"/>
        <v>3035.15</v>
      </c>
    </row>
    <row r="5501" spans="1:8" s="89" customFormat="1" ht="20.399999999999999">
      <c r="A5501" s="31" t="s">
        <v>5921</v>
      </c>
      <c r="B5501" s="31" t="s">
        <v>5965</v>
      </c>
      <c r="C5501" s="50" t="s">
        <v>5980</v>
      </c>
      <c r="D5501" s="87" t="s">
        <v>8431</v>
      </c>
      <c r="E5501" s="27" t="s">
        <v>5981</v>
      </c>
      <c r="F5501" s="29" t="str" cm="1">
        <f t="array" ref="F5501">NumLetras(H5501,2)</f>
        <v>Novecientos dieciocho euros con veintitrés céntimos</v>
      </c>
      <c r="G5501" s="88">
        <v>918.23</v>
      </c>
      <c r="H5501" s="88">
        <f t="shared" si="87"/>
        <v>918.23</v>
      </c>
    </row>
    <row r="5502" spans="1:8" s="89" customFormat="1" ht="20.399999999999999">
      <c r="A5502" s="31" t="s">
        <v>5921</v>
      </c>
      <c r="B5502" s="31" t="s">
        <v>5965</v>
      </c>
      <c r="C5502" s="50" t="s">
        <v>5982</v>
      </c>
      <c r="D5502" s="87" t="s">
        <v>8431</v>
      </c>
      <c r="E5502" s="27" t="s">
        <v>5983</v>
      </c>
      <c r="F5502" s="29" t="str" cm="1">
        <f t="array" ref="F5502">NumLetras(H5502,2)</f>
        <v>Mil ochocientos setenta y nueve euros con sesenta y cuatro céntimos</v>
      </c>
      <c r="G5502" s="88">
        <v>1879.64</v>
      </c>
      <c r="H5502" s="88">
        <f t="shared" si="87"/>
        <v>1879.64</v>
      </c>
    </row>
    <row r="5503" spans="1:8" s="89" customFormat="1" ht="20.399999999999999">
      <c r="A5503" s="31" t="s">
        <v>5921</v>
      </c>
      <c r="B5503" s="31" t="s">
        <v>5965</v>
      </c>
      <c r="C5503" s="50" t="s">
        <v>5984</v>
      </c>
      <c r="D5503" s="87" t="s">
        <v>8431</v>
      </c>
      <c r="E5503" s="27" t="s">
        <v>5985</v>
      </c>
      <c r="F5503" s="29" t="str" cm="1">
        <f t="array" ref="F5503">NumLetras(H5503,2)</f>
        <v>Trescientos treinta y un euros con veinticinco céntimos</v>
      </c>
      <c r="G5503" s="88">
        <v>331.25</v>
      </c>
      <c r="H5503" s="88">
        <f t="shared" si="87"/>
        <v>331.25</v>
      </c>
    </row>
    <row r="5504" spans="1:8" s="89" customFormat="1">
      <c r="A5504" s="31" t="s">
        <v>5921</v>
      </c>
      <c r="B5504" s="31" t="s">
        <v>9366</v>
      </c>
      <c r="C5504" s="50" t="s">
        <v>5987</v>
      </c>
      <c r="D5504" s="87" t="s">
        <v>18</v>
      </c>
      <c r="E5504" s="27" t="s">
        <v>10434</v>
      </c>
      <c r="F5504" s="29" t="str" cm="1">
        <f t="array" ref="F5504">NumLetras(H5504,2)</f>
        <v>Setenta y cinco euros</v>
      </c>
      <c r="G5504" s="88">
        <v>75</v>
      </c>
      <c r="H5504" s="88">
        <f t="shared" si="87"/>
        <v>75</v>
      </c>
    </row>
    <row r="5505" spans="1:8" s="89" customFormat="1">
      <c r="A5505" s="31" t="s">
        <v>5921</v>
      </c>
      <c r="B5505" s="31" t="s">
        <v>9366</v>
      </c>
      <c r="C5505" s="50" t="s">
        <v>5988</v>
      </c>
      <c r="D5505" s="87" t="s">
        <v>18</v>
      </c>
      <c r="E5505" s="27" t="s">
        <v>9367</v>
      </c>
      <c r="F5505" s="29" t="str" cm="1">
        <f t="array" ref="F5505">NumLetras(H5505,2)</f>
        <v>Sesenta y cinco euros</v>
      </c>
      <c r="G5505" s="88">
        <v>65</v>
      </c>
      <c r="H5505" s="88">
        <f t="shared" si="87"/>
        <v>65</v>
      </c>
    </row>
    <row r="5506" spans="1:8" s="89" customFormat="1" ht="183.6">
      <c r="A5506" s="31" t="s">
        <v>3866</v>
      </c>
      <c r="B5506" s="31" t="s">
        <v>7633</v>
      </c>
      <c r="C5506" s="50" t="s">
        <v>8356</v>
      </c>
      <c r="D5506" s="87" t="s">
        <v>8431</v>
      </c>
      <c r="E5506" s="27" t="s">
        <v>11931</v>
      </c>
      <c r="F5506" s="31" t="str" cm="1">
        <f t="array" ref="F5506">NumLetras(H5506,2)</f>
        <v>Doscientos veintiocho euros con cuarenta y seis céntimos</v>
      </c>
      <c r="G5506" s="113">
        <v>228.46</v>
      </c>
      <c r="H5506" s="88">
        <f t="shared" si="87"/>
        <v>228.46</v>
      </c>
    </row>
    <row r="5507" spans="1:8" s="89" customFormat="1" ht="183.6">
      <c r="A5507" s="31" t="s">
        <v>3866</v>
      </c>
      <c r="B5507" s="31" t="s">
        <v>7633</v>
      </c>
      <c r="C5507" s="50" t="s">
        <v>8357</v>
      </c>
      <c r="D5507" s="87" t="s">
        <v>8431</v>
      </c>
      <c r="E5507" s="27" t="s">
        <v>11932</v>
      </c>
      <c r="F5507" s="31" t="str" cm="1">
        <f t="array" ref="F5507">NumLetras(H5507,2)</f>
        <v>Doscientos quince euros con diez céntimos</v>
      </c>
      <c r="G5507" s="113">
        <v>215.1</v>
      </c>
      <c r="H5507" s="88">
        <f t="shared" si="87"/>
        <v>215.1</v>
      </c>
    </row>
    <row r="5508" spans="1:8" s="89" customFormat="1" ht="183.6">
      <c r="A5508" s="31" t="s">
        <v>3866</v>
      </c>
      <c r="B5508" s="31" t="s">
        <v>7633</v>
      </c>
      <c r="C5508" s="50" t="s">
        <v>8358</v>
      </c>
      <c r="D5508" s="87" t="s">
        <v>8431</v>
      </c>
      <c r="E5508" s="27" t="s">
        <v>11933</v>
      </c>
      <c r="F5508" s="31" t="str" cm="1">
        <f t="array" ref="F5508">NumLetras(H5508,2)</f>
        <v>Ciento sesenta y un euros con setenta y tres céntimos</v>
      </c>
      <c r="G5508" s="113">
        <v>161.72999999999999</v>
      </c>
      <c r="H5508" s="88">
        <f t="shared" si="87"/>
        <v>161.72999999999999</v>
      </c>
    </row>
    <row r="5509" spans="1:8" s="89" customFormat="1" ht="183.6">
      <c r="A5509" s="31" t="s">
        <v>3866</v>
      </c>
      <c r="B5509" s="31" t="s">
        <v>7633</v>
      </c>
      <c r="C5509" s="50" t="s">
        <v>8359</v>
      </c>
      <c r="D5509" s="87" t="s">
        <v>8431</v>
      </c>
      <c r="E5509" s="27" t="s">
        <v>11934</v>
      </c>
      <c r="F5509" s="31" t="str" cm="1">
        <f t="array" ref="F5509">NumLetras(H5509,2)</f>
        <v>Ciento sesenta y un euros con setenta y tres céntimos</v>
      </c>
      <c r="G5509" s="113">
        <v>161.72999999999999</v>
      </c>
      <c r="H5509" s="88">
        <f t="shared" si="87"/>
        <v>161.72999999999999</v>
      </c>
    </row>
    <row r="5510" spans="1:8" s="89" customFormat="1" ht="102">
      <c r="A5510" s="31" t="s">
        <v>3866</v>
      </c>
      <c r="B5510" s="31" t="s">
        <v>7633</v>
      </c>
      <c r="C5510" s="50" t="s">
        <v>8360</v>
      </c>
      <c r="D5510" s="87" t="s">
        <v>8431</v>
      </c>
      <c r="E5510" s="27" t="s">
        <v>10435</v>
      </c>
      <c r="F5510" s="31" t="str" cm="1">
        <f t="array" ref="F5510">NumLetras(H5510,2)</f>
        <v>Dos mil novecientos treinta y tres euros con sesenta y cinco céntimos</v>
      </c>
      <c r="G5510" s="113">
        <v>2933.65</v>
      </c>
      <c r="H5510" s="88">
        <f t="shared" si="87"/>
        <v>2933.65</v>
      </c>
    </row>
    <row r="5511" spans="1:8" s="89" customFormat="1" ht="102">
      <c r="A5511" s="31" t="s">
        <v>3866</v>
      </c>
      <c r="B5511" s="31" t="s">
        <v>7633</v>
      </c>
      <c r="C5511" s="50" t="s">
        <v>8361</v>
      </c>
      <c r="D5511" s="87" t="s">
        <v>8431</v>
      </c>
      <c r="E5511" s="27" t="s">
        <v>10436</v>
      </c>
      <c r="F5511" s="31" t="str" cm="1">
        <f t="array" ref="F5511">NumLetras(H5511,2)</f>
        <v>Mil doscientos treinta y un euros con cuarenta y nueve céntimos</v>
      </c>
      <c r="G5511" s="113">
        <v>1231.49</v>
      </c>
      <c r="H5511" s="88">
        <f t="shared" si="87"/>
        <v>1231.49</v>
      </c>
    </row>
    <row r="5512" spans="1:8" s="89" customFormat="1" ht="102">
      <c r="A5512" s="31" t="s">
        <v>3866</v>
      </c>
      <c r="B5512" s="31" t="s">
        <v>7633</v>
      </c>
      <c r="C5512" s="50" t="s">
        <v>8362</v>
      </c>
      <c r="D5512" s="87" t="s">
        <v>8431</v>
      </c>
      <c r="E5512" s="27" t="s">
        <v>10437</v>
      </c>
      <c r="F5512" s="31" t="str" cm="1">
        <f t="array" ref="F5512">NumLetras(H5512,2)</f>
        <v>Ochocientos diecisiete euros con dieciocho céntimos</v>
      </c>
      <c r="G5512" s="113">
        <v>817.18</v>
      </c>
      <c r="H5512" s="88">
        <f t="shared" si="87"/>
        <v>817.18</v>
      </c>
    </row>
    <row r="5513" spans="1:8" s="89" customFormat="1" ht="102">
      <c r="A5513" s="31" t="s">
        <v>3866</v>
      </c>
      <c r="B5513" s="31" t="s">
        <v>7633</v>
      </c>
      <c r="C5513" s="50" t="s">
        <v>8363</v>
      </c>
      <c r="D5513" s="87" t="s">
        <v>8431</v>
      </c>
      <c r="E5513" s="27" t="s">
        <v>10438</v>
      </c>
      <c r="F5513" s="31" t="str" cm="1">
        <f t="array" ref="F5513">NumLetras(H5513,2)</f>
        <v>Ochocientos diecisiete euros con dieciocho céntimos</v>
      </c>
      <c r="G5513" s="113">
        <v>817.18</v>
      </c>
      <c r="H5513" s="88">
        <f t="shared" si="87"/>
        <v>817.18</v>
      </c>
    </row>
    <row r="5514" spans="1:8" s="89" customFormat="1" ht="163.19999999999999">
      <c r="A5514" s="31" t="s">
        <v>3866</v>
      </c>
      <c r="B5514" s="31" t="s">
        <v>10</v>
      </c>
      <c r="C5514" s="50" t="s">
        <v>8348</v>
      </c>
      <c r="D5514" s="87" t="s">
        <v>8431</v>
      </c>
      <c r="E5514" s="27" t="s">
        <v>11164</v>
      </c>
      <c r="F5514" s="31" t="str" cm="1">
        <f t="array" ref="F5514">NumLetras(H5514,2)</f>
        <v>Ochocientos ochenta y cinco euros con cuarenta y cinco céntimos</v>
      </c>
      <c r="G5514" s="113">
        <v>885.45</v>
      </c>
      <c r="H5514" s="88">
        <f t="shared" si="87"/>
        <v>885.45</v>
      </c>
    </row>
    <row r="5515" spans="1:8" s="89" customFormat="1" ht="163.19999999999999">
      <c r="A5515" s="31" t="s">
        <v>3866</v>
      </c>
      <c r="B5515" s="31" t="s">
        <v>10</v>
      </c>
      <c r="C5515" s="50" t="s">
        <v>8349</v>
      </c>
      <c r="D5515" s="87" t="s">
        <v>8431</v>
      </c>
      <c r="E5515" s="27" t="s">
        <v>11165</v>
      </c>
      <c r="F5515" s="31" t="str" cm="1">
        <f t="array" ref="F5515">NumLetras(H5515,2)</f>
        <v>Ochocientos ochenta y cinco euros con cuarenta y cinco céntimos</v>
      </c>
      <c r="G5515" s="113">
        <v>885.45</v>
      </c>
      <c r="H5515" s="88">
        <f t="shared" si="87"/>
        <v>885.45</v>
      </c>
    </row>
    <row r="5516" spans="1:8" s="89" customFormat="1" ht="153">
      <c r="A5516" s="31" t="s">
        <v>3866</v>
      </c>
      <c r="B5516" s="31" t="s">
        <v>7633</v>
      </c>
      <c r="C5516" s="50" t="s">
        <v>8364</v>
      </c>
      <c r="D5516" s="87" t="s">
        <v>8431</v>
      </c>
      <c r="E5516" s="27" t="s">
        <v>8305</v>
      </c>
      <c r="F5516" s="31" t="str" cm="1">
        <f t="array" ref="F5516">NumLetras(H5516,2)</f>
        <v>Novecientos sesenta y un euros con trece céntimos</v>
      </c>
      <c r="G5516" s="113">
        <v>961.13</v>
      </c>
      <c r="H5516" s="88">
        <f t="shared" si="87"/>
        <v>961.13</v>
      </c>
    </row>
    <row r="5517" spans="1:8" s="89" customFormat="1" ht="153">
      <c r="A5517" s="31" t="s">
        <v>3866</v>
      </c>
      <c r="B5517" s="31" t="s">
        <v>7633</v>
      </c>
      <c r="C5517" s="50" t="s">
        <v>8365</v>
      </c>
      <c r="D5517" s="87" t="s">
        <v>8431</v>
      </c>
      <c r="E5517" s="27" t="s">
        <v>8306</v>
      </c>
      <c r="F5517" s="31" t="str" cm="1">
        <f t="array" ref="F5517">NumLetras(H5517,2)</f>
        <v>Setecientos setenta y un euros con treinta y seis céntimos</v>
      </c>
      <c r="G5517" s="113">
        <v>771.36</v>
      </c>
      <c r="H5517" s="88">
        <f t="shared" si="87"/>
        <v>771.36</v>
      </c>
    </row>
    <row r="5518" spans="1:8" s="89" customFormat="1" ht="153">
      <c r="A5518" s="31" t="s">
        <v>3866</v>
      </c>
      <c r="B5518" s="31" t="s">
        <v>7633</v>
      </c>
      <c r="C5518" s="50" t="s">
        <v>8366</v>
      </c>
      <c r="D5518" s="87" t="s">
        <v>8431</v>
      </c>
      <c r="E5518" s="27" t="s">
        <v>8307</v>
      </c>
      <c r="F5518" s="31" t="str" cm="1">
        <f t="array" ref="F5518">NumLetras(H5518,2)</f>
        <v>Setecientos setenta y un euros con treinta y seis céntimos</v>
      </c>
      <c r="G5518" s="113">
        <v>771.36</v>
      </c>
      <c r="H5518" s="88">
        <f t="shared" si="87"/>
        <v>771.36</v>
      </c>
    </row>
    <row r="5519" spans="1:8" s="89" customFormat="1" ht="153">
      <c r="A5519" s="31" t="s">
        <v>3866</v>
      </c>
      <c r="B5519" s="31" t="s">
        <v>7633</v>
      </c>
      <c r="C5519" s="50" t="s">
        <v>8367</v>
      </c>
      <c r="D5519" s="87" t="s">
        <v>8431</v>
      </c>
      <c r="E5519" s="27" t="s">
        <v>8308</v>
      </c>
      <c r="F5519" s="31" t="str" cm="1">
        <f t="array" ref="F5519">NumLetras(H5519,2)</f>
        <v>Novecientos sesenta y un euros con trece céntimos</v>
      </c>
      <c r="G5519" s="113">
        <v>961.13</v>
      </c>
      <c r="H5519" s="88">
        <f t="shared" si="87"/>
        <v>961.13</v>
      </c>
    </row>
    <row r="5520" spans="1:8" s="89" customFormat="1" ht="153">
      <c r="A5520" s="31" t="s">
        <v>3866</v>
      </c>
      <c r="B5520" s="31" t="s">
        <v>7633</v>
      </c>
      <c r="C5520" s="50" t="s">
        <v>8368</v>
      </c>
      <c r="D5520" s="50" t="s">
        <v>8431</v>
      </c>
      <c r="E5520" s="27" t="s">
        <v>8309</v>
      </c>
      <c r="F5520" s="31" t="str" cm="1">
        <f t="array" ref="F5520">NumLetras(H5520,2)</f>
        <v>Novecientos sesenta y un euros con trece céntimos</v>
      </c>
      <c r="G5520" s="113">
        <v>961.13</v>
      </c>
      <c r="H5520" s="88">
        <f t="shared" si="87"/>
        <v>961.13</v>
      </c>
    </row>
    <row r="5521" spans="1:8" s="89" customFormat="1" ht="81.599999999999994">
      <c r="A5521" s="31" t="s">
        <v>3866</v>
      </c>
      <c r="B5521" s="31" t="s">
        <v>1875</v>
      </c>
      <c r="C5521" s="50" t="s">
        <v>8375</v>
      </c>
      <c r="D5521" s="50" t="s">
        <v>8431</v>
      </c>
      <c r="E5521" s="27" t="s">
        <v>10439</v>
      </c>
      <c r="F5521" s="31" t="str" cm="1">
        <f t="array" ref="F5521">NumLetras(H5521,2)</f>
        <v>Mil ciento setenta y nueve euros con treinta y cinco céntimos</v>
      </c>
      <c r="G5521" s="114">
        <v>1179.3499999999999</v>
      </c>
      <c r="H5521" s="88">
        <f t="shared" si="87"/>
        <v>1179.3499999999999</v>
      </c>
    </row>
    <row r="5522" spans="1:8" s="89" customFormat="1" ht="91.8">
      <c r="A5522" s="31" t="s">
        <v>3866</v>
      </c>
      <c r="B5522" s="31" t="s">
        <v>1875</v>
      </c>
      <c r="C5522" s="50" t="s">
        <v>8376</v>
      </c>
      <c r="D5522" s="50" t="s">
        <v>8431</v>
      </c>
      <c r="E5522" s="115" t="s">
        <v>8310</v>
      </c>
      <c r="F5522" s="31" t="str" cm="1">
        <f t="array" ref="F5522">NumLetras(H5522,2)</f>
        <v>Cuatrocientos cuarenta y seis euros con setenta céntimos</v>
      </c>
      <c r="G5522" s="113">
        <v>446.7</v>
      </c>
      <c r="H5522" s="88">
        <f t="shared" si="87"/>
        <v>446.7</v>
      </c>
    </row>
    <row r="5523" spans="1:8" s="89" customFormat="1" ht="183.6">
      <c r="A5523" s="31" t="s">
        <v>3866</v>
      </c>
      <c r="B5523" s="31" t="s">
        <v>1875</v>
      </c>
      <c r="C5523" s="50" t="s">
        <v>8377</v>
      </c>
      <c r="D5523" s="50" t="s">
        <v>8431</v>
      </c>
      <c r="E5523" s="27" t="s">
        <v>8311</v>
      </c>
      <c r="F5523" s="31" t="str" cm="1">
        <f t="array" ref="F5523">NumLetras(H5523,2)</f>
        <v>Cuatro mil doscientos doce euros con ochenta céntimos</v>
      </c>
      <c r="G5523" s="113">
        <v>4212.8</v>
      </c>
      <c r="H5523" s="88">
        <f t="shared" si="87"/>
        <v>4212.8</v>
      </c>
    </row>
    <row r="5524" spans="1:8" s="89" customFormat="1" ht="20.399999999999999">
      <c r="A5524" s="31" t="s">
        <v>3866</v>
      </c>
      <c r="B5524" s="31" t="s">
        <v>1875</v>
      </c>
      <c r="C5524" s="50" t="s">
        <v>8378</v>
      </c>
      <c r="D5524" s="50" t="s">
        <v>8431</v>
      </c>
      <c r="E5524" s="27" t="s">
        <v>10440</v>
      </c>
      <c r="F5524" s="31" t="str" cm="1">
        <f t="array" ref="F5524">NumLetras(H5524,2)</f>
        <v>Novecientos veintisiete euros con sesenta y tres céntimos</v>
      </c>
      <c r="G5524" s="114">
        <v>927.63</v>
      </c>
      <c r="H5524" s="88">
        <f t="shared" si="87"/>
        <v>927.63</v>
      </c>
    </row>
    <row r="5525" spans="1:8" s="89" customFormat="1">
      <c r="A5525" s="31" t="s">
        <v>3866</v>
      </c>
      <c r="B5525" s="31" t="s">
        <v>1853</v>
      </c>
      <c r="C5525" s="50" t="s">
        <v>8339</v>
      </c>
      <c r="D5525" s="46" t="s">
        <v>8431</v>
      </c>
      <c r="E5525" s="46" t="s">
        <v>8312</v>
      </c>
      <c r="F5525" s="58" t="str" cm="1">
        <f t="array" ref="F5525">NumLetras(H5525,2)</f>
        <v>Cuatro mil novecientos euros</v>
      </c>
      <c r="G5525" s="113">
        <v>4900</v>
      </c>
      <c r="H5525" s="88">
        <f t="shared" si="87"/>
        <v>4900</v>
      </c>
    </row>
    <row r="5526" spans="1:8" s="89" customFormat="1" ht="20.399999999999999">
      <c r="A5526" s="31" t="s">
        <v>3866</v>
      </c>
      <c r="B5526" s="31" t="s">
        <v>1853</v>
      </c>
      <c r="C5526" s="50" t="s">
        <v>8340</v>
      </c>
      <c r="D5526" s="46" t="s">
        <v>8431</v>
      </c>
      <c r="E5526" s="47" t="s">
        <v>8313</v>
      </c>
      <c r="F5526" s="58" t="str" cm="1">
        <f t="array" ref="F5526">NumLetras(H5526,2)</f>
        <v>Dos mil ochocientos cincuenta euros</v>
      </c>
      <c r="G5526" s="113">
        <v>2850</v>
      </c>
      <c r="H5526" s="88">
        <f t="shared" si="87"/>
        <v>2850</v>
      </c>
    </row>
    <row r="5527" spans="1:8" s="89" customFormat="1" ht="20.399999999999999">
      <c r="A5527" s="31" t="s">
        <v>3866</v>
      </c>
      <c r="B5527" s="31" t="s">
        <v>1853</v>
      </c>
      <c r="C5527" s="50" t="s">
        <v>8341</v>
      </c>
      <c r="D5527" s="46" t="s">
        <v>8431</v>
      </c>
      <c r="E5527" s="47" t="s">
        <v>8314</v>
      </c>
      <c r="F5527" s="58" t="str" cm="1">
        <f t="array" ref="F5527">NumLetras(H5527,2)</f>
        <v>Tres mil cien euros</v>
      </c>
      <c r="G5527" s="113">
        <v>3100</v>
      </c>
      <c r="H5527" s="88">
        <f t="shared" si="87"/>
        <v>3100</v>
      </c>
    </row>
    <row r="5528" spans="1:8" s="89" customFormat="1" ht="51">
      <c r="A5528" s="31" t="s">
        <v>3866</v>
      </c>
      <c r="B5528" s="31" t="s">
        <v>1853</v>
      </c>
      <c r="C5528" s="50" t="s">
        <v>8342</v>
      </c>
      <c r="D5528" s="46" t="s">
        <v>8431</v>
      </c>
      <c r="E5528" s="47" t="s">
        <v>8315</v>
      </c>
      <c r="F5528" s="58" t="str" cm="1">
        <f t="array" ref="F5528">NumLetras(H5528,2)</f>
        <v>Cuatro mil ochocientos veinte euros</v>
      </c>
      <c r="G5528" s="113">
        <v>4820</v>
      </c>
      <c r="H5528" s="88">
        <f t="shared" si="87"/>
        <v>4820</v>
      </c>
    </row>
    <row r="5529" spans="1:8" s="89" customFormat="1" ht="51">
      <c r="A5529" s="31" t="s">
        <v>3866</v>
      </c>
      <c r="B5529" s="31" t="s">
        <v>1853</v>
      </c>
      <c r="C5529" s="50" t="s">
        <v>8343</v>
      </c>
      <c r="D5529" s="46" t="s">
        <v>8431</v>
      </c>
      <c r="E5529" s="47" t="s">
        <v>8316</v>
      </c>
      <c r="F5529" s="58" t="str" cm="1">
        <f t="array" ref="F5529">NumLetras(H5529,2)</f>
        <v>Diez mil euros</v>
      </c>
      <c r="G5529" s="113">
        <v>10000</v>
      </c>
      <c r="H5529" s="88">
        <f t="shared" si="87"/>
        <v>10000</v>
      </c>
    </row>
    <row r="5530" spans="1:8" s="89" customFormat="1" ht="142.80000000000001">
      <c r="A5530" s="31" t="s">
        <v>3866</v>
      </c>
      <c r="B5530" s="31" t="s">
        <v>1853</v>
      </c>
      <c r="C5530" s="50" t="s">
        <v>8344</v>
      </c>
      <c r="D5530" s="46" t="s">
        <v>8431</v>
      </c>
      <c r="E5530" s="47" t="s">
        <v>8317</v>
      </c>
      <c r="F5530" s="58" t="str" cm="1">
        <f t="array" ref="F5530">NumLetras(H5530,2)</f>
        <v>Ochocientos veintinueve euros con cincuenta y ocho céntimos</v>
      </c>
      <c r="G5530" s="113">
        <v>829.58</v>
      </c>
      <c r="H5530" s="88">
        <f t="shared" si="87"/>
        <v>829.58</v>
      </c>
    </row>
    <row r="5531" spans="1:8" s="89" customFormat="1" ht="276.60000000000002">
      <c r="A5531" s="31" t="s">
        <v>3866</v>
      </c>
      <c r="B5531" s="31" t="s">
        <v>1853</v>
      </c>
      <c r="C5531" s="50" t="s">
        <v>8345</v>
      </c>
      <c r="D5531" s="46" t="s">
        <v>8431</v>
      </c>
      <c r="E5531" s="47" t="s">
        <v>8318</v>
      </c>
      <c r="F5531" s="116" t="str" cm="1">
        <f t="array" ref="F5531">NumLetras(H5531,2)</f>
        <v>Seis mil trescientos ochenta y un euros con cuarenta y un céntimos</v>
      </c>
      <c r="G5531" s="113">
        <v>6381.41</v>
      </c>
      <c r="H5531" s="88">
        <f t="shared" si="87"/>
        <v>6381.41</v>
      </c>
    </row>
    <row r="5532" spans="1:8" s="89" customFormat="1" ht="297">
      <c r="A5532" s="31" t="s">
        <v>3866</v>
      </c>
      <c r="B5532" s="31" t="s">
        <v>1853</v>
      </c>
      <c r="C5532" s="50" t="s">
        <v>8346</v>
      </c>
      <c r="D5532" s="46" t="s">
        <v>8431</v>
      </c>
      <c r="E5532" s="47" t="s">
        <v>8319</v>
      </c>
      <c r="F5532" s="116" t="str" cm="1">
        <f t="array" ref="F5532">NumLetras(H5532,2)</f>
        <v>Ocho mil doscientos noventa y cinco euros con ochenta y tres céntimos</v>
      </c>
      <c r="G5532" s="113">
        <v>8295.83</v>
      </c>
      <c r="H5532" s="88">
        <f t="shared" si="87"/>
        <v>8295.83</v>
      </c>
    </row>
    <row r="5533" spans="1:8" s="89" customFormat="1" ht="20.399999999999999">
      <c r="A5533" s="31" t="s">
        <v>3866</v>
      </c>
      <c r="B5533" s="31" t="s">
        <v>1853</v>
      </c>
      <c r="C5533" s="50" t="s">
        <v>8347</v>
      </c>
      <c r="D5533" s="46" t="s">
        <v>8431</v>
      </c>
      <c r="E5533" s="47" t="s">
        <v>8320</v>
      </c>
      <c r="F5533" s="58" t="str" cm="1">
        <f t="array" ref="F5533">NumLetras(H5533,2)</f>
        <v>Cuatrocientos ocho euros con cuarenta y un céntimos</v>
      </c>
      <c r="G5533" s="113">
        <v>408.41</v>
      </c>
      <c r="H5533" s="88">
        <f t="shared" si="87"/>
        <v>408.41</v>
      </c>
    </row>
    <row r="5534" spans="1:8" s="89" customFormat="1" ht="20.399999999999999">
      <c r="A5534" s="31" t="s">
        <v>3866</v>
      </c>
      <c r="B5534" s="31" t="s">
        <v>10</v>
      </c>
      <c r="C5534" s="50" t="s">
        <v>8350</v>
      </c>
      <c r="D5534" s="46" t="s">
        <v>8431</v>
      </c>
      <c r="E5534" s="47" t="s">
        <v>8321</v>
      </c>
      <c r="F5534" s="58" t="str" cm="1">
        <f t="array" ref="F5534">NumLetras(H5534,2)</f>
        <v>Ocho mil doscientos euros</v>
      </c>
      <c r="G5534" s="113">
        <v>8200</v>
      </c>
      <c r="H5534" s="88">
        <f t="shared" si="87"/>
        <v>8200</v>
      </c>
    </row>
    <row r="5535" spans="1:8" s="89" customFormat="1" ht="71.400000000000006">
      <c r="A5535" s="31" t="s">
        <v>150</v>
      </c>
      <c r="B5535" s="31" t="s">
        <v>155</v>
      </c>
      <c r="C5535" s="50" t="s">
        <v>8335</v>
      </c>
      <c r="D5535" s="48" t="s">
        <v>8431</v>
      </c>
      <c r="E5535" s="49" t="s">
        <v>10441</v>
      </c>
      <c r="F5535" s="58" t="str" cm="1">
        <f t="array" ref="F5535">NumLetras(H5535,2)</f>
        <v>Cincuenta y cinco euros</v>
      </c>
      <c r="G5535" s="88">
        <v>55</v>
      </c>
      <c r="H5535" s="88">
        <f t="shared" si="87"/>
        <v>55</v>
      </c>
    </row>
    <row r="5536" spans="1:8" s="89" customFormat="1" ht="20.399999999999999">
      <c r="A5536" s="31" t="s">
        <v>3866</v>
      </c>
      <c r="B5536" s="31" t="s">
        <v>10</v>
      </c>
      <c r="C5536" s="50" t="s">
        <v>8351</v>
      </c>
      <c r="D5536" s="48" t="s">
        <v>8431</v>
      </c>
      <c r="E5536" s="49" t="s">
        <v>8322</v>
      </c>
      <c r="F5536" s="58" t="str" cm="1">
        <f t="array" ref="F5536">NumLetras(H5536,2)</f>
        <v>Cuarenta y tres mil seiscientos nueve euros con diecinueve céntimos</v>
      </c>
      <c r="G5536" s="88">
        <v>43609.19</v>
      </c>
      <c r="H5536" s="88">
        <f t="shared" si="87"/>
        <v>43609.19</v>
      </c>
    </row>
    <row r="5537" spans="1:8" s="89" customFormat="1" ht="20.399999999999999">
      <c r="A5537" s="31" t="s">
        <v>3866</v>
      </c>
      <c r="B5537" s="31" t="s">
        <v>10</v>
      </c>
      <c r="C5537" s="50" t="s">
        <v>8352</v>
      </c>
      <c r="D5537" s="48" t="s">
        <v>8431</v>
      </c>
      <c r="E5537" s="49" t="s">
        <v>8323</v>
      </c>
      <c r="F5537" s="58" t="str" cm="1">
        <f t="array" ref="F5537">NumLetras(H5537,2)</f>
        <v>Setenta y cinco mil ciento noventa y un euros con treinta y seis céntimos</v>
      </c>
      <c r="G5537" s="88">
        <v>75191.360000000001</v>
      </c>
      <c r="H5537" s="88">
        <f t="shared" si="87"/>
        <v>75191.360000000001</v>
      </c>
    </row>
    <row r="5538" spans="1:8" s="89" customFormat="1" ht="20.399999999999999">
      <c r="A5538" s="31" t="s">
        <v>3866</v>
      </c>
      <c r="B5538" s="31" t="s">
        <v>10</v>
      </c>
      <c r="C5538" s="50" t="s">
        <v>8353</v>
      </c>
      <c r="D5538" s="48" t="s">
        <v>8431</v>
      </c>
      <c r="E5538" s="49" t="s">
        <v>8324</v>
      </c>
      <c r="F5538" s="58" t="str" cm="1">
        <f t="array" ref="F5538">NumLetras(H5538,2)</f>
        <v>Veinticuatro mil setecientos once euros con ochenta y siete céntimos</v>
      </c>
      <c r="G5538" s="88">
        <v>24711.87</v>
      </c>
      <c r="H5538" s="88">
        <f t="shared" si="87"/>
        <v>24711.87</v>
      </c>
    </row>
    <row r="5539" spans="1:8" s="89" customFormat="1" ht="30.6">
      <c r="A5539" s="31" t="s">
        <v>3866</v>
      </c>
      <c r="B5539" s="31" t="s">
        <v>10</v>
      </c>
      <c r="C5539" s="50" t="s">
        <v>8354</v>
      </c>
      <c r="D5539" s="48" t="s">
        <v>8431</v>
      </c>
      <c r="E5539" s="49" t="s">
        <v>8325</v>
      </c>
      <c r="F5539" s="58" t="str" cm="1">
        <f t="array" ref="F5539">NumLetras(H5539,2)</f>
        <v>Cuarenta y ocho mil cuatrocientos noventa y nueve euros con noventa y cuatro céntimos</v>
      </c>
      <c r="G5539" s="88">
        <v>48499.94</v>
      </c>
      <c r="H5539" s="88">
        <f t="shared" si="87"/>
        <v>48499.94</v>
      </c>
    </row>
    <row r="5540" spans="1:8" s="89" customFormat="1" ht="183.6">
      <c r="A5540" s="31" t="s">
        <v>3866</v>
      </c>
      <c r="B5540" s="31" t="s">
        <v>10</v>
      </c>
      <c r="C5540" s="50" t="s">
        <v>8355</v>
      </c>
      <c r="D5540" s="48" t="s">
        <v>8431</v>
      </c>
      <c r="E5540" s="49" t="s">
        <v>11166</v>
      </c>
      <c r="F5540" s="58" t="str" cm="1">
        <f t="array" ref="F5540">NumLetras(H5540,2)</f>
        <v>Dos mil cien euros con ochenta y cuatro céntimos</v>
      </c>
      <c r="G5540" s="88">
        <v>2100.84</v>
      </c>
      <c r="H5540" s="88">
        <f t="shared" si="87"/>
        <v>2100.84</v>
      </c>
    </row>
    <row r="5541" spans="1:8" s="89" customFormat="1" ht="30.6">
      <c r="A5541" s="31" t="s">
        <v>1177</v>
      </c>
      <c r="B5541" s="31" t="s">
        <v>1178</v>
      </c>
      <c r="C5541" s="50" t="s">
        <v>8379</v>
      </c>
      <c r="D5541" s="48" t="s">
        <v>8431</v>
      </c>
      <c r="E5541" s="49" t="s">
        <v>10442</v>
      </c>
      <c r="F5541" s="58" t="str" cm="1">
        <f t="array" ref="F5541">NumLetras(H5541,2)</f>
        <v>Siete mil ciento quince euros</v>
      </c>
      <c r="G5541" s="88">
        <v>7115</v>
      </c>
      <c r="H5541" s="88">
        <f t="shared" si="87"/>
        <v>7115</v>
      </c>
    </row>
    <row r="5542" spans="1:8" s="89" customFormat="1" ht="20.399999999999999">
      <c r="A5542" s="31" t="s">
        <v>3866</v>
      </c>
      <c r="B5542" s="50" t="s">
        <v>7601</v>
      </c>
      <c r="C5542" s="50" t="s">
        <v>8369</v>
      </c>
      <c r="D5542" s="48" t="s">
        <v>8431</v>
      </c>
      <c r="E5542" s="49" t="s">
        <v>8326</v>
      </c>
      <c r="F5542" s="58" t="str" cm="1">
        <f t="array" ref="F5542">NumLetras(H5542,2)</f>
        <v>Dos mil quinientos treinta y nueve euros con veinte céntimos</v>
      </c>
      <c r="G5542" s="88">
        <v>2539.1999999999998</v>
      </c>
      <c r="H5542" s="88">
        <f t="shared" si="87"/>
        <v>2539.1999999999998</v>
      </c>
    </row>
    <row r="5543" spans="1:8" s="89" customFormat="1">
      <c r="A5543" s="31" t="s">
        <v>3866</v>
      </c>
      <c r="B5543" s="50" t="s">
        <v>7601</v>
      </c>
      <c r="C5543" s="50" t="s">
        <v>8370</v>
      </c>
      <c r="D5543" s="48" t="s">
        <v>8431</v>
      </c>
      <c r="E5543" s="49" t="s">
        <v>8327</v>
      </c>
      <c r="F5543" s="58" t="str" cm="1">
        <f t="array" ref="F5543">NumLetras(H5543,2)</f>
        <v>Tres mil trescientos veinticuatro euros</v>
      </c>
      <c r="G5543" s="88">
        <v>3324</v>
      </c>
      <c r="H5543" s="88">
        <f t="shared" si="87"/>
        <v>3324</v>
      </c>
    </row>
    <row r="5544" spans="1:8" s="89" customFormat="1" ht="20.399999999999999">
      <c r="A5544" s="31" t="s">
        <v>3866</v>
      </c>
      <c r="B5544" s="50" t="s">
        <v>7601</v>
      </c>
      <c r="C5544" s="50" t="s">
        <v>8371</v>
      </c>
      <c r="D5544" s="48" t="s">
        <v>8431</v>
      </c>
      <c r="E5544" s="49" t="s">
        <v>8328</v>
      </c>
      <c r="F5544" s="58" t="str" cm="1">
        <f t="array" ref="F5544">NumLetras(H5544,2)</f>
        <v>Cuatro mil setecientos cuarenta y nueve euros con sesenta céntimos</v>
      </c>
      <c r="G5544" s="88">
        <v>4749.5999999999995</v>
      </c>
      <c r="H5544" s="88">
        <f t="shared" si="87"/>
        <v>4749.5999999999995</v>
      </c>
    </row>
    <row r="5545" spans="1:8" s="89" customFormat="1" ht="20.399999999999999">
      <c r="A5545" s="31" t="s">
        <v>3866</v>
      </c>
      <c r="B5545" s="50" t="s">
        <v>7601</v>
      </c>
      <c r="C5545" s="50" t="s">
        <v>8372</v>
      </c>
      <c r="D5545" s="48" t="s">
        <v>8431</v>
      </c>
      <c r="E5545" s="49" t="s">
        <v>8329</v>
      </c>
      <c r="F5545" s="58" t="str" cm="1">
        <f t="array" ref="F5545">NumLetras(H5545,2)</f>
        <v>Diecinueve mil setecientos veintitrés euros con veinte céntimos</v>
      </c>
      <c r="G5545" s="88">
        <v>19723.2</v>
      </c>
      <c r="H5545" s="88">
        <f t="shared" si="87"/>
        <v>19723.2</v>
      </c>
    </row>
    <row r="5546" spans="1:8" s="89" customFormat="1" ht="20.399999999999999">
      <c r="A5546" s="31" t="s">
        <v>3866</v>
      </c>
      <c r="B5546" s="50" t="s">
        <v>7601</v>
      </c>
      <c r="C5546" s="50" t="s">
        <v>8373</v>
      </c>
      <c r="D5546" s="48" t="s">
        <v>8431</v>
      </c>
      <c r="E5546" s="49" t="s">
        <v>8330</v>
      </c>
      <c r="F5546" s="58" t="str" cm="1">
        <f t="array" ref="F5546">NumLetras(H5546,2)</f>
        <v>Sesenta y un mil doscientos quince euros con sesenta céntimos</v>
      </c>
      <c r="G5546" s="88">
        <v>61215.6</v>
      </c>
      <c r="H5546" s="88">
        <f t="shared" si="87"/>
        <v>61215.6</v>
      </c>
    </row>
    <row r="5547" spans="1:8" s="89" customFormat="1" ht="20.399999999999999">
      <c r="A5547" s="31" t="s">
        <v>3866</v>
      </c>
      <c r="B5547" s="50" t="s">
        <v>7601</v>
      </c>
      <c r="C5547" s="50" t="s">
        <v>8374</v>
      </c>
      <c r="D5547" s="48" t="s">
        <v>8431</v>
      </c>
      <c r="E5547" s="49" t="s">
        <v>8331</v>
      </c>
      <c r="F5547" s="58" t="str" cm="1">
        <f t="array" ref="F5547">NumLetras(H5547,2)</f>
        <v>Ciento treinta y nueve mil ochocientos cuarenta y dos euros</v>
      </c>
      <c r="G5547" s="88">
        <v>139842</v>
      </c>
      <c r="H5547" s="88">
        <f t="shared" si="87"/>
        <v>139842</v>
      </c>
    </row>
    <row r="5548" spans="1:8" s="89" customFormat="1" ht="20.399999999999999">
      <c r="A5548" s="31" t="s">
        <v>3866</v>
      </c>
      <c r="B5548" s="31" t="s">
        <v>9413</v>
      </c>
      <c r="C5548" s="50" t="s">
        <v>8336</v>
      </c>
      <c r="D5548" s="48" t="s">
        <v>8431</v>
      </c>
      <c r="E5548" s="49" t="s">
        <v>8332</v>
      </c>
      <c r="F5548" s="58" t="str" cm="1">
        <f t="array" ref="F5548">NumLetras(H5548,2)</f>
        <v>Dos mil quinientos catorce euros con veintisiete céntimos</v>
      </c>
      <c r="G5548" s="88">
        <v>2514.27</v>
      </c>
      <c r="H5548" s="88">
        <f t="shared" si="87"/>
        <v>2514.27</v>
      </c>
    </row>
    <row r="5549" spans="1:8" s="89" customFormat="1" ht="20.399999999999999">
      <c r="A5549" s="31" t="s">
        <v>3866</v>
      </c>
      <c r="B5549" s="31" t="s">
        <v>9413</v>
      </c>
      <c r="C5549" s="50" t="s">
        <v>8337</v>
      </c>
      <c r="D5549" s="48" t="s">
        <v>8431</v>
      </c>
      <c r="E5549" s="49" t="s">
        <v>8333</v>
      </c>
      <c r="F5549" s="58" t="str" cm="1">
        <f t="array" ref="F5549">NumLetras(H5549,2)</f>
        <v>Tres mil doscientos sesenta y ocho euros con cincuenta y seis céntimos</v>
      </c>
      <c r="G5549" s="88">
        <v>3268.56</v>
      </c>
      <c r="H5549" s="88">
        <f t="shared" si="87"/>
        <v>3268.56</v>
      </c>
    </row>
    <row r="5550" spans="1:8" s="89" customFormat="1" ht="20.399999999999999">
      <c r="A5550" s="31" t="s">
        <v>3866</v>
      </c>
      <c r="B5550" s="31" t="s">
        <v>9413</v>
      </c>
      <c r="C5550" s="50" t="s">
        <v>8338</v>
      </c>
      <c r="D5550" s="48" t="s">
        <v>8431</v>
      </c>
      <c r="E5550" s="49" t="s">
        <v>8334</v>
      </c>
      <c r="F5550" s="58" t="str" cm="1">
        <f t="array" ref="F5550">NumLetras(H5550,2)</f>
        <v>Trescientos ochenta y dos euros con ochenta y ocho céntimos</v>
      </c>
      <c r="G5550" s="88">
        <v>382.88</v>
      </c>
      <c r="H5550" s="88">
        <f t="shared" ref="H5550:H5613" si="88">G5550*(1-$H$2)</f>
        <v>382.88</v>
      </c>
    </row>
    <row r="5551" spans="1:8" s="89" customFormat="1" ht="122.4">
      <c r="A5551" s="31" t="s">
        <v>4034</v>
      </c>
      <c r="B5551" s="31" t="s">
        <v>8380</v>
      </c>
      <c r="C5551" s="50" t="s">
        <v>8381</v>
      </c>
      <c r="D5551" s="87" t="s">
        <v>2619</v>
      </c>
      <c r="E5551" s="27" t="s">
        <v>10535</v>
      </c>
      <c r="F5551" s="59" t="str" cm="1">
        <f t="array" ref="F5551">NumLetras(H5551,2)</f>
        <v>Sesenta y siete euros con treinta y cinco céntimos</v>
      </c>
      <c r="G5551" s="88">
        <v>67.349999999999994</v>
      </c>
      <c r="H5551" s="88">
        <f t="shared" si="88"/>
        <v>67.349999999999994</v>
      </c>
    </row>
    <row r="5552" spans="1:8" s="89" customFormat="1" ht="112.2">
      <c r="A5552" s="31" t="s">
        <v>4034</v>
      </c>
      <c r="B5552" s="31" t="s">
        <v>8380</v>
      </c>
      <c r="C5552" s="50" t="s">
        <v>8382</v>
      </c>
      <c r="D5552" s="87" t="s">
        <v>2619</v>
      </c>
      <c r="E5552" s="27" t="s">
        <v>10616</v>
      </c>
      <c r="F5552" s="112" t="str" cm="1">
        <f t="array" ref="F5552">NumLetras(H5552,2)</f>
        <v>Ciento cincuenta y ocho euros con veintidós céntimos</v>
      </c>
      <c r="G5552" s="88">
        <v>158.22</v>
      </c>
      <c r="H5552" s="88">
        <f t="shared" si="88"/>
        <v>158.22</v>
      </c>
    </row>
    <row r="5553" spans="1:8" s="89" customFormat="1" ht="153">
      <c r="A5553" s="31" t="s">
        <v>3866</v>
      </c>
      <c r="B5553" s="31" t="s">
        <v>7633</v>
      </c>
      <c r="C5553" s="50" t="s">
        <v>11710</v>
      </c>
      <c r="D5553" s="87" t="s">
        <v>8431</v>
      </c>
      <c r="E5553" s="27" t="s">
        <v>8306</v>
      </c>
      <c r="F5553" s="31" t="str" cm="1">
        <f t="array" ref="F5553">NumLetras(H5553,2)</f>
        <v>Setecientos setenta y un euros con treinta y seis céntimos</v>
      </c>
      <c r="G5553" s="88">
        <v>771.36</v>
      </c>
      <c r="H5553" s="88">
        <f t="shared" si="88"/>
        <v>771.36</v>
      </c>
    </row>
    <row r="5554" spans="1:8" s="89" customFormat="1" ht="153">
      <c r="A5554" s="31" t="s">
        <v>3866</v>
      </c>
      <c r="B5554" s="31" t="s">
        <v>7633</v>
      </c>
      <c r="C5554" s="50" t="s">
        <v>11711</v>
      </c>
      <c r="D5554" s="87" t="s">
        <v>8431</v>
      </c>
      <c r="E5554" s="27" t="s">
        <v>8307</v>
      </c>
      <c r="F5554" s="31" t="str" cm="1">
        <f t="array" ref="F5554">NumLetras(H5554,2)</f>
        <v>Setecientos setenta y un euros con treinta y seis céntimos</v>
      </c>
      <c r="G5554" s="88">
        <v>771.36</v>
      </c>
      <c r="H5554" s="88">
        <f t="shared" si="88"/>
        <v>771.36</v>
      </c>
    </row>
    <row r="5555" spans="1:8" s="89" customFormat="1" ht="112.2">
      <c r="A5555" s="31" t="s">
        <v>3866</v>
      </c>
      <c r="B5555" s="31" t="s">
        <v>3950</v>
      </c>
      <c r="C5555" s="50" t="s">
        <v>11712</v>
      </c>
      <c r="D5555" s="87" t="s">
        <v>8431</v>
      </c>
      <c r="E5555" s="27" t="s">
        <v>11713</v>
      </c>
      <c r="F5555" s="31" t="str" cm="1">
        <f t="array" ref="F5555">NumLetras(H5555,2)</f>
        <v>Cincuenta y cinco euros</v>
      </c>
      <c r="G5555" s="88">
        <v>55</v>
      </c>
      <c r="H5555" s="88">
        <f t="shared" si="88"/>
        <v>55</v>
      </c>
    </row>
    <row r="5556" spans="1:8" s="89" customFormat="1" ht="102">
      <c r="A5556" s="31" t="s">
        <v>4034</v>
      </c>
      <c r="B5556" s="31" t="s">
        <v>8380</v>
      </c>
      <c r="C5556" s="50" t="s">
        <v>8383</v>
      </c>
      <c r="D5556" s="87" t="s">
        <v>2619</v>
      </c>
      <c r="E5556" s="27" t="s">
        <v>10443</v>
      </c>
      <c r="F5556" s="112" t="str" cm="1">
        <f t="array" ref="F5556">NumLetras(H5556,2)</f>
        <v>Setenta y siete euros con cuarenta y seis céntimos</v>
      </c>
      <c r="G5556" s="88">
        <v>77.459999999999994</v>
      </c>
      <c r="H5556" s="88">
        <f t="shared" si="88"/>
        <v>77.459999999999994</v>
      </c>
    </row>
    <row r="5557" spans="1:8" s="89" customFormat="1" ht="51">
      <c r="A5557" s="31" t="s">
        <v>8384</v>
      </c>
      <c r="B5557" s="31" t="s">
        <v>1905</v>
      </c>
      <c r="C5557" s="50" t="s">
        <v>8385</v>
      </c>
      <c r="D5557" s="87" t="s">
        <v>8786</v>
      </c>
      <c r="E5557" s="27" t="s">
        <v>8386</v>
      </c>
      <c r="F5557" s="29" t="str" cm="1">
        <f t="array" ref="F5557">NumLetras(H5557,2)</f>
        <v>Tres mil ciento cuarenta y dos euros con doce céntimos</v>
      </c>
      <c r="G5557" s="88">
        <v>3142.125</v>
      </c>
      <c r="H5557" s="88">
        <f t="shared" si="88"/>
        <v>3142.125</v>
      </c>
    </row>
    <row r="5558" spans="1:8" s="89" customFormat="1" ht="51">
      <c r="A5558" s="31" t="s">
        <v>8384</v>
      </c>
      <c r="B5558" s="31" t="s">
        <v>1905</v>
      </c>
      <c r="C5558" s="50" t="s">
        <v>8387</v>
      </c>
      <c r="D5558" s="87" t="s">
        <v>2619</v>
      </c>
      <c r="E5558" s="27" t="s">
        <v>10444</v>
      </c>
      <c r="F5558" s="112" t="str" cm="1">
        <f t="array" ref="F5558">NumLetras(H5558,2)</f>
        <v>Dos mil ciento treinta y dos euros con veinticinco céntimos</v>
      </c>
      <c r="G5558" s="88">
        <v>2132.25</v>
      </c>
      <c r="H5558" s="88">
        <f t="shared" si="88"/>
        <v>2132.25</v>
      </c>
    </row>
    <row r="5559" spans="1:8" s="89" customFormat="1" ht="51">
      <c r="A5559" s="31" t="s">
        <v>8384</v>
      </c>
      <c r="B5559" s="31" t="s">
        <v>1905</v>
      </c>
      <c r="C5559" s="50" t="s">
        <v>8388</v>
      </c>
      <c r="D5559" s="87" t="s">
        <v>8786</v>
      </c>
      <c r="E5559" s="27" t="s">
        <v>10821</v>
      </c>
      <c r="F5559" s="112" t="str" cm="1">
        <f t="array" ref="F5559">NumLetras(H5559,2)</f>
        <v>Tres mil seiscientos once euros con setenta y cinco céntimos</v>
      </c>
      <c r="G5559" s="88">
        <v>3611.75</v>
      </c>
      <c r="H5559" s="88">
        <f t="shared" si="88"/>
        <v>3611.75</v>
      </c>
    </row>
    <row r="5560" spans="1:8" s="89" customFormat="1" ht="61.2">
      <c r="A5560" s="31" t="s">
        <v>8384</v>
      </c>
      <c r="B5560" s="31" t="s">
        <v>1905</v>
      </c>
      <c r="C5560" s="50" t="s">
        <v>8389</v>
      </c>
      <c r="D5560" s="87" t="s">
        <v>2619</v>
      </c>
      <c r="E5560" s="27" t="s">
        <v>10822</v>
      </c>
      <c r="F5560" s="112" t="str" cm="1">
        <f t="array" ref="F5560">NumLetras(H5560,2)</f>
        <v>Tres mil ciento veintitrés euros con ochenta y ocho céntimos</v>
      </c>
      <c r="G5560" s="88">
        <v>3123.875</v>
      </c>
      <c r="H5560" s="88">
        <f t="shared" si="88"/>
        <v>3123.875</v>
      </c>
    </row>
    <row r="5561" spans="1:8" s="89" customFormat="1" ht="51">
      <c r="A5561" s="31" t="s">
        <v>8384</v>
      </c>
      <c r="B5561" s="31" t="s">
        <v>1905</v>
      </c>
      <c r="C5561" s="50" t="s">
        <v>8390</v>
      </c>
      <c r="D5561" s="87" t="s">
        <v>8786</v>
      </c>
      <c r="E5561" s="27" t="s">
        <v>10823</v>
      </c>
      <c r="F5561" s="112" t="str" cm="1">
        <f t="array" ref="F5561">NumLetras(H5561,2)</f>
        <v>Dos mil quinientos dieciocho euros con ochenta y ocho céntimos</v>
      </c>
      <c r="G5561" s="88">
        <v>2518.875</v>
      </c>
      <c r="H5561" s="88">
        <f t="shared" si="88"/>
        <v>2518.875</v>
      </c>
    </row>
    <row r="5562" spans="1:8" s="89" customFormat="1" ht="61.2">
      <c r="A5562" s="31" t="s">
        <v>8384</v>
      </c>
      <c r="B5562" s="31" t="s">
        <v>1905</v>
      </c>
      <c r="C5562" s="50" t="s">
        <v>8391</v>
      </c>
      <c r="D5562" s="87" t="s">
        <v>2619</v>
      </c>
      <c r="E5562" s="27" t="s">
        <v>10824</v>
      </c>
      <c r="F5562" s="112" t="str" cm="1">
        <f t="array" ref="F5562">NumLetras(H5562,2)</f>
        <v>Diez mil seiscientos setenta y nueve euros con cincuenta céntimos</v>
      </c>
      <c r="G5562" s="88">
        <v>10679.5</v>
      </c>
      <c r="H5562" s="88">
        <f t="shared" si="88"/>
        <v>10679.5</v>
      </c>
    </row>
    <row r="5563" spans="1:8" s="89" customFormat="1" ht="61.2">
      <c r="A5563" s="31" t="s">
        <v>8384</v>
      </c>
      <c r="B5563" s="31" t="s">
        <v>1875</v>
      </c>
      <c r="C5563" s="50" t="s">
        <v>8392</v>
      </c>
      <c r="D5563" s="87" t="s">
        <v>8786</v>
      </c>
      <c r="E5563" s="27" t="s">
        <v>10445</v>
      </c>
      <c r="F5563" s="112" t="str" cm="1">
        <f t="array" ref="F5563">NumLetras(H5563,2)</f>
        <v>Seis mil trescientos setenta y ocho euros con treinta céntimos</v>
      </c>
      <c r="G5563" s="88">
        <v>6378.3</v>
      </c>
      <c r="H5563" s="88">
        <f t="shared" si="88"/>
        <v>6378.3</v>
      </c>
    </row>
    <row r="5564" spans="1:8" s="89" customFormat="1" ht="71.400000000000006">
      <c r="A5564" s="31" t="s">
        <v>8384</v>
      </c>
      <c r="B5564" s="31" t="s">
        <v>1875</v>
      </c>
      <c r="C5564" s="50" t="s">
        <v>8393</v>
      </c>
      <c r="D5564" s="87" t="s">
        <v>8394</v>
      </c>
      <c r="E5564" s="27" t="s">
        <v>10446</v>
      </c>
      <c r="F5564" s="112" t="str" cm="1">
        <f t="array" ref="F5564">NumLetras(H5564,2)</f>
        <v>Doscientos ochenta y dos euros con treinta y cuatro céntimos</v>
      </c>
      <c r="G5564" s="88">
        <v>282.33999999999997</v>
      </c>
      <c r="H5564" s="88">
        <f t="shared" si="88"/>
        <v>282.33999999999997</v>
      </c>
    </row>
    <row r="5565" spans="1:8" s="89" customFormat="1" ht="102">
      <c r="A5565" s="31" t="s">
        <v>8384</v>
      </c>
      <c r="B5565" s="31" t="s">
        <v>2290</v>
      </c>
      <c r="C5565" s="50" t="s">
        <v>8397</v>
      </c>
      <c r="D5565" s="87" t="s">
        <v>8431</v>
      </c>
      <c r="E5565" s="27" t="s">
        <v>10923</v>
      </c>
      <c r="F5565" s="112" t="str" cm="1">
        <f t="array" ref="F5565">NumLetras(H5565,2)</f>
        <v>Catorce mil novecientos diez euros</v>
      </c>
      <c r="G5565" s="88">
        <f>11928*1.25</f>
        <v>14910</v>
      </c>
      <c r="H5565" s="88">
        <f t="shared" si="88"/>
        <v>14910</v>
      </c>
    </row>
    <row r="5566" spans="1:8" s="89" customFormat="1" ht="102">
      <c r="A5566" s="31" t="s">
        <v>8384</v>
      </c>
      <c r="B5566" s="31" t="s">
        <v>2290</v>
      </c>
      <c r="C5566" s="50" t="s">
        <v>8395</v>
      </c>
      <c r="D5566" s="87" t="s">
        <v>233</v>
      </c>
      <c r="E5566" s="27" t="s">
        <v>10924</v>
      </c>
      <c r="F5566" s="112" t="str" cm="1">
        <f t="array" ref="F5566">NumLetras(H5566,2)</f>
        <v>Mil setecientos ochenta y cinco euros</v>
      </c>
      <c r="G5566" s="88">
        <v>1785</v>
      </c>
      <c r="H5566" s="88">
        <f t="shared" si="88"/>
        <v>1785</v>
      </c>
    </row>
    <row r="5567" spans="1:8" s="89" customFormat="1" ht="102">
      <c r="A5567" s="31" t="s">
        <v>8384</v>
      </c>
      <c r="B5567" s="31" t="s">
        <v>2290</v>
      </c>
      <c r="C5567" s="50" t="s">
        <v>8396</v>
      </c>
      <c r="D5567" s="87" t="s">
        <v>233</v>
      </c>
      <c r="E5567" s="27" t="s">
        <v>10925</v>
      </c>
      <c r="F5567" s="112" t="str" cm="1">
        <f t="array" ref="F5567">NumLetras(H5567,2)</f>
        <v>Tres mil trescientos cincuenta y ocho euros con setenta y cinco céntimos</v>
      </c>
      <c r="G5567" s="88">
        <v>3358.75</v>
      </c>
      <c r="H5567" s="88">
        <f t="shared" si="88"/>
        <v>3358.75</v>
      </c>
    </row>
    <row r="5568" spans="1:8" s="105" customFormat="1" ht="20.399999999999999">
      <c r="A5568" s="102" t="s">
        <v>8384</v>
      </c>
      <c r="B5568" s="102" t="s">
        <v>2569</v>
      </c>
      <c r="C5568" s="103" t="s">
        <v>8398</v>
      </c>
      <c r="D5568" s="87" t="s">
        <v>8431</v>
      </c>
      <c r="E5568" s="56" t="s">
        <v>8399</v>
      </c>
      <c r="F5568" s="112" t="str" cm="1">
        <f t="array" ref="F5568">NumLetras(H5568,2)</f>
        <v>Nueve mil doscientos cuarenta y un euros con diez céntimos</v>
      </c>
      <c r="G5568" s="88">
        <v>9241.1</v>
      </c>
      <c r="H5568" s="88">
        <f t="shared" si="88"/>
        <v>9241.1</v>
      </c>
    </row>
    <row r="5569" spans="1:8" s="105" customFormat="1" ht="20.399999999999999">
      <c r="A5569" s="102" t="s">
        <v>8384</v>
      </c>
      <c r="B5569" s="102" t="s">
        <v>2569</v>
      </c>
      <c r="C5569" s="103" t="s">
        <v>8400</v>
      </c>
      <c r="D5569" s="104" t="s">
        <v>8394</v>
      </c>
      <c r="E5569" s="56" t="s">
        <v>9494</v>
      </c>
      <c r="F5569" s="112" t="str" cm="1">
        <f t="array" ref="F5569">NumLetras(H5569,2)</f>
        <v>Cuarenta y cinco euros con veinticuatro céntimos</v>
      </c>
      <c r="G5569" s="88">
        <v>45.24</v>
      </c>
      <c r="H5569" s="88">
        <f t="shared" si="88"/>
        <v>45.24</v>
      </c>
    </row>
    <row r="5570" spans="1:8" s="105" customFormat="1" ht="20.399999999999999">
      <c r="A5570" s="102" t="s">
        <v>8384</v>
      </c>
      <c r="B5570" s="102" t="s">
        <v>2569</v>
      </c>
      <c r="C5570" s="103" t="s">
        <v>10854</v>
      </c>
      <c r="D5570" s="87" t="s">
        <v>8431</v>
      </c>
      <c r="E5570" s="56" t="s">
        <v>8401</v>
      </c>
      <c r="F5570" s="112" t="str" cm="1">
        <f t="array" ref="F5570">NumLetras(H5570,2)</f>
        <v>Siete mil setecientos sesenta y un euros con cincuenta céntimos</v>
      </c>
      <c r="G5570" s="88">
        <v>7761.5</v>
      </c>
      <c r="H5570" s="88">
        <f t="shared" si="88"/>
        <v>7761.5</v>
      </c>
    </row>
    <row r="5571" spans="1:8" s="105" customFormat="1" ht="20.399999999999999">
      <c r="A5571" s="102" t="s">
        <v>8384</v>
      </c>
      <c r="B5571" s="102" t="s">
        <v>2569</v>
      </c>
      <c r="C5571" s="103" t="s">
        <v>10855</v>
      </c>
      <c r="D5571" s="104" t="s">
        <v>8394</v>
      </c>
      <c r="E5571" s="56" t="s">
        <v>9495</v>
      </c>
      <c r="F5571" s="112" t="str" cm="1">
        <f t="array" ref="F5571">NumLetras(H5571,2)</f>
        <v>Cuarenta y dos euros con nueve céntimos</v>
      </c>
      <c r="G5571" s="88">
        <v>42.09</v>
      </c>
      <c r="H5571" s="88">
        <f t="shared" si="88"/>
        <v>42.09</v>
      </c>
    </row>
    <row r="5572" spans="1:8" s="89" customFormat="1" ht="61.2">
      <c r="A5572" s="31" t="s">
        <v>8384</v>
      </c>
      <c r="B5572" s="31" t="s">
        <v>3391</v>
      </c>
      <c r="C5572" s="50" t="s">
        <v>8402</v>
      </c>
      <c r="D5572" s="87" t="s">
        <v>8431</v>
      </c>
      <c r="E5572" s="27" t="s">
        <v>11139</v>
      </c>
      <c r="F5572" s="112" t="str" cm="1">
        <f t="array" ref="F5572">NumLetras(H5572,2)</f>
        <v>Siete mil doscientos setenta y dos euros con veinte céntimos</v>
      </c>
      <c r="G5572" s="88">
        <v>7272.2</v>
      </c>
      <c r="H5572" s="88">
        <f t="shared" si="88"/>
        <v>7272.2</v>
      </c>
    </row>
    <row r="5573" spans="1:8" s="89" customFormat="1" ht="61.2">
      <c r="A5573" s="31" t="s">
        <v>8384</v>
      </c>
      <c r="B5573" s="31" t="s">
        <v>3391</v>
      </c>
      <c r="C5573" s="50" t="s">
        <v>8403</v>
      </c>
      <c r="D5573" s="87" t="s">
        <v>233</v>
      </c>
      <c r="E5573" s="27" t="s">
        <v>11140</v>
      </c>
      <c r="F5573" s="112" t="str" cm="1">
        <f t="array" ref="F5573">NumLetras(H5573,2)</f>
        <v>Mil cuatrocientos cincuenta y cinco euros con noventa céntimos</v>
      </c>
      <c r="G5573" s="88">
        <v>1455.9</v>
      </c>
      <c r="H5573" s="88">
        <f t="shared" si="88"/>
        <v>1455.9</v>
      </c>
    </row>
    <row r="5574" spans="1:8" s="89" customFormat="1" ht="122.4">
      <c r="A5574" s="31" t="s">
        <v>8384</v>
      </c>
      <c r="B5574" s="31" t="s">
        <v>2717</v>
      </c>
      <c r="C5574" s="50" t="s">
        <v>8404</v>
      </c>
      <c r="D5574" s="87" t="s">
        <v>2619</v>
      </c>
      <c r="E5574" s="27" t="s">
        <v>10447</v>
      </c>
      <c r="F5574" s="112" t="str" cm="1">
        <f t="array" ref="F5574">NumLetras(H5574,2)</f>
        <v>Cinco mil ochenta y tres euros con setenta y cinco céntimos</v>
      </c>
      <c r="G5574" s="88">
        <v>5083.75</v>
      </c>
      <c r="H5574" s="88">
        <f t="shared" si="88"/>
        <v>5083.75</v>
      </c>
    </row>
    <row r="5575" spans="1:8" s="89" customFormat="1" ht="122.4">
      <c r="A5575" s="31" t="s">
        <v>8384</v>
      </c>
      <c r="B5575" s="31" t="s">
        <v>2717</v>
      </c>
      <c r="C5575" s="50" t="s">
        <v>8405</v>
      </c>
      <c r="D5575" s="87" t="s">
        <v>2619</v>
      </c>
      <c r="E5575" s="27" t="s">
        <v>10448</v>
      </c>
      <c r="F5575" s="112" t="str" cm="1">
        <f t="array" ref="F5575">NumLetras(H5575,2)</f>
        <v>Siete mil doscientos quince euros con treinta y ocho céntimos</v>
      </c>
      <c r="G5575" s="88">
        <v>7215.375</v>
      </c>
      <c r="H5575" s="88">
        <f t="shared" si="88"/>
        <v>7215.375</v>
      </c>
    </row>
    <row r="5576" spans="1:8" s="89" customFormat="1" ht="122.4">
      <c r="A5576" s="31" t="s">
        <v>8384</v>
      </c>
      <c r="B5576" s="31" t="s">
        <v>2717</v>
      </c>
      <c r="C5576" s="50" t="s">
        <v>8406</v>
      </c>
      <c r="D5576" s="87" t="s">
        <v>2619</v>
      </c>
      <c r="E5576" s="27" t="s">
        <v>10449</v>
      </c>
      <c r="F5576" s="112" t="str" cm="1">
        <f t="array" ref="F5576">NumLetras(H5576,2)</f>
        <v>Tres mil quinientos veintitrés euros con veinticinco céntimos</v>
      </c>
      <c r="G5576" s="88">
        <v>3523.25</v>
      </c>
      <c r="H5576" s="88">
        <f t="shared" si="88"/>
        <v>3523.25</v>
      </c>
    </row>
    <row r="5577" spans="1:8" s="89" customFormat="1" ht="122.4">
      <c r="A5577" s="31" t="s">
        <v>8384</v>
      </c>
      <c r="B5577" s="31" t="s">
        <v>2717</v>
      </c>
      <c r="C5577" s="50" t="s">
        <v>8407</v>
      </c>
      <c r="D5577" s="87" t="s">
        <v>8786</v>
      </c>
      <c r="E5577" s="27" t="s">
        <v>10450</v>
      </c>
      <c r="F5577" s="112" t="str" cm="1">
        <f t="array" ref="F5577">NumLetras(H5577,2)</f>
        <v>Diecisiete mil novecientos ochenta y seis euros con veinticinco céntimos</v>
      </c>
      <c r="G5577" s="88">
        <v>17986.25</v>
      </c>
      <c r="H5577" s="88">
        <f t="shared" si="88"/>
        <v>17986.25</v>
      </c>
    </row>
    <row r="5578" spans="1:8" s="89" customFormat="1" ht="122.4">
      <c r="A5578" s="31" t="s">
        <v>8384</v>
      </c>
      <c r="B5578" s="31" t="s">
        <v>2717</v>
      </c>
      <c r="C5578" s="50" t="s">
        <v>8408</v>
      </c>
      <c r="D5578" s="87" t="s">
        <v>8786</v>
      </c>
      <c r="E5578" s="27" t="s">
        <v>10451</v>
      </c>
      <c r="F5578" s="112" t="str" cm="1">
        <f t="array" ref="F5578">NumLetras(H5578,2)</f>
        <v>Veinticinco mil ciento sesenta y tres euros con setenta y cinco céntimos</v>
      </c>
      <c r="G5578" s="88">
        <v>25163.75</v>
      </c>
      <c r="H5578" s="88">
        <f t="shared" si="88"/>
        <v>25163.75</v>
      </c>
    </row>
    <row r="5579" spans="1:8" s="89" customFormat="1" ht="122.4">
      <c r="A5579" s="31" t="s">
        <v>8384</v>
      </c>
      <c r="B5579" s="31" t="s">
        <v>2717</v>
      </c>
      <c r="C5579" s="50" t="s">
        <v>8409</v>
      </c>
      <c r="D5579" s="87" t="s">
        <v>8786</v>
      </c>
      <c r="E5579" s="27" t="s">
        <v>10452</v>
      </c>
      <c r="F5579" s="112" t="str" cm="1">
        <f t="array" ref="F5579">NumLetras(H5579,2)</f>
        <v>Doce mil novecientos treinta y dos euros con cincuenta céntimos</v>
      </c>
      <c r="G5579" s="88">
        <v>12932.5</v>
      </c>
      <c r="H5579" s="88">
        <f t="shared" si="88"/>
        <v>12932.5</v>
      </c>
    </row>
    <row r="5580" spans="1:8" s="89" customFormat="1" ht="122.4">
      <c r="A5580" s="31" t="s">
        <v>8384</v>
      </c>
      <c r="B5580" s="31" t="s">
        <v>2717</v>
      </c>
      <c r="C5580" s="50" t="s">
        <v>8410</v>
      </c>
      <c r="D5580" s="87" t="s">
        <v>2619</v>
      </c>
      <c r="E5580" s="27" t="s">
        <v>10453</v>
      </c>
      <c r="F5580" s="112" t="str" cm="1">
        <f t="array" ref="F5580">NumLetras(H5580,2)</f>
        <v>Cuatro mil trescientos ochenta y cinco euros con setenta y cinco céntimos</v>
      </c>
      <c r="G5580" s="88">
        <v>4385.75</v>
      </c>
      <c r="H5580" s="88">
        <f t="shared" si="88"/>
        <v>4385.75</v>
      </c>
    </row>
    <row r="5581" spans="1:8" s="89" customFormat="1" ht="122.4">
      <c r="A5581" s="31" t="s">
        <v>8384</v>
      </c>
      <c r="B5581" s="31" t="s">
        <v>2717</v>
      </c>
      <c r="C5581" s="50" t="s">
        <v>8411</v>
      </c>
      <c r="D5581" s="87" t="s">
        <v>2619</v>
      </c>
      <c r="E5581" s="27" t="s">
        <v>10454</v>
      </c>
      <c r="F5581" s="112" t="str" cm="1">
        <f t="array" ref="F5581">NumLetras(H5581,2)</f>
        <v>Seis mil doscientos setenta y seis euros con treinta y ocho céntimos</v>
      </c>
      <c r="G5581" s="88">
        <v>6276.375</v>
      </c>
      <c r="H5581" s="88">
        <f t="shared" si="88"/>
        <v>6276.375</v>
      </c>
    </row>
    <row r="5582" spans="1:8" s="89" customFormat="1" ht="122.4">
      <c r="A5582" s="31" t="s">
        <v>8384</v>
      </c>
      <c r="B5582" s="31" t="s">
        <v>2717</v>
      </c>
      <c r="C5582" s="50" t="s">
        <v>8412</v>
      </c>
      <c r="D5582" s="87" t="s">
        <v>2619</v>
      </c>
      <c r="E5582" s="27" t="s">
        <v>10455</v>
      </c>
      <c r="F5582" s="112" t="str" cm="1">
        <f t="array" ref="F5582">NumLetras(H5582,2)</f>
        <v>Tres mil dieciocho euros con ochenta y ocho céntimos</v>
      </c>
      <c r="G5582" s="88">
        <v>3018.875</v>
      </c>
      <c r="H5582" s="88">
        <f t="shared" si="88"/>
        <v>3018.875</v>
      </c>
    </row>
    <row r="5583" spans="1:8" s="89" customFormat="1" ht="122.4">
      <c r="A5583" s="31" t="s">
        <v>8384</v>
      </c>
      <c r="B5583" s="31" t="s">
        <v>2717</v>
      </c>
      <c r="C5583" s="50" t="s">
        <v>8413</v>
      </c>
      <c r="D5583" s="87" t="s">
        <v>8431</v>
      </c>
      <c r="E5583" s="27" t="s">
        <v>10456</v>
      </c>
      <c r="F5583" s="112" t="str" cm="1">
        <f t="array" ref="F5583">NumLetras(H5583,2)</f>
        <v>Dieciocho mil quinientos treinta y un euros con veinticinco céntimos</v>
      </c>
      <c r="G5583" s="88">
        <v>18531.25</v>
      </c>
      <c r="H5583" s="88">
        <f t="shared" si="88"/>
        <v>18531.25</v>
      </c>
    </row>
    <row r="5584" spans="1:8" s="89" customFormat="1" ht="122.4">
      <c r="A5584" s="31" t="s">
        <v>8384</v>
      </c>
      <c r="B5584" s="31" t="s">
        <v>2717</v>
      </c>
      <c r="C5584" s="50" t="s">
        <v>8414</v>
      </c>
      <c r="D5584" s="87" t="s">
        <v>8431</v>
      </c>
      <c r="E5584" s="27" t="s">
        <v>10457</v>
      </c>
      <c r="F5584" s="112" t="str" cm="1">
        <f t="array" ref="F5584">NumLetras(H5584,2)</f>
        <v>Veinticinco mil seiscientos treinta y siete euros con cincuenta céntimos</v>
      </c>
      <c r="G5584" s="88">
        <v>25637.5</v>
      </c>
      <c r="H5584" s="88">
        <f t="shared" si="88"/>
        <v>25637.5</v>
      </c>
    </row>
    <row r="5585" spans="1:8" s="89" customFormat="1" ht="122.4">
      <c r="A5585" s="31" t="s">
        <v>8384</v>
      </c>
      <c r="B5585" s="31" t="s">
        <v>2717</v>
      </c>
      <c r="C5585" s="50" t="s">
        <v>8415</v>
      </c>
      <c r="D5585" s="87" t="s">
        <v>8431</v>
      </c>
      <c r="E5585" s="27" t="s">
        <v>10458</v>
      </c>
      <c r="F5585" s="112" t="str" cm="1">
        <f t="array" ref="F5585">NumLetras(H5585,2)</f>
        <v>Doce mil seiscientos ochenta y ocho euros con setenta y cinco céntimos</v>
      </c>
      <c r="G5585" s="88">
        <v>12688.75</v>
      </c>
      <c r="H5585" s="88">
        <f t="shared" si="88"/>
        <v>12688.75</v>
      </c>
    </row>
    <row r="5586" spans="1:8" s="89" customFormat="1" ht="30.6">
      <c r="A5586" s="31" t="s">
        <v>215</v>
      </c>
      <c r="B5586" s="31" t="s">
        <v>334</v>
      </c>
      <c r="C5586" s="50" t="s">
        <v>8421</v>
      </c>
      <c r="D5586" s="87" t="s">
        <v>8431</v>
      </c>
      <c r="E5586" s="27" t="s">
        <v>10536</v>
      </c>
      <c r="F5586" s="29" t="str" cm="1">
        <f t="array" ref="F5586">NumLetras(H5586,2)</f>
        <v>Novecientos cinco euros con quince céntimos</v>
      </c>
      <c r="G5586" s="88">
        <v>905.15</v>
      </c>
      <c r="H5586" s="88">
        <f t="shared" si="88"/>
        <v>905.15</v>
      </c>
    </row>
    <row r="5587" spans="1:8" s="89" customFormat="1" ht="30.6">
      <c r="A5587" s="31" t="s">
        <v>215</v>
      </c>
      <c r="B5587" s="31" t="s">
        <v>334</v>
      </c>
      <c r="C5587" s="50" t="s">
        <v>8422</v>
      </c>
      <c r="D5587" s="87" t="s">
        <v>8431</v>
      </c>
      <c r="E5587" s="27" t="s">
        <v>10537</v>
      </c>
      <c r="F5587" s="29" t="str" cm="1">
        <f t="array" ref="F5587">NumLetras(H5587,2)</f>
        <v>Mil doscientos cuarenta y un euros con veinticuatro céntimos</v>
      </c>
      <c r="G5587" s="88">
        <v>1241.24</v>
      </c>
      <c r="H5587" s="88">
        <f t="shared" si="88"/>
        <v>1241.24</v>
      </c>
    </row>
    <row r="5588" spans="1:8" s="89" customFormat="1" ht="30.6">
      <c r="A5588" s="31" t="s">
        <v>215</v>
      </c>
      <c r="B5588" s="31" t="s">
        <v>334</v>
      </c>
      <c r="C5588" s="50" t="s">
        <v>8423</v>
      </c>
      <c r="D5588" s="87" t="s">
        <v>8431</v>
      </c>
      <c r="E5588" s="27" t="s">
        <v>10538</v>
      </c>
      <c r="F5588" s="29" t="str" cm="1">
        <f t="array" ref="F5588">NumLetras(H5588,2)</f>
        <v>Dos mil quinientos cuarenta y ocho euros con siete céntimos</v>
      </c>
      <c r="G5588" s="88">
        <v>2548.0700000000002</v>
      </c>
      <c r="H5588" s="88">
        <f t="shared" si="88"/>
        <v>2548.0700000000002</v>
      </c>
    </row>
    <row r="5589" spans="1:8" s="89" customFormat="1" ht="30.6">
      <c r="A5589" s="31" t="s">
        <v>215</v>
      </c>
      <c r="B5589" s="31" t="s">
        <v>334</v>
      </c>
      <c r="C5589" s="50" t="s">
        <v>8424</v>
      </c>
      <c r="D5589" s="87" t="s">
        <v>8431</v>
      </c>
      <c r="E5589" s="27" t="s">
        <v>10539</v>
      </c>
      <c r="F5589" s="29" t="str" cm="1">
        <f t="array" ref="F5589">NumLetras(H5589,2)</f>
        <v>Cuatro mil trescientos cuarenta y cuatro euros con treinta y siete céntimos</v>
      </c>
      <c r="G5589" s="88">
        <v>4344.37</v>
      </c>
      <c r="H5589" s="88">
        <f t="shared" si="88"/>
        <v>4344.37</v>
      </c>
    </row>
    <row r="5590" spans="1:8" s="89" customFormat="1" ht="30.6">
      <c r="A5590" s="31" t="s">
        <v>215</v>
      </c>
      <c r="B5590" s="31" t="s">
        <v>334</v>
      </c>
      <c r="C5590" s="50" t="s">
        <v>8425</v>
      </c>
      <c r="D5590" s="87" t="s">
        <v>8431</v>
      </c>
      <c r="E5590" s="27" t="s">
        <v>10540</v>
      </c>
      <c r="F5590" s="29" t="str" cm="1">
        <f t="array" ref="F5590">NumLetras(H5590,2)</f>
        <v>Cinco mil ochocientos treinta y seis euros con treinta y cinco céntimos</v>
      </c>
      <c r="G5590" s="88">
        <v>5836.35</v>
      </c>
      <c r="H5590" s="88">
        <f t="shared" si="88"/>
        <v>5836.35</v>
      </c>
    </row>
    <row r="5591" spans="1:8" s="89" customFormat="1" ht="30.6">
      <c r="A5591" s="31" t="s">
        <v>215</v>
      </c>
      <c r="B5591" s="31" t="s">
        <v>334</v>
      </c>
      <c r="C5591" s="50" t="s">
        <v>8426</v>
      </c>
      <c r="D5591" s="87" t="s">
        <v>8431</v>
      </c>
      <c r="E5591" s="27" t="s">
        <v>8416</v>
      </c>
      <c r="F5591" s="29" t="str" cm="1">
        <f t="array" ref="F5591">NumLetras(H5591,2)</f>
        <v>Tres mil ochocientos cuarenta y cuatro euros con dieciocho céntimos</v>
      </c>
      <c r="G5591" s="88">
        <v>3844.18</v>
      </c>
      <c r="H5591" s="88">
        <f t="shared" si="88"/>
        <v>3844.18</v>
      </c>
    </row>
    <row r="5592" spans="1:8" s="89" customFormat="1" ht="30.6">
      <c r="A5592" s="31" t="s">
        <v>215</v>
      </c>
      <c r="B5592" s="31" t="s">
        <v>334</v>
      </c>
      <c r="C5592" s="50" t="s">
        <v>8427</v>
      </c>
      <c r="D5592" s="87" t="s">
        <v>8431</v>
      </c>
      <c r="E5592" s="27" t="s">
        <v>8417</v>
      </c>
      <c r="F5592" s="29" t="str" cm="1">
        <f t="array" ref="F5592">NumLetras(H5592,2)</f>
        <v>Cuatro mil ciento treinta y ocho euros con setenta y cuatro céntimos</v>
      </c>
      <c r="G5592" s="88">
        <v>4138.74</v>
      </c>
      <c r="H5592" s="88">
        <f t="shared" si="88"/>
        <v>4138.74</v>
      </c>
    </row>
    <row r="5593" spans="1:8" s="89" customFormat="1" ht="30.6">
      <c r="A5593" s="31" t="s">
        <v>215</v>
      </c>
      <c r="B5593" s="31" t="s">
        <v>334</v>
      </c>
      <c r="C5593" s="50" t="s">
        <v>8428</v>
      </c>
      <c r="D5593" s="87" t="s">
        <v>8431</v>
      </c>
      <c r="E5593" s="27" t="s">
        <v>8418</v>
      </c>
      <c r="F5593" s="29" t="str" cm="1">
        <f t="array" ref="F5593">NumLetras(H5593,2)</f>
        <v>Cinco mil cuatrocientos noventa y seis euros con ochenta y siete céntimos</v>
      </c>
      <c r="G5593" s="88">
        <v>5496.87</v>
      </c>
      <c r="H5593" s="88">
        <f t="shared" si="88"/>
        <v>5496.87</v>
      </c>
    </row>
    <row r="5594" spans="1:8" s="89" customFormat="1" ht="30.6">
      <c r="A5594" s="31" t="s">
        <v>215</v>
      </c>
      <c r="B5594" s="31" t="s">
        <v>334</v>
      </c>
      <c r="C5594" s="50" t="s">
        <v>8429</v>
      </c>
      <c r="D5594" s="87" t="s">
        <v>8431</v>
      </c>
      <c r="E5594" s="27" t="s">
        <v>8419</v>
      </c>
      <c r="F5594" s="29" t="str" cm="1">
        <f t="array" ref="F5594">NumLetras(H5594,2)</f>
        <v>Siete mil trescientos sesenta y cuatro euros con setenta y siete céntimos</v>
      </c>
      <c r="G5594" s="88">
        <v>7364.77</v>
      </c>
      <c r="H5594" s="88">
        <f t="shared" si="88"/>
        <v>7364.77</v>
      </c>
    </row>
    <row r="5595" spans="1:8" s="89" customFormat="1" ht="30.6">
      <c r="A5595" s="31" t="s">
        <v>215</v>
      </c>
      <c r="B5595" s="31" t="s">
        <v>334</v>
      </c>
      <c r="C5595" s="50" t="s">
        <v>8430</v>
      </c>
      <c r="D5595" s="87" t="s">
        <v>8431</v>
      </c>
      <c r="E5595" s="27" t="s">
        <v>8420</v>
      </c>
      <c r="F5595" s="29" t="str" cm="1">
        <f t="array" ref="F5595">NumLetras(H5595,2)</f>
        <v>Siete mil ochocientos doce euros con sesenta y cinco céntimos</v>
      </c>
      <c r="G5595" s="88">
        <v>7812.65</v>
      </c>
      <c r="H5595" s="88">
        <f t="shared" si="88"/>
        <v>7812.65</v>
      </c>
    </row>
    <row r="5596" spans="1:8" s="89" customFormat="1" ht="30.6">
      <c r="A5596" s="31" t="s">
        <v>11251</v>
      </c>
      <c r="B5596" s="31" t="s">
        <v>11254</v>
      </c>
      <c r="C5596" s="50" t="s">
        <v>11271</v>
      </c>
      <c r="D5596" s="87" t="s">
        <v>8431</v>
      </c>
      <c r="E5596" s="92" t="s">
        <v>11272</v>
      </c>
      <c r="F5596" s="29" t="str" cm="1">
        <f t="array" ref="F5596">NumLetras(H5596,2)</f>
        <v>Ciento cuarenta y nueve euros con cincuenta céntimos</v>
      </c>
      <c r="G5596" s="88">
        <v>149.5</v>
      </c>
      <c r="H5596" s="88">
        <f t="shared" si="88"/>
        <v>149.5</v>
      </c>
    </row>
    <row r="5597" spans="1:8" s="89" customFormat="1" ht="64.8">
      <c r="A5597" s="31" t="s">
        <v>11251</v>
      </c>
      <c r="B5597" s="31" t="s">
        <v>11254</v>
      </c>
      <c r="C5597" s="50" t="s">
        <v>11273</v>
      </c>
      <c r="D5597" s="87" t="s">
        <v>8431</v>
      </c>
      <c r="E5597" s="92" t="s">
        <v>11957</v>
      </c>
      <c r="F5597" s="29" t="str" cm="1">
        <f t="array" ref="F5597">NumLetras(H5597,2)</f>
        <v>Cuatrocientos noventa y cuatro euros con cincuenta céntimos</v>
      </c>
      <c r="G5597" s="88">
        <v>494.49999999999994</v>
      </c>
      <c r="H5597" s="88">
        <f t="shared" si="88"/>
        <v>494.49999999999994</v>
      </c>
    </row>
    <row r="5598" spans="1:8" s="89" customFormat="1" ht="156">
      <c r="A5598" s="31" t="s">
        <v>11251</v>
      </c>
      <c r="B5598" s="31" t="s">
        <v>11254</v>
      </c>
      <c r="C5598" s="50" t="s">
        <v>11274</v>
      </c>
      <c r="D5598" s="87" t="s">
        <v>8431</v>
      </c>
      <c r="E5598" s="117" t="s">
        <v>11958</v>
      </c>
      <c r="F5598" s="29" t="str" cm="1">
        <f t="array" ref="F5598">NumLetras(H5598,2)</f>
        <v>Ochocientos dieciséis euros con cincuenta céntimos</v>
      </c>
      <c r="G5598" s="88">
        <v>816.49999999999989</v>
      </c>
      <c r="H5598" s="88">
        <f t="shared" si="88"/>
        <v>816.49999999999989</v>
      </c>
    </row>
    <row r="5599" spans="1:8" s="89" customFormat="1" ht="156">
      <c r="A5599" s="31" t="s">
        <v>11251</v>
      </c>
      <c r="B5599" s="31" t="s">
        <v>11254</v>
      </c>
      <c r="C5599" s="50" t="s">
        <v>11275</v>
      </c>
      <c r="D5599" s="87" t="s">
        <v>8431</v>
      </c>
      <c r="E5599" s="117" t="s">
        <v>11959</v>
      </c>
      <c r="F5599" s="29" t="str" cm="1">
        <f t="array" ref="F5599">NumLetras(H5599,2)</f>
        <v>Mil veintitrés euros con cincuenta céntimos</v>
      </c>
      <c r="G5599" s="88">
        <v>1023.4999999999999</v>
      </c>
      <c r="H5599" s="88">
        <f t="shared" si="88"/>
        <v>1023.4999999999999</v>
      </c>
    </row>
    <row r="5600" spans="1:8" s="89" customFormat="1" ht="40.799999999999997">
      <c r="A5600" s="31" t="s">
        <v>11251</v>
      </c>
      <c r="B5600" s="31" t="s">
        <v>11254</v>
      </c>
      <c r="C5600" s="50" t="s">
        <v>11276</v>
      </c>
      <c r="D5600" s="87" t="s">
        <v>8431</v>
      </c>
      <c r="E5600" s="92" t="s">
        <v>11277</v>
      </c>
      <c r="F5600" s="29" t="str" cm="1">
        <f t="array" ref="F5600">NumLetras(H5600,2)</f>
        <v>Cuatrocientos cincuenta y cuatro euros con veinticinco céntimos</v>
      </c>
      <c r="G5600" s="88">
        <v>454.24999999999994</v>
      </c>
      <c r="H5600" s="88">
        <f t="shared" si="88"/>
        <v>454.24999999999994</v>
      </c>
    </row>
    <row r="5601" spans="1:8" s="89" customFormat="1" ht="40.799999999999997">
      <c r="A5601" s="31" t="s">
        <v>11251</v>
      </c>
      <c r="B5601" s="31" t="s">
        <v>11254</v>
      </c>
      <c r="C5601" s="50" t="s">
        <v>11278</v>
      </c>
      <c r="D5601" s="87" t="s">
        <v>8431</v>
      </c>
      <c r="E5601" s="92" t="s">
        <v>11279</v>
      </c>
      <c r="F5601" s="29" t="str" cm="1">
        <f t="array" ref="F5601">NumLetras(H5601,2)</f>
        <v>Mil trescientos sesenta y ocho euros con cincuenta céntimos</v>
      </c>
      <c r="G5601" s="88">
        <v>1368.5</v>
      </c>
      <c r="H5601" s="88">
        <f t="shared" si="88"/>
        <v>1368.5</v>
      </c>
    </row>
    <row r="5602" spans="1:8" s="89" customFormat="1" ht="61.2">
      <c r="A5602" s="31" t="s">
        <v>11251</v>
      </c>
      <c r="B5602" s="31" t="s">
        <v>11254</v>
      </c>
      <c r="C5602" s="50" t="s">
        <v>11280</v>
      </c>
      <c r="D5602" s="87" t="s">
        <v>8431</v>
      </c>
      <c r="E5602" s="92" t="s">
        <v>11281</v>
      </c>
      <c r="F5602" s="29" t="str" cm="1">
        <f t="array" ref="F5602">NumLetras(H5602,2)</f>
        <v>Mil ochocientos veintiocho euros con cincuenta céntimos</v>
      </c>
      <c r="G5602" s="88">
        <v>1828.4999999999998</v>
      </c>
      <c r="H5602" s="88">
        <f t="shared" si="88"/>
        <v>1828.4999999999998</v>
      </c>
    </row>
    <row r="5603" spans="1:8" s="89" customFormat="1" ht="180">
      <c r="A5603" s="31" t="s">
        <v>11251</v>
      </c>
      <c r="B5603" s="31" t="s">
        <v>11254</v>
      </c>
      <c r="C5603" s="50" t="s">
        <v>11282</v>
      </c>
      <c r="D5603" s="87" t="s">
        <v>8431</v>
      </c>
      <c r="E5603" s="117" t="s">
        <v>11960</v>
      </c>
      <c r="F5603" s="29" t="str" cm="1">
        <f t="array" ref="F5603">NumLetras(H5603,2)</f>
        <v>Dos mil seiscientos sesenta y ocho euros</v>
      </c>
      <c r="G5603" s="88">
        <v>2668</v>
      </c>
      <c r="H5603" s="88">
        <f t="shared" si="88"/>
        <v>2668</v>
      </c>
    </row>
    <row r="5604" spans="1:8" s="89" customFormat="1" ht="51">
      <c r="A5604" s="31" t="s">
        <v>11251</v>
      </c>
      <c r="B5604" s="31" t="s">
        <v>11254</v>
      </c>
      <c r="C5604" s="50" t="s">
        <v>11283</v>
      </c>
      <c r="D5604" s="87" t="s">
        <v>8431</v>
      </c>
      <c r="E5604" s="92" t="s">
        <v>11284</v>
      </c>
      <c r="F5604" s="29" t="str" cm="1">
        <f t="array" ref="F5604">NumLetras(H5604,2)</f>
        <v>Dos mil seiscientos cincuenta y seis euros con cincuenta céntimos</v>
      </c>
      <c r="G5604" s="88">
        <v>2656.5</v>
      </c>
      <c r="H5604" s="88">
        <f t="shared" si="88"/>
        <v>2656.5</v>
      </c>
    </row>
    <row r="5605" spans="1:8" s="89" customFormat="1" ht="30.6">
      <c r="A5605" s="31" t="s">
        <v>11251</v>
      </c>
      <c r="B5605" s="31" t="s">
        <v>11254</v>
      </c>
      <c r="C5605" s="50" t="s">
        <v>11285</v>
      </c>
      <c r="D5605" s="87" t="s">
        <v>8431</v>
      </c>
      <c r="E5605" s="92" t="s">
        <v>11286</v>
      </c>
      <c r="F5605" s="29" t="str" cm="1">
        <f t="array" ref="F5605">NumLetras(H5605,2)</f>
        <v>Cincuenta y siete euros con cincuenta céntimos</v>
      </c>
      <c r="G5605" s="88">
        <v>57.499999999999993</v>
      </c>
      <c r="H5605" s="88">
        <f t="shared" si="88"/>
        <v>57.499999999999993</v>
      </c>
    </row>
    <row r="5606" spans="1:8" s="89" customFormat="1" ht="30.6">
      <c r="A5606" s="31" t="s">
        <v>11251</v>
      </c>
      <c r="B5606" s="31" t="s">
        <v>11254</v>
      </c>
      <c r="C5606" s="50" t="s">
        <v>11287</v>
      </c>
      <c r="D5606" s="87" t="s">
        <v>8431</v>
      </c>
      <c r="E5606" s="92" t="s">
        <v>11288</v>
      </c>
      <c r="F5606" s="29" t="str" cm="1">
        <f t="array" ref="F5606">NumLetras(H5606,2)</f>
        <v>Ochenta euros con cincuenta céntimos</v>
      </c>
      <c r="G5606" s="88">
        <v>80.5</v>
      </c>
      <c r="H5606" s="88">
        <f t="shared" si="88"/>
        <v>80.5</v>
      </c>
    </row>
    <row r="5607" spans="1:8" s="89" customFormat="1" ht="40.799999999999997">
      <c r="A5607" s="31" t="s">
        <v>11251</v>
      </c>
      <c r="B5607" s="31" t="s">
        <v>11254</v>
      </c>
      <c r="C5607" s="50" t="s">
        <v>11289</v>
      </c>
      <c r="D5607" s="87" t="s">
        <v>8431</v>
      </c>
      <c r="E5607" s="92" t="s">
        <v>11290</v>
      </c>
      <c r="F5607" s="29" t="str" cm="1">
        <f t="array" ref="F5607">NumLetras(H5607,2)</f>
        <v>Seiscientos treinta y dos euros con cincuenta céntimos</v>
      </c>
      <c r="G5607" s="88">
        <v>632.5</v>
      </c>
      <c r="H5607" s="88">
        <f t="shared" si="88"/>
        <v>632.5</v>
      </c>
    </row>
    <row r="5608" spans="1:8" s="89" customFormat="1" ht="51">
      <c r="A5608" s="31" t="s">
        <v>11251</v>
      </c>
      <c r="B5608" s="31" t="s">
        <v>11254</v>
      </c>
      <c r="C5608" s="50" t="s">
        <v>11291</v>
      </c>
      <c r="D5608" s="87" t="s">
        <v>8431</v>
      </c>
      <c r="E5608" s="92" t="s">
        <v>11292</v>
      </c>
      <c r="F5608" s="29" t="str" cm="1">
        <f t="array" ref="F5608">NumLetras(H5608,2)</f>
        <v>Doscientos doce euros con setenta y cinco céntimos</v>
      </c>
      <c r="G5608" s="88">
        <v>212.74999999999997</v>
      </c>
      <c r="H5608" s="88">
        <f t="shared" si="88"/>
        <v>212.74999999999997</v>
      </c>
    </row>
    <row r="5609" spans="1:8" s="89" customFormat="1" ht="20.399999999999999">
      <c r="A5609" s="31" t="s">
        <v>11251</v>
      </c>
      <c r="B5609" s="31" t="s">
        <v>11254</v>
      </c>
      <c r="C5609" s="50" t="s">
        <v>11293</v>
      </c>
      <c r="D5609" s="87" t="s">
        <v>8431</v>
      </c>
      <c r="E5609" s="92" t="s">
        <v>11294</v>
      </c>
      <c r="F5609" s="29" t="str" cm="1">
        <f t="array" ref="F5609">NumLetras(H5609,2)</f>
        <v>Cuarenta euros con veinticinco céntimos</v>
      </c>
      <c r="G5609" s="88">
        <v>40.25</v>
      </c>
      <c r="H5609" s="88">
        <f t="shared" si="88"/>
        <v>40.25</v>
      </c>
    </row>
    <row r="5610" spans="1:8" s="89" customFormat="1" ht="20.399999999999999">
      <c r="A5610" s="31" t="s">
        <v>11251</v>
      </c>
      <c r="B5610" s="31" t="s">
        <v>11254</v>
      </c>
      <c r="C5610" s="50" t="s">
        <v>11295</v>
      </c>
      <c r="D5610" s="87" t="s">
        <v>8431</v>
      </c>
      <c r="E5610" s="92" t="s">
        <v>11296</v>
      </c>
      <c r="F5610" s="29" t="str" cm="1">
        <f t="array" ref="F5610">NumLetras(H5610,2)</f>
        <v>Cuarenta y siete euros con quince céntimos</v>
      </c>
      <c r="G5610" s="88">
        <v>47.15</v>
      </c>
      <c r="H5610" s="88">
        <f t="shared" si="88"/>
        <v>47.15</v>
      </c>
    </row>
    <row r="5611" spans="1:8" s="89" customFormat="1" ht="20.399999999999999">
      <c r="A5611" s="31" t="s">
        <v>11251</v>
      </c>
      <c r="B5611" s="31" t="s">
        <v>11254</v>
      </c>
      <c r="C5611" s="50" t="s">
        <v>11297</v>
      </c>
      <c r="D5611" s="87" t="s">
        <v>8431</v>
      </c>
      <c r="E5611" s="92" t="s">
        <v>11298</v>
      </c>
      <c r="F5611" s="29" t="str" cm="1">
        <f t="array" ref="F5611">NumLetras(H5611,2)</f>
        <v>Cuarenta y ocho euros con treinta céntimos</v>
      </c>
      <c r="G5611" s="88">
        <v>48.3</v>
      </c>
      <c r="H5611" s="88">
        <f t="shared" si="88"/>
        <v>48.3</v>
      </c>
    </row>
    <row r="5612" spans="1:8" s="89" customFormat="1" ht="20.399999999999999">
      <c r="A5612" s="31" t="s">
        <v>11251</v>
      </c>
      <c r="B5612" s="31" t="s">
        <v>11254</v>
      </c>
      <c r="C5612" s="50" t="s">
        <v>11299</v>
      </c>
      <c r="D5612" s="87" t="s">
        <v>8431</v>
      </c>
      <c r="E5612" s="92" t="s">
        <v>11300</v>
      </c>
      <c r="F5612" s="29" t="str" cm="1">
        <f t="array" ref="F5612">NumLetras(H5612,2)</f>
        <v>Cincuenta euros con dos céntimos</v>
      </c>
      <c r="G5612" s="88">
        <v>50.024999999999999</v>
      </c>
      <c r="H5612" s="88">
        <f t="shared" si="88"/>
        <v>50.024999999999999</v>
      </c>
    </row>
    <row r="5613" spans="1:8" s="89" customFormat="1" ht="20.399999999999999">
      <c r="A5613" s="31" t="s">
        <v>11251</v>
      </c>
      <c r="B5613" s="31" t="s">
        <v>11254</v>
      </c>
      <c r="C5613" s="50" t="s">
        <v>11301</v>
      </c>
      <c r="D5613" s="87" t="s">
        <v>8431</v>
      </c>
      <c r="E5613" s="92" t="s">
        <v>11302</v>
      </c>
      <c r="F5613" s="29" t="str" cm="1">
        <f t="array" ref="F5613">NumLetras(H5613,2)</f>
        <v>Ciento treinta y ocho euros</v>
      </c>
      <c r="G5613" s="88">
        <v>138</v>
      </c>
      <c r="H5613" s="88">
        <f t="shared" si="88"/>
        <v>138</v>
      </c>
    </row>
    <row r="5614" spans="1:8" s="89" customFormat="1" ht="20.399999999999999">
      <c r="A5614" s="31" t="s">
        <v>11251</v>
      </c>
      <c r="B5614" s="31" t="s">
        <v>11254</v>
      </c>
      <c r="C5614" s="50" t="s">
        <v>11303</v>
      </c>
      <c r="D5614" s="87" t="s">
        <v>8431</v>
      </c>
      <c r="E5614" s="92" t="s">
        <v>11304</v>
      </c>
      <c r="F5614" s="29" t="str" cm="1">
        <f t="array" ref="F5614">NumLetras(H5614,2)</f>
        <v>Doscientos veinticuatro euros con veinticinco céntimos</v>
      </c>
      <c r="G5614" s="88">
        <v>224.24999999999997</v>
      </c>
      <c r="H5614" s="88">
        <f t="shared" ref="H5614:H5677" si="89">G5614*(1-$H$2)</f>
        <v>224.24999999999997</v>
      </c>
    </row>
    <row r="5615" spans="1:8" s="89" customFormat="1" ht="20.399999999999999">
      <c r="A5615" s="31" t="s">
        <v>11251</v>
      </c>
      <c r="B5615" s="31" t="s">
        <v>11254</v>
      </c>
      <c r="C5615" s="50" t="s">
        <v>11305</v>
      </c>
      <c r="D5615" s="87" t="s">
        <v>8431</v>
      </c>
      <c r="E5615" s="92" t="s">
        <v>11306</v>
      </c>
      <c r="F5615" s="29" t="str" cm="1">
        <f t="array" ref="F5615">NumLetras(H5615,2)</f>
        <v>Noventa y tres euros con quince céntimos</v>
      </c>
      <c r="G5615" s="88">
        <v>93.149999999999991</v>
      </c>
      <c r="H5615" s="88">
        <f t="shared" si="89"/>
        <v>93.149999999999991</v>
      </c>
    </row>
    <row r="5616" spans="1:8" s="89" customFormat="1" ht="20.399999999999999">
      <c r="A5616" s="31" t="s">
        <v>11251</v>
      </c>
      <c r="B5616" s="31" t="s">
        <v>11254</v>
      </c>
      <c r="C5616" s="50" t="s">
        <v>11307</v>
      </c>
      <c r="D5616" s="87" t="s">
        <v>8431</v>
      </c>
      <c r="E5616" s="92" t="s">
        <v>11308</v>
      </c>
      <c r="F5616" s="29" t="str" cm="1">
        <f t="array" ref="F5616">NumLetras(H5616,2)</f>
        <v>Ciento ochenta y seis euros con ochenta y nueve céntimos</v>
      </c>
      <c r="G5616" s="88">
        <v>186.88649999999998</v>
      </c>
      <c r="H5616" s="88">
        <f t="shared" si="89"/>
        <v>186.88649999999998</v>
      </c>
    </row>
    <row r="5617" spans="1:8" s="89" customFormat="1" ht="20.399999999999999">
      <c r="A5617" s="31" t="s">
        <v>11251</v>
      </c>
      <c r="B5617" s="31" t="s">
        <v>11254</v>
      </c>
      <c r="C5617" s="50" t="s">
        <v>11309</v>
      </c>
      <c r="D5617" s="87" t="s">
        <v>8431</v>
      </c>
      <c r="E5617" s="92" t="s">
        <v>11310</v>
      </c>
      <c r="F5617" s="29" t="str" cm="1">
        <f t="array" ref="F5617">NumLetras(H5617,2)</f>
        <v>Ciento treinta y ocho euros</v>
      </c>
      <c r="G5617" s="88">
        <v>138</v>
      </c>
      <c r="H5617" s="88">
        <f t="shared" si="89"/>
        <v>138</v>
      </c>
    </row>
    <row r="5618" spans="1:8" s="89" customFormat="1" ht="20.399999999999999">
      <c r="A5618" s="31" t="s">
        <v>11251</v>
      </c>
      <c r="B5618" s="31" t="s">
        <v>11254</v>
      </c>
      <c r="C5618" s="50" t="s">
        <v>11311</v>
      </c>
      <c r="D5618" s="87" t="s">
        <v>233</v>
      </c>
      <c r="E5618" s="92" t="s">
        <v>11312</v>
      </c>
      <c r="F5618" s="29" t="str" cm="1">
        <f t="array" ref="F5618">NumLetras(H5618,2)</f>
        <v>Catorce euros con noventa y cinco céntimos</v>
      </c>
      <c r="G5618" s="88">
        <v>14.95</v>
      </c>
      <c r="H5618" s="88">
        <f t="shared" si="89"/>
        <v>14.95</v>
      </c>
    </row>
    <row r="5619" spans="1:8" s="89" customFormat="1" ht="20.399999999999999">
      <c r="A5619" s="31" t="s">
        <v>11251</v>
      </c>
      <c r="B5619" s="31" t="s">
        <v>11254</v>
      </c>
      <c r="C5619" s="50" t="s">
        <v>11313</v>
      </c>
      <c r="D5619" s="87" t="s">
        <v>233</v>
      </c>
      <c r="E5619" s="92" t="s">
        <v>11314</v>
      </c>
      <c r="F5619" s="29" t="str" cm="1">
        <f t="array" ref="F5619">NumLetras(H5619,2)</f>
        <v>Once euros con diecinueve céntimos</v>
      </c>
      <c r="G5619" s="88">
        <v>11.189499999999999</v>
      </c>
      <c r="H5619" s="88">
        <f t="shared" si="89"/>
        <v>11.189499999999999</v>
      </c>
    </row>
    <row r="5620" spans="1:8" s="89" customFormat="1" ht="20.399999999999999">
      <c r="A5620" s="31" t="s">
        <v>11251</v>
      </c>
      <c r="B5620" s="31" t="s">
        <v>11254</v>
      </c>
      <c r="C5620" s="50" t="s">
        <v>11315</v>
      </c>
      <c r="D5620" s="87" t="s">
        <v>233</v>
      </c>
      <c r="E5620" s="92" t="s">
        <v>11316</v>
      </c>
      <c r="F5620" s="29" t="str" cm="1">
        <f t="array" ref="F5620">NumLetras(H5620,2)</f>
        <v>Seis euros con veintiocho céntimos</v>
      </c>
      <c r="G5620" s="88">
        <v>6.2789999999999999</v>
      </c>
      <c r="H5620" s="88">
        <f t="shared" si="89"/>
        <v>6.2789999999999999</v>
      </c>
    </row>
    <row r="5621" spans="1:8" s="89" customFormat="1" ht="20.399999999999999">
      <c r="A5621" s="31" t="s">
        <v>11251</v>
      </c>
      <c r="B5621" s="31" t="s">
        <v>11254</v>
      </c>
      <c r="C5621" s="50" t="s">
        <v>11317</v>
      </c>
      <c r="D5621" s="87" t="s">
        <v>233</v>
      </c>
      <c r="E5621" s="92" t="s">
        <v>11318</v>
      </c>
      <c r="F5621" s="29" t="str" cm="1">
        <f t="array" ref="F5621">NumLetras(H5621,2)</f>
        <v>Diez euros con ochenta y siete céntimos</v>
      </c>
      <c r="G5621" s="88">
        <v>10.867499999999998</v>
      </c>
      <c r="H5621" s="88">
        <f t="shared" si="89"/>
        <v>10.867499999999998</v>
      </c>
    </row>
    <row r="5622" spans="1:8" s="89" customFormat="1" ht="20.399999999999999">
      <c r="A5622" s="31" t="s">
        <v>11251</v>
      </c>
      <c r="B5622" s="31" t="s">
        <v>11254</v>
      </c>
      <c r="C5622" s="50" t="s">
        <v>11319</v>
      </c>
      <c r="D5622" s="87" t="s">
        <v>233</v>
      </c>
      <c r="E5622" s="92" t="s">
        <v>11320</v>
      </c>
      <c r="F5622" s="29" t="str" cm="1">
        <f t="array" ref="F5622">NumLetras(H5622,2)</f>
        <v>Cuatro euros con ochenta y nueve céntimos</v>
      </c>
      <c r="G5622" s="88">
        <v>4.8874999999999993</v>
      </c>
      <c r="H5622" s="88">
        <f t="shared" si="89"/>
        <v>4.8874999999999993</v>
      </c>
    </row>
    <row r="5623" spans="1:8" s="89" customFormat="1" ht="20.399999999999999">
      <c r="A5623" s="31" t="s">
        <v>11251</v>
      </c>
      <c r="B5623" s="31" t="s">
        <v>11254</v>
      </c>
      <c r="C5623" s="50" t="s">
        <v>11321</v>
      </c>
      <c r="D5623" s="87" t="s">
        <v>233</v>
      </c>
      <c r="E5623" s="92" t="s">
        <v>11322</v>
      </c>
      <c r="F5623" s="29" t="str" cm="1">
        <f t="array" ref="F5623">NumLetras(H5623,2)</f>
        <v>Cinco euros con cincuenta y tres céntimos</v>
      </c>
      <c r="G5623" s="88">
        <v>5.5314999999999994</v>
      </c>
      <c r="H5623" s="88">
        <f t="shared" si="89"/>
        <v>5.5314999999999994</v>
      </c>
    </row>
    <row r="5624" spans="1:8" s="89" customFormat="1" ht="20.399999999999999">
      <c r="A5624" s="31" t="s">
        <v>11251</v>
      </c>
      <c r="B5624" s="31" t="s">
        <v>11254</v>
      </c>
      <c r="C5624" s="50" t="s">
        <v>11323</v>
      </c>
      <c r="D5624" s="87" t="s">
        <v>233</v>
      </c>
      <c r="E5624" s="92" t="s">
        <v>11324</v>
      </c>
      <c r="F5624" s="29" t="str" cm="1">
        <f t="array" ref="F5624">NumLetras(H5624,2)</f>
        <v>Siete euros</v>
      </c>
      <c r="G5624" s="88">
        <v>7.0034999999999989</v>
      </c>
      <c r="H5624" s="88">
        <f t="shared" si="89"/>
        <v>7.0034999999999989</v>
      </c>
    </row>
    <row r="5625" spans="1:8" s="89" customFormat="1" ht="20.399999999999999">
      <c r="A5625" s="31" t="s">
        <v>11251</v>
      </c>
      <c r="B5625" s="31" t="s">
        <v>11254</v>
      </c>
      <c r="C5625" s="50" t="s">
        <v>11325</v>
      </c>
      <c r="D5625" s="87" t="s">
        <v>233</v>
      </c>
      <c r="E5625" s="92" t="s">
        <v>11326</v>
      </c>
      <c r="F5625" s="29" t="str" cm="1">
        <f t="array" ref="F5625">NumLetras(H5625,2)</f>
        <v>Siete euros con cuarenta y ocho céntimos</v>
      </c>
      <c r="G5625" s="88">
        <v>7.4749999999999996</v>
      </c>
      <c r="H5625" s="88">
        <f t="shared" si="89"/>
        <v>7.4749999999999996</v>
      </c>
    </row>
    <row r="5626" spans="1:8" s="89" customFormat="1" ht="20.399999999999999">
      <c r="A5626" s="31" t="s">
        <v>11251</v>
      </c>
      <c r="B5626" s="31" t="s">
        <v>11254</v>
      </c>
      <c r="C5626" s="50" t="s">
        <v>11327</v>
      </c>
      <c r="D5626" s="87" t="s">
        <v>233</v>
      </c>
      <c r="E5626" s="92" t="s">
        <v>11328</v>
      </c>
      <c r="F5626" s="29" t="str" cm="1">
        <f t="array" ref="F5626">NumLetras(H5626,2)</f>
        <v>Trece euros con noventa y siete céntimos</v>
      </c>
      <c r="G5626" s="88">
        <v>13.9725</v>
      </c>
      <c r="H5626" s="88">
        <f t="shared" si="89"/>
        <v>13.9725</v>
      </c>
    </row>
    <row r="5627" spans="1:8" s="89" customFormat="1" ht="20.399999999999999">
      <c r="A5627" s="31" t="s">
        <v>11251</v>
      </c>
      <c r="B5627" s="31" t="s">
        <v>11254</v>
      </c>
      <c r="C5627" s="50" t="s">
        <v>11329</v>
      </c>
      <c r="D5627" s="87" t="s">
        <v>233</v>
      </c>
      <c r="E5627" s="92" t="s">
        <v>11330</v>
      </c>
      <c r="F5627" s="29" t="str" cm="1">
        <f t="array" ref="F5627">NumLetras(H5627,2)</f>
        <v>Treinta y seis euros con once céntimos</v>
      </c>
      <c r="G5627" s="88">
        <v>36.109999999999992</v>
      </c>
      <c r="H5627" s="88">
        <f t="shared" si="89"/>
        <v>36.109999999999992</v>
      </c>
    </row>
    <row r="5628" spans="1:8" s="89" customFormat="1" ht="20.399999999999999">
      <c r="A5628" s="31" t="s">
        <v>11251</v>
      </c>
      <c r="B5628" s="31" t="s">
        <v>11254</v>
      </c>
      <c r="C5628" s="50" t="s">
        <v>11331</v>
      </c>
      <c r="D5628" s="87" t="s">
        <v>233</v>
      </c>
      <c r="E5628" s="92" t="s">
        <v>11332</v>
      </c>
      <c r="F5628" s="29" t="str" cm="1">
        <f t="array" ref="F5628">NumLetras(H5628,2)</f>
        <v>Un euro con cincuenta y seis céntimos</v>
      </c>
      <c r="G5628" s="88">
        <v>1.5640000000000001</v>
      </c>
      <c r="H5628" s="88">
        <f t="shared" si="89"/>
        <v>1.5640000000000001</v>
      </c>
    </row>
    <row r="5629" spans="1:8" s="89" customFormat="1" ht="20.399999999999999">
      <c r="A5629" s="31" t="s">
        <v>11251</v>
      </c>
      <c r="B5629" s="31" t="s">
        <v>11254</v>
      </c>
      <c r="C5629" s="50" t="s">
        <v>11333</v>
      </c>
      <c r="D5629" s="87" t="s">
        <v>233</v>
      </c>
      <c r="E5629" s="92" t="s">
        <v>11334</v>
      </c>
      <c r="F5629" s="29" t="str" cm="1">
        <f t="array" ref="F5629">NumLetras(H5629,2)</f>
        <v>Dos euros con sesenta y nueve céntimos</v>
      </c>
      <c r="G5629" s="88">
        <v>2.6909999999999998</v>
      </c>
      <c r="H5629" s="88">
        <f t="shared" si="89"/>
        <v>2.6909999999999998</v>
      </c>
    </row>
    <row r="5630" spans="1:8" s="89" customFormat="1" ht="183.6">
      <c r="A5630" s="31" t="s">
        <v>1177</v>
      </c>
      <c r="B5630" s="31" t="s">
        <v>2419</v>
      </c>
      <c r="C5630" s="50" t="s">
        <v>11714</v>
      </c>
      <c r="D5630" s="87" t="s">
        <v>8431</v>
      </c>
      <c r="E5630" s="92" t="s">
        <v>11715</v>
      </c>
      <c r="F5630" s="29" t="str" cm="1">
        <f t="array" ref="F5630">NumLetras(H5630,2)</f>
        <v>Quinientos treinta y cinco mil setenta y cinco euros con dieciséis céntimos</v>
      </c>
      <c r="G5630" s="88">
        <v>535075.16</v>
      </c>
      <c r="H5630" s="88">
        <f t="shared" si="89"/>
        <v>535075.16</v>
      </c>
    </row>
    <row r="5631" spans="1:8" s="89" customFormat="1" ht="265.2">
      <c r="A5631" s="31" t="s">
        <v>1177</v>
      </c>
      <c r="B5631" s="31" t="s">
        <v>2419</v>
      </c>
      <c r="C5631" s="50" t="s">
        <v>11716</v>
      </c>
      <c r="D5631" s="87" t="s">
        <v>8431</v>
      </c>
      <c r="E5631" s="92" t="s">
        <v>11749</v>
      </c>
      <c r="F5631" s="29" t="str" cm="1">
        <f t="array" ref="F5631">NumLetras(H5631,2)</f>
        <v>Quinientos cincuenta y cinco mil ciento treinta y seis euros con dieciocho céntimos</v>
      </c>
      <c r="G5631" s="88">
        <v>555136.18000000005</v>
      </c>
      <c r="H5631" s="88">
        <f t="shared" si="89"/>
        <v>555136.18000000005</v>
      </c>
    </row>
    <row r="5632" spans="1:8" s="89" customFormat="1" ht="142.80000000000001">
      <c r="A5632" s="31" t="s">
        <v>1177</v>
      </c>
      <c r="B5632" s="31" t="s">
        <v>2419</v>
      </c>
      <c r="C5632" s="50" t="s">
        <v>11717</v>
      </c>
      <c r="D5632" s="87" t="s">
        <v>8431</v>
      </c>
      <c r="E5632" s="92" t="s">
        <v>11723</v>
      </c>
      <c r="F5632" s="29" t="str" cm="1">
        <f t="array" ref="F5632">NumLetras(H5632,2)</f>
        <v>Setecientos sesenta mil doscientos euros</v>
      </c>
      <c r="G5632" s="88">
        <v>760200</v>
      </c>
      <c r="H5632" s="88">
        <f t="shared" si="89"/>
        <v>760200</v>
      </c>
    </row>
    <row r="5633" spans="1:8" s="89" customFormat="1" ht="20.399999999999999">
      <c r="A5633" s="31" t="s">
        <v>1177</v>
      </c>
      <c r="B5633" s="31" t="s">
        <v>2554</v>
      </c>
      <c r="C5633" s="50" t="s">
        <v>11725</v>
      </c>
      <c r="D5633" s="87" t="s">
        <v>8431</v>
      </c>
      <c r="E5633" s="92" t="s">
        <v>11750</v>
      </c>
      <c r="F5633" s="29" t="str" cm="1">
        <f t="array" ref="F5633">NumLetras(H5633,2)</f>
        <v>Ciento treinta y cuatro mil euros</v>
      </c>
      <c r="G5633" s="88">
        <v>134000</v>
      </c>
      <c r="H5633" s="88">
        <f t="shared" si="89"/>
        <v>134000</v>
      </c>
    </row>
    <row r="5634" spans="1:8" s="89" customFormat="1" ht="71.400000000000006">
      <c r="A5634" s="31" t="s">
        <v>1177</v>
      </c>
      <c r="B5634" s="31" t="s">
        <v>1624</v>
      </c>
      <c r="C5634" s="50" t="s">
        <v>11726</v>
      </c>
      <c r="D5634" s="87" t="s">
        <v>8431</v>
      </c>
      <c r="E5634" s="92" t="s">
        <v>11718</v>
      </c>
      <c r="F5634" s="29" t="str" cm="1">
        <f t="array" ref="F5634">NumLetras(H5634,2)</f>
        <v>Doscientos once mil seiscientos diez euros con veinte céntimos</v>
      </c>
      <c r="G5634" s="88">
        <v>211610.2</v>
      </c>
      <c r="H5634" s="88">
        <f t="shared" si="89"/>
        <v>211610.2</v>
      </c>
    </row>
    <row r="5635" spans="1:8" s="89" customFormat="1" ht="61.2">
      <c r="A5635" s="31" t="s">
        <v>1177</v>
      </c>
      <c r="B5635" s="31" t="s">
        <v>1624</v>
      </c>
      <c r="C5635" s="50" t="s">
        <v>11727</v>
      </c>
      <c r="D5635" s="87" t="s">
        <v>8431</v>
      </c>
      <c r="E5635" s="92" t="s">
        <v>11720</v>
      </c>
      <c r="F5635" s="29" t="str" cm="1">
        <f t="array" ref="F5635">NumLetras(H5635,2)</f>
        <v>Ciento seis mil euros</v>
      </c>
      <c r="G5635" s="88">
        <v>106000</v>
      </c>
      <c r="H5635" s="88">
        <f t="shared" si="89"/>
        <v>106000</v>
      </c>
    </row>
    <row r="5636" spans="1:8" s="89" customFormat="1" ht="30.6">
      <c r="A5636" s="31" t="s">
        <v>1177</v>
      </c>
      <c r="B5636" s="31" t="s">
        <v>11729</v>
      </c>
      <c r="C5636" s="50" t="s">
        <v>11731</v>
      </c>
      <c r="D5636" s="87" t="s">
        <v>8431</v>
      </c>
      <c r="E5636" s="92" t="s">
        <v>11751</v>
      </c>
      <c r="F5636" s="29" t="str" cm="1">
        <f t="array" ref="F5636">NumLetras(H5636,2)</f>
        <v>Doce mil doscientos treinta y ocho euros</v>
      </c>
      <c r="G5636" s="88">
        <v>12238</v>
      </c>
      <c r="H5636" s="88">
        <f t="shared" si="89"/>
        <v>12238</v>
      </c>
    </row>
    <row r="5637" spans="1:8" s="89" customFormat="1" ht="112.2">
      <c r="A5637" s="31" t="s">
        <v>1177</v>
      </c>
      <c r="B5637" s="31" t="s">
        <v>11729</v>
      </c>
      <c r="C5637" s="50" t="s">
        <v>11732</v>
      </c>
      <c r="D5637" s="87" t="s">
        <v>8431</v>
      </c>
      <c r="E5637" s="92" t="s">
        <v>11752</v>
      </c>
      <c r="F5637" s="29" t="str" cm="1">
        <f t="array" ref="F5637">NumLetras(H5637,2)</f>
        <v>Veintinueve mil trescientos catorce euros con ochenta y tres céntimos</v>
      </c>
      <c r="G5637" s="88">
        <v>29314.83</v>
      </c>
      <c r="H5637" s="88">
        <f t="shared" si="89"/>
        <v>29314.83</v>
      </c>
    </row>
    <row r="5638" spans="1:8" s="89" customFormat="1" ht="122.4">
      <c r="A5638" s="31" t="s">
        <v>1177</v>
      </c>
      <c r="B5638" s="31" t="s">
        <v>11729</v>
      </c>
      <c r="C5638" s="50" t="s">
        <v>11733</v>
      </c>
      <c r="D5638" s="87" t="s">
        <v>8431</v>
      </c>
      <c r="E5638" s="92" t="s">
        <v>11753</v>
      </c>
      <c r="F5638" s="29" t="str" cm="1">
        <f t="array" ref="F5638">NumLetras(H5638,2)</f>
        <v>Catorce mil seiscientos noventa euros con cincuenta céntimos</v>
      </c>
      <c r="G5638" s="88">
        <v>14690.5</v>
      </c>
      <c r="H5638" s="88">
        <f t="shared" si="89"/>
        <v>14690.5</v>
      </c>
    </row>
    <row r="5639" spans="1:8" s="89" customFormat="1" ht="20.399999999999999">
      <c r="A5639" s="31" t="s">
        <v>1177</v>
      </c>
      <c r="B5639" s="31" t="s">
        <v>1624</v>
      </c>
      <c r="C5639" s="50" t="s">
        <v>11728</v>
      </c>
      <c r="D5639" s="87" t="s">
        <v>8431</v>
      </c>
      <c r="E5639" s="92" t="s">
        <v>11719</v>
      </c>
      <c r="F5639" s="29" t="str" cm="1">
        <f t="array" ref="F5639">NumLetras(H5639,2)</f>
        <v>Cuarenta y tres mil euros</v>
      </c>
      <c r="G5639" s="88">
        <v>43000</v>
      </c>
      <c r="H5639" s="88">
        <f t="shared" si="89"/>
        <v>43000</v>
      </c>
    </row>
    <row r="5640" spans="1:8" s="89" customFormat="1" ht="20.399999999999999">
      <c r="A5640" s="31" t="s">
        <v>11251</v>
      </c>
      <c r="B5640" s="31" t="s">
        <v>11254</v>
      </c>
      <c r="C5640" s="50" t="s">
        <v>11335</v>
      </c>
      <c r="D5640" s="87" t="s">
        <v>233</v>
      </c>
      <c r="E5640" s="92" t="s">
        <v>11336</v>
      </c>
      <c r="F5640" s="29" t="str" cm="1">
        <f t="array" ref="F5640">NumLetras(H5640,2)</f>
        <v>Tres euros con cuarenta céntimos</v>
      </c>
      <c r="G5640" s="88">
        <v>3.4039999999999999</v>
      </c>
      <c r="H5640" s="88">
        <f t="shared" si="89"/>
        <v>3.4039999999999999</v>
      </c>
    </row>
    <row r="5641" spans="1:8" s="89" customFormat="1" ht="20.399999999999999">
      <c r="A5641" s="31" t="s">
        <v>11251</v>
      </c>
      <c r="B5641" s="31" t="s">
        <v>11254</v>
      </c>
      <c r="C5641" s="50" t="s">
        <v>11337</v>
      </c>
      <c r="D5641" s="87" t="s">
        <v>233</v>
      </c>
      <c r="E5641" s="92" t="s">
        <v>11338</v>
      </c>
      <c r="F5641" s="29" t="str" cm="1">
        <f t="array" ref="F5641">NumLetras(H5641,2)</f>
        <v>Tres euros con cincuenta y seis céntimos</v>
      </c>
      <c r="G5641" s="88">
        <v>3.5649999999999999</v>
      </c>
      <c r="H5641" s="88">
        <f t="shared" si="89"/>
        <v>3.5649999999999999</v>
      </c>
    </row>
    <row r="5642" spans="1:8" s="89" customFormat="1" ht="20.399999999999999">
      <c r="A5642" s="31" t="s">
        <v>11251</v>
      </c>
      <c r="B5642" s="31" t="s">
        <v>11254</v>
      </c>
      <c r="C5642" s="50" t="s">
        <v>11339</v>
      </c>
      <c r="D5642" s="87" t="s">
        <v>233</v>
      </c>
      <c r="E5642" s="92" t="s">
        <v>11340</v>
      </c>
      <c r="F5642" s="29" t="str" cm="1">
        <f t="array" ref="F5642">NumLetras(H5642,2)</f>
        <v>Tres euros con noventa y un céntimos</v>
      </c>
      <c r="G5642" s="88">
        <v>3.9099999999999997</v>
      </c>
      <c r="H5642" s="88">
        <f t="shared" si="89"/>
        <v>3.9099999999999997</v>
      </c>
    </row>
    <row r="5643" spans="1:8" s="89" customFormat="1" ht="20.399999999999999">
      <c r="A5643" s="31" t="s">
        <v>11251</v>
      </c>
      <c r="B5643" s="31" t="s">
        <v>11254</v>
      </c>
      <c r="C5643" s="50" t="s">
        <v>11341</v>
      </c>
      <c r="D5643" s="87" t="s">
        <v>233</v>
      </c>
      <c r="E5643" s="92" t="s">
        <v>11342</v>
      </c>
      <c r="F5643" s="29" t="str" cm="1">
        <f t="array" ref="F5643">NumLetras(H5643,2)</f>
        <v>Ocho euros con sesenta y dos céntimos</v>
      </c>
      <c r="G5643" s="88">
        <v>8.625</v>
      </c>
      <c r="H5643" s="88">
        <f t="shared" si="89"/>
        <v>8.625</v>
      </c>
    </row>
    <row r="5644" spans="1:8" s="89" customFormat="1" ht="20.399999999999999">
      <c r="A5644" s="31" t="s">
        <v>11251</v>
      </c>
      <c r="B5644" s="31" t="s">
        <v>11254</v>
      </c>
      <c r="C5644" s="50" t="s">
        <v>11343</v>
      </c>
      <c r="D5644" s="87" t="s">
        <v>233</v>
      </c>
      <c r="E5644" s="92" t="s">
        <v>11344</v>
      </c>
      <c r="F5644" s="29" t="str" cm="1">
        <f t="array" ref="F5644">NumLetras(H5644,2)</f>
        <v>Ocho euros con noventa y nueve céntimos</v>
      </c>
      <c r="G5644" s="88">
        <v>8.9930000000000003</v>
      </c>
      <c r="H5644" s="88">
        <f t="shared" si="89"/>
        <v>8.9930000000000003</v>
      </c>
    </row>
    <row r="5645" spans="1:8" s="89" customFormat="1" ht="20.399999999999999">
      <c r="A5645" s="31" t="s">
        <v>11251</v>
      </c>
      <c r="B5645" s="31" t="s">
        <v>11254</v>
      </c>
      <c r="C5645" s="50" t="s">
        <v>11345</v>
      </c>
      <c r="D5645" s="87" t="s">
        <v>233</v>
      </c>
      <c r="E5645" s="92" t="s">
        <v>11346</v>
      </c>
      <c r="F5645" s="29" t="str" cm="1">
        <f t="array" ref="F5645">NumLetras(H5645,2)</f>
        <v>Diez euros con quince céntimos</v>
      </c>
      <c r="G5645" s="88">
        <v>10.154499999999999</v>
      </c>
      <c r="H5645" s="88">
        <f t="shared" si="89"/>
        <v>10.154499999999999</v>
      </c>
    </row>
    <row r="5646" spans="1:8" s="89" customFormat="1" ht="20.399999999999999">
      <c r="A5646" s="31" t="s">
        <v>11251</v>
      </c>
      <c r="B5646" s="31" t="s">
        <v>11254</v>
      </c>
      <c r="C5646" s="50" t="s">
        <v>11347</v>
      </c>
      <c r="D5646" s="87" t="s">
        <v>233</v>
      </c>
      <c r="E5646" s="92" t="s">
        <v>11348</v>
      </c>
      <c r="F5646" s="29" t="str" cm="1">
        <f t="array" ref="F5646">NumLetras(H5646,2)</f>
        <v>Once euros con treinta y tres céntimos</v>
      </c>
      <c r="G5646" s="88">
        <v>11.327499999999999</v>
      </c>
      <c r="H5646" s="88">
        <f t="shared" si="89"/>
        <v>11.327499999999999</v>
      </c>
    </row>
    <row r="5647" spans="1:8" s="89" customFormat="1" ht="20.399999999999999">
      <c r="A5647" s="31" t="s">
        <v>11251</v>
      </c>
      <c r="B5647" s="31" t="s">
        <v>11254</v>
      </c>
      <c r="C5647" s="50" t="s">
        <v>11349</v>
      </c>
      <c r="D5647" s="87" t="s">
        <v>233</v>
      </c>
      <c r="E5647" s="92" t="s">
        <v>11350</v>
      </c>
      <c r="F5647" s="29" t="str" cm="1">
        <f t="array" ref="F5647">NumLetras(H5647,2)</f>
        <v>Un euro con noventa y seis céntimos</v>
      </c>
      <c r="G5647" s="88">
        <v>1.9549999999999998</v>
      </c>
      <c r="H5647" s="88">
        <f t="shared" si="89"/>
        <v>1.9549999999999998</v>
      </c>
    </row>
    <row r="5648" spans="1:8" s="89" customFormat="1" ht="20.399999999999999">
      <c r="A5648" s="31" t="s">
        <v>11251</v>
      </c>
      <c r="B5648" s="31" t="s">
        <v>11254</v>
      </c>
      <c r="C5648" s="50" t="s">
        <v>11351</v>
      </c>
      <c r="D5648" s="87" t="s">
        <v>233</v>
      </c>
      <c r="E5648" s="92" t="s">
        <v>11352</v>
      </c>
      <c r="F5648" s="29" t="str" cm="1">
        <f t="array" ref="F5648">NumLetras(H5648,2)</f>
        <v>Un euro con noventa y ocho céntimos</v>
      </c>
      <c r="G5648" s="88">
        <v>1.9779999999999998</v>
      </c>
      <c r="H5648" s="88">
        <f t="shared" si="89"/>
        <v>1.9779999999999998</v>
      </c>
    </row>
    <row r="5649" spans="1:8" s="89" customFormat="1" ht="20.399999999999999">
      <c r="A5649" s="31" t="s">
        <v>11251</v>
      </c>
      <c r="B5649" s="31" t="s">
        <v>11254</v>
      </c>
      <c r="C5649" s="50" t="s">
        <v>11353</v>
      </c>
      <c r="D5649" s="87" t="s">
        <v>233</v>
      </c>
      <c r="E5649" s="92" t="s">
        <v>11354</v>
      </c>
      <c r="F5649" s="29" t="str" cm="1">
        <f t="array" ref="F5649">NumLetras(H5649,2)</f>
        <v>Dos euros con noventa y dos céntimos</v>
      </c>
      <c r="G5649" s="88">
        <v>2.9209999999999998</v>
      </c>
      <c r="H5649" s="88">
        <f t="shared" si="89"/>
        <v>2.9209999999999998</v>
      </c>
    </row>
    <row r="5650" spans="1:8" s="89" customFormat="1" ht="20.399999999999999">
      <c r="A5650" s="31" t="s">
        <v>11251</v>
      </c>
      <c r="B5650" s="31" t="s">
        <v>11254</v>
      </c>
      <c r="C5650" s="50" t="s">
        <v>11355</v>
      </c>
      <c r="D5650" s="87" t="s">
        <v>233</v>
      </c>
      <c r="E5650" s="92" t="s">
        <v>11356</v>
      </c>
      <c r="F5650" s="29" t="str" cm="1">
        <f t="array" ref="F5650">NumLetras(H5650,2)</f>
        <v>Tres euros con cincuenta y seis céntimos</v>
      </c>
      <c r="G5650" s="88">
        <v>3.5649999999999999</v>
      </c>
      <c r="H5650" s="88">
        <f t="shared" si="89"/>
        <v>3.5649999999999999</v>
      </c>
    </row>
    <row r="5651" spans="1:8" s="89" customFormat="1" ht="20.399999999999999">
      <c r="A5651" s="31" t="s">
        <v>11251</v>
      </c>
      <c r="B5651" s="31" t="s">
        <v>11254</v>
      </c>
      <c r="C5651" s="50" t="s">
        <v>11357</v>
      </c>
      <c r="D5651" s="87" t="s">
        <v>233</v>
      </c>
      <c r="E5651" s="92" t="s">
        <v>11358</v>
      </c>
      <c r="F5651" s="29" t="str" cm="1">
        <f t="array" ref="F5651">NumLetras(H5651,2)</f>
        <v>Cuatrocientos ochenta y dos euros con setenta y un céntimos</v>
      </c>
      <c r="G5651" s="88">
        <v>482.71249999999998</v>
      </c>
      <c r="H5651" s="88">
        <f t="shared" si="89"/>
        <v>482.71249999999998</v>
      </c>
    </row>
    <row r="5652" spans="1:8" s="89" customFormat="1" ht="20.399999999999999">
      <c r="A5652" s="31" t="s">
        <v>11251</v>
      </c>
      <c r="B5652" s="31" t="s">
        <v>11254</v>
      </c>
      <c r="C5652" s="50" t="s">
        <v>11359</v>
      </c>
      <c r="D5652" s="87" t="s">
        <v>233</v>
      </c>
      <c r="E5652" s="92" t="s">
        <v>11360</v>
      </c>
      <c r="F5652" s="29" t="str" cm="1">
        <f t="array" ref="F5652">NumLetras(H5652,2)</f>
        <v>Ochocientos cinco euros</v>
      </c>
      <c r="G5652" s="88">
        <v>804.99999999999989</v>
      </c>
      <c r="H5652" s="88">
        <f t="shared" si="89"/>
        <v>804.99999999999989</v>
      </c>
    </row>
    <row r="5653" spans="1:8" s="89" customFormat="1" ht="20.399999999999999">
      <c r="A5653" s="31" t="s">
        <v>11251</v>
      </c>
      <c r="B5653" s="31" t="s">
        <v>11254</v>
      </c>
      <c r="C5653" s="50" t="s">
        <v>11361</v>
      </c>
      <c r="D5653" s="87" t="s">
        <v>233</v>
      </c>
      <c r="E5653" s="92" t="s">
        <v>11362</v>
      </c>
      <c r="F5653" s="29" t="str" cm="1">
        <f t="array" ref="F5653">NumLetras(H5653,2)</f>
        <v>Tres euros con noventa y siete céntimos</v>
      </c>
      <c r="G5653" s="88">
        <v>3.9674999999999998</v>
      </c>
      <c r="H5653" s="88">
        <f t="shared" si="89"/>
        <v>3.9674999999999998</v>
      </c>
    </row>
    <row r="5654" spans="1:8" s="89" customFormat="1" ht="20.399999999999999">
      <c r="A5654" s="31" t="s">
        <v>11251</v>
      </c>
      <c r="B5654" s="31" t="s">
        <v>11254</v>
      </c>
      <c r="C5654" s="50" t="s">
        <v>11363</v>
      </c>
      <c r="D5654" s="87" t="s">
        <v>233</v>
      </c>
      <c r="E5654" s="92" t="s">
        <v>11364</v>
      </c>
      <c r="F5654" s="29" t="str" cm="1">
        <f t="array" ref="F5654">NumLetras(H5654,2)</f>
        <v>Cinco euros con noventa y ocho céntimos</v>
      </c>
      <c r="G5654" s="88">
        <v>5.9799999999999995</v>
      </c>
      <c r="H5654" s="88">
        <f t="shared" si="89"/>
        <v>5.9799999999999995</v>
      </c>
    </row>
    <row r="5655" spans="1:8" s="89" customFormat="1" ht="20.399999999999999">
      <c r="A5655" s="31" t="s">
        <v>11251</v>
      </c>
      <c r="B5655" s="31" t="s">
        <v>11254</v>
      </c>
      <c r="C5655" s="50" t="s">
        <v>11365</v>
      </c>
      <c r="D5655" s="87" t="s">
        <v>233</v>
      </c>
      <c r="E5655" s="92" t="s">
        <v>11366</v>
      </c>
      <c r="F5655" s="29" t="str" cm="1">
        <f t="array" ref="F5655">NumLetras(H5655,2)</f>
        <v>Cuatro euros con setenta y dos céntimos</v>
      </c>
      <c r="G5655" s="88">
        <v>4.714999999999999</v>
      </c>
      <c r="H5655" s="88">
        <f t="shared" si="89"/>
        <v>4.714999999999999</v>
      </c>
    </row>
    <row r="5656" spans="1:8" s="89" customFormat="1" ht="20.399999999999999">
      <c r="A5656" s="31" t="s">
        <v>11251</v>
      </c>
      <c r="B5656" s="31" t="s">
        <v>11254</v>
      </c>
      <c r="C5656" s="50" t="s">
        <v>11367</v>
      </c>
      <c r="D5656" s="87" t="s">
        <v>233</v>
      </c>
      <c r="E5656" s="92" t="s">
        <v>11368</v>
      </c>
      <c r="F5656" s="29" t="str" cm="1">
        <f t="array" ref="F5656">NumLetras(H5656,2)</f>
        <v>Seis euros con treinta y dos céntimos</v>
      </c>
      <c r="G5656" s="88">
        <v>6.3249999999999993</v>
      </c>
      <c r="H5656" s="88">
        <f t="shared" si="89"/>
        <v>6.3249999999999993</v>
      </c>
    </row>
    <row r="5657" spans="1:8" s="89" customFormat="1" ht="20.399999999999999">
      <c r="A5657" s="31" t="s">
        <v>11251</v>
      </c>
      <c r="B5657" s="31" t="s">
        <v>11254</v>
      </c>
      <c r="C5657" s="50" t="s">
        <v>11369</v>
      </c>
      <c r="D5657" s="87" t="s">
        <v>8431</v>
      </c>
      <c r="E5657" s="92" t="s">
        <v>11370</v>
      </c>
      <c r="F5657" s="29" t="str" cm="1">
        <f t="array" ref="F5657">NumLetras(H5657,2)</f>
        <v>Veintinueve euros con cuarenta y siete céntimos</v>
      </c>
      <c r="G5657" s="88">
        <v>29.474499999999995</v>
      </c>
      <c r="H5657" s="88">
        <f t="shared" si="89"/>
        <v>29.474499999999995</v>
      </c>
    </row>
    <row r="5658" spans="1:8" s="89" customFormat="1" ht="20.399999999999999">
      <c r="A5658" s="31" t="s">
        <v>11251</v>
      </c>
      <c r="B5658" s="31" t="s">
        <v>11254</v>
      </c>
      <c r="C5658" s="50" t="s">
        <v>11371</v>
      </c>
      <c r="D5658" s="87" t="s">
        <v>8431</v>
      </c>
      <c r="E5658" s="92" t="s">
        <v>11372</v>
      </c>
      <c r="F5658" s="29" t="str" cm="1">
        <f t="array" ref="F5658">NumLetras(H5658,2)</f>
        <v>Veintinueve euros con cuarenta y siete céntimos</v>
      </c>
      <c r="G5658" s="88">
        <v>29.474499999999995</v>
      </c>
      <c r="H5658" s="88">
        <f t="shared" si="89"/>
        <v>29.474499999999995</v>
      </c>
    </row>
    <row r="5659" spans="1:8" s="89" customFormat="1" ht="20.399999999999999">
      <c r="A5659" s="31" t="s">
        <v>11251</v>
      </c>
      <c r="B5659" s="31" t="s">
        <v>11254</v>
      </c>
      <c r="C5659" s="50" t="s">
        <v>11373</v>
      </c>
      <c r="D5659" s="87" t="s">
        <v>8431</v>
      </c>
      <c r="E5659" s="92" t="s">
        <v>11374</v>
      </c>
      <c r="F5659" s="29" t="str" cm="1">
        <f t="array" ref="F5659">NumLetras(H5659,2)</f>
        <v>Nueve euros con veinte céntimos</v>
      </c>
      <c r="G5659" s="88">
        <v>9.1999999999999993</v>
      </c>
      <c r="H5659" s="88">
        <f t="shared" si="89"/>
        <v>9.1999999999999993</v>
      </c>
    </row>
    <row r="5660" spans="1:8" s="89" customFormat="1" ht="20.399999999999999">
      <c r="A5660" s="31" t="s">
        <v>11251</v>
      </c>
      <c r="B5660" s="31" t="s">
        <v>11254</v>
      </c>
      <c r="C5660" s="50" t="s">
        <v>11375</v>
      </c>
      <c r="D5660" s="87" t="s">
        <v>8431</v>
      </c>
      <c r="E5660" s="92" t="s">
        <v>11376</v>
      </c>
      <c r="F5660" s="29" t="str" cm="1">
        <f t="array" ref="F5660">NumLetras(H5660,2)</f>
        <v>Veinte euros con setenta céntimos</v>
      </c>
      <c r="G5660" s="88">
        <v>20.7</v>
      </c>
      <c r="H5660" s="88">
        <f t="shared" si="89"/>
        <v>20.7</v>
      </c>
    </row>
    <row r="5661" spans="1:8" s="89" customFormat="1" ht="20.399999999999999">
      <c r="A5661" s="31" t="s">
        <v>11251</v>
      </c>
      <c r="B5661" s="31" t="s">
        <v>11254</v>
      </c>
      <c r="C5661" s="50" t="s">
        <v>11377</v>
      </c>
      <c r="D5661" s="87" t="s">
        <v>233</v>
      </c>
      <c r="E5661" s="92" t="s">
        <v>11378</v>
      </c>
      <c r="F5661" s="29" t="str" cm="1">
        <f t="array" ref="F5661">NumLetras(H5661,2)</f>
        <v>Un euro con setenta y ocho céntimos</v>
      </c>
      <c r="G5661" s="88">
        <v>1.7825</v>
      </c>
      <c r="H5661" s="88">
        <f t="shared" si="89"/>
        <v>1.7825</v>
      </c>
    </row>
    <row r="5662" spans="1:8" s="89" customFormat="1" ht="20.399999999999999">
      <c r="A5662" s="31" t="s">
        <v>11251</v>
      </c>
      <c r="B5662" s="31" t="s">
        <v>11254</v>
      </c>
      <c r="C5662" s="50" t="s">
        <v>11379</v>
      </c>
      <c r="D5662" s="87" t="s">
        <v>233</v>
      </c>
      <c r="E5662" s="92" t="s">
        <v>11380</v>
      </c>
      <c r="F5662" s="29" t="str" cm="1">
        <f t="array" ref="F5662">NumLetras(H5662,2)</f>
        <v>Tres euros con veintidós céntimos</v>
      </c>
      <c r="G5662" s="88">
        <v>3.2199999999999998</v>
      </c>
      <c r="H5662" s="88">
        <f t="shared" si="89"/>
        <v>3.2199999999999998</v>
      </c>
    </row>
    <row r="5663" spans="1:8" s="89" customFormat="1" ht="20.399999999999999">
      <c r="A5663" s="31" t="s">
        <v>11251</v>
      </c>
      <c r="B5663" s="31" t="s">
        <v>11254</v>
      </c>
      <c r="C5663" s="50" t="s">
        <v>11381</v>
      </c>
      <c r="D5663" s="87" t="s">
        <v>233</v>
      </c>
      <c r="E5663" s="92" t="s">
        <v>11382</v>
      </c>
      <c r="F5663" s="29" t="str" cm="1">
        <f t="array" ref="F5663">NumLetras(H5663,2)</f>
        <v>Dos euros con setenta y un céntimos</v>
      </c>
      <c r="G5663" s="88">
        <v>2.7139999999999995</v>
      </c>
      <c r="H5663" s="88">
        <f t="shared" si="89"/>
        <v>2.7139999999999995</v>
      </c>
    </row>
    <row r="5664" spans="1:8" s="89" customFormat="1" ht="20.399999999999999">
      <c r="A5664" s="31" t="s">
        <v>11251</v>
      </c>
      <c r="B5664" s="31" t="s">
        <v>11254</v>
      </c>
      <c r="C5664" s="50" t="s">
        <v>11383</v>
      </c>
      <c r="D5664" s="87" t="s">
        <v>233</v>
      </c>
      <c r="E5664" s="92" t="s">
        <v>11384</v>
      </c>
      <c r="F5664" s="29" t="str" cm="1">
        <f t="array" ref="F5664">NumLetras(H5664,2)</f>
        <v>Cinco euros con cuarenta y tres céntimos</v>
      </c>
      <c r="G5664" s="88">
        <v>5.427999999999999</v>
      </c>
      <c r="H5664" s="88">
        <f t="shared" si="89"/>
        <v>5.427999999999999</v>
      </c>
    </row>
    <row r="5665" spans="1:8" s="89" customFormat="1" ht="20.399999999999999">
      <c r="A5665" s="31" t="s">
        <v>11251</v>
      </c>
      <c r="B5665" s="31" t="s">
        <v>11254</v>
      </c>
      <c r="C5665" s="50" t="s">
        <v>11385</v>
      </c>
      <c r="D5665" s="87" t="s">
        <v>8431</v>
      </c>
      <c r="E5665" s="92" t="s">
        <v>11386</v>
      </c>
      <c r="F5665" s="29" t="str" cm="1">
        <f t="array" ref="F5665">NumLetras(H5665,2)</f>
        <v>Ciento cuarenta y un euros con cuarenta y cinco céntimos</v>
      </c>
      <c r="G5665" s="88">
        <v>141.44999999999999</v>
      </c>
      <c r="H5665" s="88">
        <f t="shared" si="89"/>
        <v>141.44999999999999</v>
      </c>
    </row>
    <row r="5666" spans="1:8" s="89" customFormat="1" ht="20.399999999999999">
      <c r="A5666" s="31" t="s">
        <v>11251</v>
      </c>
      <c r="B5666" s="31" t="s">
        <v>11254</v>
      </c>
      <c r="C5666" s="50" t="s">
        <v>11387</v>
      </c>
      <c r="D5666" s="87" t="s">
        <v>8431</v>
      </c>
      <c r="E5666" s="92" t="s">
        <v>11388</v>
      </c>
      <c r="F5666" s="29" t="str" cm="1">
        <f t="array" ref="F5666">NumLetras(H5666,2)</f>
        <v>Ciento cincuenta y un euros con ochenta céntimos</v>
      </c>
      <c r="G5666" s="88">
        <v>151.79999999999998</v>
      </c>
      <c r="H5666" s="88">
        <f t="shared" si="89"/>
        <v>151.79999999999998</v>
      </c>
    </row>
    <row r="5667" spans="1:8" s="89" customFormat="1" ht="132.6">
      <c r="A5667" s="31" t="s">
        <v>11251</v>
      </c>
      <c r="B5667" s="31" t="s">
        <v>11254</v>
      </c>
      <c r="C5667" s="50" t="s">
        <v>11389</v>
      </c>
      <c r="D5667" s="87" t="s">
        <v>8431</v>
      </c>
      <c r="E5667" s="92" t="s">
        <v>11390</v>
      </c>
      <c r="F5667" s="29" t="str" cm="1">
        <f t="array" ref="F5667">NumLetras(H5667,2)</f>
        <v>Setenta y tres euros con cincuenta y cuatro céntimos</v>
      </c>
      <c r="G5667" s="88">
        <v>73.536000000000001</v>
      </c>
      <c r="H5667" s="88">
        <f t="shared" si="89"/>
        <v>73.536000000000001</v>
      </c>
    </row>
    <row r="5668" spans="1:8" s="89" customFormat="1" ht="102">
      <c r="A5668" s="31" t="s">
        <v>11251</v>
      </c>
      <c r="B5668" s="31" t="s">
        <v>11254</v>
      </c>
      <c r="C5668" s="50" t="s">
        <v>11391</v>
      </c>
      <c r="D5668" s="87" t="s">
        <v>8431</v>
      </c>
      <c r="E5668" s="92" t="s">
        <v>11392</v>
      </c>
      <c r="F5668" s="29" t="str" cm="1">
        <f t="array" ref="F5668">NumLetras(H5668,2)</f>
        <v>Ciento nueve euros con cincuenta céntimos</v>
      </c>
      <c r="G5668" s="88">
        <v>109.502</v>
      </c>
      <c r="H5668" s="88">
        <f t="shared" si="89"/>
        <v>109.502</v>
      </c>
    </row>
    <row r="5669" spans="1:8" s="89" customFormat="1" ht="102">
      <c r="A5669" s="31" t="s">
        <v>11251</v>
      </c>
      <c r="B5669" s="31" t="s">
        <v>11254</v>
      </c>
      <c r="C5669" s="50" t="s">
        <v>11393</v>
      </c>
      <c r="D5669" s="87" t="s">
        <v>8431</v>
      </c>
      <c r="E5669" s="92" t="s">
        <v>11394</v>
      </c>
      <c r="F5669" s="29" t="str" cm="1">
        <f t="array" ref="F5669">NumLetras(H5669,2)</f>
        <v>Doscientos tres euros con dieciséis céntimos</v>
      </c>
      <c r="G5669" s="88">
        <v>203.16200000000001</v>
      </c>
      <c r="H5669" s="88">
        <f t="shared" si="89"/>
        <v>203.16200000000001</v>
      </c>
    </row>
    <row r="5670" spans="1:8" s="89" customFormat="1" ht="193.8">
      <c r="A5670" s="31" t="s">
        <v>11251</v>
      </c>
      <c r="B5670" s="31" t="s">
        <v>11254</v>
      </c>
      <c r="C5670" s="50" t="s">
        <v>11395</v>
      </c>
      <c r="D5670" s="87" t="s">
        <v>8431</v>
      </c>
      <c r="E5670" s="92" t="s">
        <v>11396</v>
      </c>
      <c r="F5670" s="29" t="str" cm="1">
        <f t="array" ref="F5670">NumLetras(H5670,2)</f>
        <v>Ciento treinta y cuatro euros con cincuenta y dos céntimos</v>
      </c>
      <c r="G5670" s="88">
        <v>134.51999999999998</v>
      </c>
      <c r="H5670" s="88">
        <f t="shared" si="89"/>
        <v>134.51999999999998</v>
      </c>
    </row>
    <row r="5671" spans="1:8" s="89" customFormat="1" ht="244.8">
      <c r="A5671" s="31" t="s">
        <v>11251</v>
      </c>
      <c r="B5671" s="31" t="s">
        <v>11254</v>
      </c>
      <c r="C5671" s="50" t="s">
        <v>11397</v>
      </c>
      <c r="D5671" s="87" t="s">
        <v>8431</v>
      </c>
      <c r="E5671" s="92" t="s">
        <v>11398</v>
      </c>
      <c r="F5671" s="29" t="str" cm="1">
        <f t="array" ref="F5671">NumLetras(H5671,2)</f>
        <v>Doscientos veintitrés euros</v>
      </c>
      <c r="G5671" s="88">
        <v>223</v>
      </c>
      <c r="H5671" s="88">
        <f t="shared" si="89"/>
        <v>223</v>
      </c>
    </row>
    <row r="5672" spans="1:8" s="89" customFormat="1" ht="20.399999999999999">
      <c r="A5672" s="31" t="s">
        <v>11251</v>
      </c>
      <c r="B5672" s="31" t="s">
        <v>11254</v>
      </c>
      <c r="C5672" s="50" t="s">
        <v>11399</v>
      </c>
      <c r="D5672" s="87" t="s">
        <v>8431</v>
      </c>
      <c r="E5672" s="92" t="s">
        <v>11400</v>
      </c>
      <c r="F5672" s="29" t="str" cm="1">
        <f t="array" ref="F5672">NumLetras(H5672,2)</f>
        <v>Treinta y cuatro euros con cincuenta céntimos</v>
      </c>
      <c r="G5672" s="88">
        <v>34.5</v>
      </c>
      <c r="H5672" s="88">
        <f t="shared" si="89"/>
        <v>34.5</v>
      </c>
    </row>
    <row r="5673" spans="1:8" s="89" customFormat="1" ht="20.399999999999999">
      <c r="A5673" s="31" t="s">
        <v>11251</v>
      </c>
      <c r="B5673" s="31" t="s">
        <v>11254</v>
      </c>
      <c r="C5673" s="50" t="s">
        <v>11401</v>
      </c>
      <c r="D5673" s="87" t="s">
        <v>8431</v>
      </c>
      <c r="E5673" s="92" t="s">
        <v>11754</v>
      </c>
      <c r="F5673" s="29" t="str" cm="1">
        <f t="array" ref="F5673">NumLetras(H5673,2)</f>
        <v>Cuarenta euros con treinta y seis céntimos</v>
      </c>
      <c r="G5673" s="88">
        <v>40.365000000000002</v>
      </c>
      <c r="H5673" s="88">
        <f t="shared" si="89"/>
        <v>40.365000000000002</v>
      </c>
    </row>
    <row r="5674" spans="1:8" s="89" customFormat="1" ht="20.399999999999999">
      <c r="A5674" s="31" t="s">
        <v>11251</v>
      </c>
      <c r="B5674" s="31" t="s">
        <v>11254</v>
      </c>
      <c r="C5674" s="50" t="s">
        <v>11402</v>
      </c>
      <c r="D5674" s="87" t="s">
        <v>8431</v>
      </c>
      <c r="E5674" s="92" t="s">
        <v>11403</v>
      </c>
      <c r="F5674" s="29" t="str" cm="1">
        <f t="array" ref="F5674">NumLetras(H5674,2)</f>
        <v>Ciento cuarenta y nueve euros con cincuenta céntimos</v>
      </c>
      <c r="G5674" s="88">
        <v>149.5</v>
      </c>
      <c r="H5674" s="88">
        <f t="shared" si="89"/>
        <v>149.5</v>
      </c>
    </row>
    <row r="5675" spans="1:8" s="89" customFormat="1" ht="20.399999999999999">
      <c r="A5675" s="31" t="s">
        <v>11251</v>
      </c>
      <c r="B5675" s="31" t="s">
        <v>11254</v>
      </c>
      <c r="C5675" s="50" t="s">
        <v>11404</v>
      </c>
      <c r="D5675" s="87" t="s">
        <v>8431</v>
      </c>
      <c r="E5675" s="92" t="s">
        <v>11405</v>
      </c>
      <c r="F5675" s="29" t="str" cm="1">
        <f t="array" ref="F5675">NumLetras(H5675,2)</f>
        <v>Ciento cincuenta y cinco euros con veinticinco céntimos</v>
      </c>
      <c r="G5675" s="88">
        <v>155.25</v>
      </c>
      <c r="H5675" s="88">
        <f t="shared" si="89"/>
        <v>155.25</v>
      </c>
    </row>
    <row r="5676" spans="1:8" s="89" customFormat="1" ht="20.399999999999999">
      <c r="A5676" s="31" t="s">
        <v>11251</v>
      </c>
      <c r="B5676" s="31" t="s">
        <v>11254</v>
      </c>
      <c r="C5676" s="50" t="s">
        <v>11406</v>
      </c>
      <c r="D5676" s="87" t="s">
        <v>8431</v>
      </c>
      <c r="E5676" s="92" t="s">
        <v>11407</v>
      </c>
      <c r="F5676" s="29" t="str" cm="1">
        <f t="array" ref="F5676">NumLetras(H5676,2)</f>
        <v>Noventa y cuatro euros con cinco céntimos</v>
      </c>
      <c r="G5676" s="88">
        <v>94.046999999999997</v>
      </c>
      <c r="H5676" s="88">
        <f t="shared" si="89"/>
        <v>94.046999999999997</v>
      </c>
    </row>
    <row r="5677" spans="1:8" s="89" customFormat="1" ht="30.6">
      <c r="A5677" s="31" t="s">
        <v>11251</v>
      </c>
      <c r="B5677" s="31" t="s">
        <v>11254</v>
      </c>
      <c r="C5677" s="50" t="s">
        <v>11408</v>
      </c>
      <c r="D5677" s="87" t="s">
        <v>8431</v>
      </c>
      <c r="E5677" s="92" t="s">
        <v>11409</v>
      </c>
      <c r="F5677" s="29" t="str" cm="1">
        <f t="array" ref="F5677">NumLetras(H5677,2)</f>
        <v>Mil quinientos once euros con sesenta y ocho céntimos</v>
      </c>
      <c r="G5677" s="88">
        <v>1511.675</v>
      </c>
      <c r="H5677" s="88">
        <f t="shared" si="89"/>
        <v>1511.675</v>
      </c>
    </row>
    <row r="5678" spans="1:8" s="89" customFormat="1" ht="30.6">
      <c r="A5678" s="31" t="s">
        <v>11251</v>
      </c>
      <c r="B5678" s="31" t="s">
        <v>11254</v>
      </c>
      <c r="C5678" s="50" t="s">
        <v>11410</v>
      </c>
      <c r="D5678" s="87" t="s">
        <v>8431</v>
      </c>
      <c r="E5678" s="92" t="s">
        <v>11411</v>
      </c>
      <c r="F5678" s="29" t="str" cm="1">
        <f t="array" ref="F5678">NumLetras(H5678,2)</f>
        <v>Mil setecientos noventa y cuatro euros con un céntimo</v>
      </c>
      <c r="G5678" s="88">
        <v>1794.0114999999998</v>
      </c>
      <c r="H5678" s="88">
        <f t="shared" ref="H5678:H5741" si="90">G5678*(1-$H$2)</f>
        <v>1794.0114999999998</v>
      </c>
    </row>
    <row r="5679" spans="1:8" s="89" customFormat="1" ht="30.6">
      <c r="A5679" s="31" t="s">
        <v>11251</v>
      </c>
      <c r="B5679" s="31" t="s">
        <v>11254</v>
      </c>
      <c r="C5679" s="50" t="s">
        <v>11412</v>
      </c>
      <c r="D5679" s="87" t="s">
        <v>8431</v>
      </c>
      <c r="E5679" s="92" t="s">
        <v>11413</v>
      </c>
      <c r="F5679" s="29" t="str" cm="1">
        <f t="array" ref="F5679">NumLetras(H5679,2)</f>
        <v>Mil novecientos cincuenta y cinco euros con un céntimo</v>
      </c>
      <c r="G5679" s="88">
        <v>1955.0114999999998</v>
      </c>
      <c r="H5679" s="88">
        <f t="shared" si="90"/>
        <v>1955.0114999999998</v>
      </c>
    </row>
    <row r="5680" spans="1:8" s="89" customFormat="1" ht="30.6">
      <c r="A5680" s="31" t="s">
        <v>11251</v>
      </c>
      <c r="B5680" s="31" t="s">
        <v>11254</v>
      </c>
      <c r="C5680" s="50" t="s">
        <v>11414</v>
      </c>
      <c r="D5680" s="87" t="s">
        <v>8431</v>
      </c>
      <c r="E5680" s="92" t="s">
        <v>11415</v>
      </c>
      <c r="F5680" s="29" t="str" cm="1">
        <f t="array" ref="F5680">NumLetras(H5680,2)</f>
        <v>Dos mil doscientos noventa y cuatro euros con ochenta y cinco céntimos</v>
      </c>
      <c r="G5680" s="88">
        <v>2294.848</v>
      </c>
      <c r="H5680" s="88">
        <f t="shared" si="90"/>
        <v>2294.848</v>
      </c>
    </row>
    <row r="5681" spans="1:8" s="89" customFormat="1" ht="20.399999999999999">
      <c r="A5681" s="31" t="s">
        <v>11251</v>
      </c>
      <c r="B5681" s="31" t="s">
        <v>11254</v>
      </c>
      <c r="C5681" s="50" t="s">
        <v>11416</v>
      </c>
      <c r="D5681" s="87" t="s">
        <v>8431</v>
      </c>
      <c r="E5681" s="92" t="s">
        <v>11417</v>
      </c>
      <c r="F5681" s="29" t="str" cm="1">
        <f t="array" ref="F5681">NumLetras(H5681,2)</f>
        <v>Dos mil setenta euros</v>
      </c>
      <c r="G5681" s="88">
        <v>2070</v>
      </c>
      <c r="H5681" s="88">
        <f t="shared" si="90"/>
        <v>2070</v>
      </c>
    </row>
    <row r="5682" spans="1:8" s="89" customFormat="1" ht="102">
      <c r="A5682" s="31" t="s">
        <v>11251</v>
      </c>
      <c r="B5682" s="31" t="s">
        <v>11256</v>
      </c>
      <c r="C5682" s="50" t="s">
        <v>11418</v>
      </c>
      <c r="D5682" s="87" t="s">
        <v>8431</v>
      </c>
      <c r="E5682" s="92" t="s">
        <v>11419</v>
      </c>
      <c r="F5682" s="29" t="str" cm="1">
        <f t="array" ref="F5682">NumLetras(H5682,2)</f>
        <v>Cuatrocientos noventa y nueve euros con sesenta y seis céntimos</v>
      </c>
      <c r="G5682" s="88">
        <v>499.66199999999992</v>
      </c>
      <c r="H5682" s="88">
        <f t="shared" si="90"/>
        <v>499.66199999999992</v>
      </c>
    </row>
    <row r="5683" spans="1:8" s="89" customFormat="1" ht="102">
      <c r="A5683" s="31" t="s">
        <v>11251</v>
      </c>
      <c r="B5683" s="31" t="s">
        <v>11256</v>
      </c>
      <c r="C5683" s="50" t="s">
        <v>11420</v>
      </c>
      <c r="D5683" s="87" t="s">
        <v>8431</v>
      </c>
      <c r="E5683" s="92" t="s">
        <v>11421</v>
      </c>
      <c r="F5683" s="29" t="str" cm="1">
        <f t="array" ref="F5683">NumLetras(H5683,2)</f>
        <v>Quinientos sesenta y tres euros</v>
      </c>
      <c r="G5683" s="88">
        <v>562.99799999999993</v>
      </c>
      <c r="H5683" s="88">
        <f t="shared" si="90"/>
        <v>562.99799999999993</v>
      </c>
    </row>
    <row r="5684" spans="1:8" s="89" customFormat="1" ht="102">
      <c r="A5684" s="31" t="s">
        <v>11251</v>
      </c>
      <c r="B5684" s="31" t="s">
        <v>11256</v>
      </c>
      <c r="C5684" s="50" t="s">
        <v>11422</v>
      </c>
      <c r="D5684" s="87" t="s">
        <v>8431</v>
      </c>
      <c r="E5684" s="92" t="s">
        <v>11423</v>
      </c>
      <c r="F5684" s="29" t="str" cm="1">
        <f t="array" ref="F5684">NumLetras(H5684,2)</f>
        <v>Quinientos setenta y tres euros con ochenta y dos céntimos</v>
      </c>
      <c r="G5684" s="88">
        <v>573.81999999999994</v>
      </c>
      <c r="H5684" s="88">
        <f t="shared" si="90"/>
        <v>573.81999999999994</v>
      </c>
    </row>
    <row r="5685" spans="1:8" s="89" customFormat="1" ht="102">
      <c r="A5685" s="31" t="s">
        <v>11251</v>
      </c>
      <c r="B5685" s="31" t="s">
        <v>11256</v>
      </c>
      <c r="C5685" s="50" t="s">
        <v>11424</v>
      </c>
      <c r="D5685" s="87" t="s">
        <v>8431</v>
      </c>
      <c r="E5685" s="92" t="s">
        <v>11425</v>
      </c>
      <c r="F5685" s="29" t="str" cm="1">
        <f t="array" ref="F5685">NumLetras(H5685,2)</f>
        <v>Quinientos setenta y tres euros con ochenta y dos céntimos</v>
      </c>
      <c r="G5685" s="88">
        <v>573.81999999999994</v>
      </c>
      <c r="H5685" s="88">
        <f t="shared" si="90"/>
        <v>573.81999999999994</v>
      </c>
    </row>
    <row r="5686" spans="1:8" s="89" customFormat="1" ht="132.6">
      <c r="A5686" s="31" t="s">
        <v>11251</v>
      </c>
      <c r="B5686" s="31" t="s">
        <v>11256</v>
      </c>
      <c r="C5686" s="50" t="s">
        <v>11426</v>
      </c>
      <c r="D5686" s="87" t="s">
        <v>8431</v>
      </c>
      <c r="E5686" s="92" t="s">
        <v>11427</v>
      </c>
      <c r="F5686" s="29" t="str" cm="1">
        <f t="array" ref="F5686">NumLetras(H5686,2)</f>
        <v>Cuatrocientos treinta y siete euros con ochenta y siete céntimos</v>
      </c>
      <c r="G5686" s="88">
        <v>437.86599999999999</v>
      </c>
      <c r="H5686" s="88">
        <f t="shared" si="90"/>
        <v>437.86599999999999</v>
      </c>
    </row>
    <row r="5687" spans="1:8" s="89" customFormat="1" ht="173.4">
      <c r="A5687" s="31" t="s">
        <v>11251</v>
      </c>
      <c r="B5687" s="31" t="s">
        <v>11256</v>
      </c>
      <c r="C5687" s="50" t="s">
        <v>11428</v>
      </c>
      <c r="D5687" s="87" t="s">
        <v>8431</v>
      </c>
      <c r="E5687" s="92" t="s">
        <v>11429</v>
      </c>
      <c r="F5687" s="29" t="str" cm="1">
        <f t="array" ref="F5687">NumLetras(H5687,2)</f>
        <v>Cuatrocientos sesenta y cinco euros con sesenta y ocho céntimos</v>
      </c>
      <c r="G5687" s="88">
        <v>465.68399999999997</v>
      </c>
      <c r="H5687" s="88">
        <f t="shared" si="90"/>
        <v>465.68399999999997</v>
      </c>
    </row>
    <row r="5688" spans="1:8" s="89" customFormat="1" ht="163.19999999999999">
      <c r="A5688" s="31" t="s">
        <v>11251</v>
      </c>
      <c r="B5688" s="31" t="s">
        <v>11256</v>
      </c>
      <c r="C5688" s="50" t="s">
        <v>11430</v>
      </c>
      <c r="D5688" s="87" t="s">
        <v>8431</v>
      </c>
      <c r="E5688" s="92" t="s">
        <v>11431</v>
      </c>
      <c r="F5688" s="29" t="str" cm="1">
        <f t="array" ref="F5688">NumLetras(H5688,2)</f>
        <v>Quinientos cuarenta y un euros con treinta y ocho céntimos</v>
      </c>
      <c r="G5688" s="88">
        <v>541.38199999999995</v>
      </c>
      <c r="H5688" s="88">
        <f t="shared" si="90"/>
        <v>541.38199999999995</v>
      </c>
    </row>
    <row r="5689" spans="1:8" s="89" customFormat="1" ht="112.2">
      <c r="A5689" s="31" t="s">
        <v>11251</v>
      </c>
      <c r="B5689" s="31" t="s">
        <v>11256</v>
      </c>
      <c r="C5689" s="50" t="s">
        <v>11432</v>
      </c>
      <c r="D5689" s="87" t="s">
        <v>8431</v>
      </c>
      <c r="E5689" s="92" t="s">
        <v>11433</v>
      </c>
      <c r="F5689" s="29" t="str" cm="1">
        <f t="array" ref="F5689">NumLetras(H5689,2)</f>
        <v>Novecientos catorce euros con veintiún céntimos</v>
      </c>
      <c r="G5689" s="88">
        <v>914.2059999999999</v>
      </c>
      <c r="H5689" s="88">
        <f t="shared" si="90"/>
        <v>914.2059999999999</v>
      </c>
    </row>
    <row r="5690" spans="1:8" s="89" customFormat="1" ht="122.4">
      <c r="A5690" s="31" t="s">
        <v>11251</v>
      </c>
      <c r="B5690" s="31" t="s">
        <v>11256</v>
      </c>
      <c r="C5690" s="50" t="s">
        <v>11434</v>
      </c>
      <c r="D5690" s="87" t="s">
        <v>8431</v>
      </c>
      <c r="E5690" s="92" t="s">
        <v>11435</v>
      </c>
      <c r="F5690" s="29" t="str" cm="1">
        <f t="array" ref="F5690">NumLetras(H5690,2)</f>
        <v>Quinientos euros con treinta y cinco céntimos</v>
      </c>
      <c r="G5690" s="88">
        <v>500.34999999999997</v>
      </c>
      <c r="H5690" s="88">
        <f t="shared" si="90"/>
        <v>500.34999999999997</v>
      </c>
    </row>
    <row r="5691" spans="1:8" s="89" customFormat="1" ht="132.6">
      <c r="A5691" s="31" t="s">
        <v>11251</v>
      </c>
      <c r="B5691" s="31" t="s">
        <v>11256</v>
      </c>
      <c r="C5691" s="50" t="s">
        <v>11436</v>
      </c>
      <c r="D5691" s="87" t="s">
        <v>8431</v>
      </c>
      <c r="E5691" s="92" t="s">
        <v>11437</v>
      </c>
      <c r="F5691" s="29" t="str" cm="1">
        <f t="array" ref="F5691">NumLetras(H5691,2)</f>
        <v>Quinientos ochenta y nueve euros con noventa y seis céntimos</v>
      </c>
      <c r="G5691" s="88">
        <v>589.96399999999994</v>
      </c>
      <c r="H5691" s="88">
        <f t="shared" si="90"/>
        <v>589.96399999999994</v>
      </c>
    </row>
    <row r="5692" spans="1:8" s="89" customFormat="1" ht="153">
      <c r="A5692" s="31" t="s">
        <v>11251</v>
      </c>
      <c r="B5692" s="31" t="s">
        <v>11256</v>
      </c>
      <c r="C5692" s="50" t="s">
        <v>11438</v>
      </c>
      <c r="D5692" s="87" t="s">
        <v>8431</v>
      </c>
      <c r="E5692" s="92" t="s">
        <v>11439</v>
      </c>
      <c r="F5692" s="29" t="str" cm="1">
        <f t="array" ref="F5692">NumLetras(H5692,2)</f>
        <v>Ochocientos treinta y siete euros con quince céntimos</v>
      </c>
      <c r="G5692" s="88">
        <v>837.14800000000002</v>
      </c>
      <c r="H5692" s="88">
        <f t="shared" si="90"/>
        <v>837.14800000000002</v>
      </c>
    </row>
    <row r="5693" spans="1:8" s="89" customFormat="1" ht="61.2">
      <c r="A5693" s="31" t="s">
        <v>11251</v>
      </c>
      <c r="B5693" s="31" t="s">
        <v>11256</v>
      </c>
      <c r="C5693" s="50" t="s">
        <v>11440</v>
      </c>
      <c r="D5693" s="87" t="s">
        <v>8431</v>
      </c>
      <c r="E5693" s="92" t="s">
        <v>11755</v>
      </c>
      <c r="F5693" s="29" t="str" cm="1">
        <f t="array" ref="F5693">NumLetras(H5693,2)</f>
        <v>Cuarenta y cuatro euros con noventa y seis céntimos</v>
      </c>
      <c r="G5693" s="88">
        <v>44.961999999999996</v>
      </c>
      <c r="H5693" s="88">
        <f t="shared" si="90"/>
        <v>44.961999999999996</v>
      </c>
    </row>
    <row r="5694" spans="1:8" s="89" customFormat="1" ht="51">
      <c r="A5694" s="31" t="s">
        <v>11251</v>
      </c>
      <c r="B5694" s="31" t="s">
        <v>11256</v>
      </c>
      <c r="C5694" s="50" t="s">
        <v>11441</v>
      </c>
      <c r="D5694" s="87" t="s">
        <v>8431</v>
      </c>
      <c r="E5694" s="92" t="s">
        <v>11756</v>
      </c>
      <c r="F5694" s="29" t="str" cm="1">
        <f t="array" ref="F5694">NumLetras(H5694,2)</f>
        <v>Cuarenta y cuatro euros con noventa y seis céntimos</v>
      </c>
      <c r="G5694" s="88">
        <v>44.961999999999996</v>
      </c>
      <c r="H5694" s="88">
        <f t="shared" si="90"/>
        <v>44.961999999999996</v>
      </c>
    </row>
    <row r="5695" spans="1:8" s="89" customFormat="1" ht="81.599999999999994">
      <c r="A5695" s="31" t="s">
        <v>11251</v>
      </c>
      <c r="B5695" s="31" t="s">
        <v>11256</v>
      </c>
      <c r="C5695" s="50" t="s">
        <v>11442</v>
      </c>
      <c r="D5695" s="87" t="s">
        <v>8431</v>
      </c>
      <c r="E5695" s="92" t="s">
        <v>11443</v>
      </c>
      <c r="F5695" s="29" t="str" cm="1">
        <f t="array" ref="F5695">NumLetras(H5695,2)</f>
        <v>Cincuenta y dos euros con treinta y siete céntimos</v>
      </c>
      <c r="G5695" s="88">
        <v>52.368000000000002</v>
      </c>
      <c r="H5695" s="88">
        <f t="shared" si="90"/>
        <v>52.368000000000002</v>
      </c>
    </row>
    <row r="5696" spans="1:8" s="89" customFormat="1" ht="81.599999999999994">
      <c r="A5696" s="31" t="s">
        <v>11251</v>
      </c>
      <c r="B5696" s="31" t="s">
        <v>11256</v>
      </c>
      <c r="C5696" s="50" t="s">
        <v>11444</v>
      </c>
      <c r="D5696" s="87" t="s">
        <v>8431</v>
      </c>
      <c r="E5696" s="92" t="s">
        <v>11445</v>
      </c>
      <c r="F5696" s="29" t="str" cm="1">
        <f t="array" ref="F5696">NumLetras(H5696,2)</f>
        <v>Cincuenta y dos euros con treinta y siete céntimos</v>
      </c>
      <c r="G5696" s="88">
        <v>52.368000000000002</v>
      </c>
      <c r="H5696" s="88">
        <f t="shared" si="90"/>
        <v>52.368000000000002</v>
      </c>
    </row>
    <row r="5697" spans="1:8" s="89" customFormat="1" ht="20.399999999999999">
      <c r="A5697" s="31" t="s">
        <v>11251</v>
      </c>
      <c r="B5697" s="31" t="s">
        <v>11256</v>
      </c>
      <c r="C5697" s="50" t="s">
        <v>11446</v>
      </c>
      <c r="D5697" s="87" t="s">
        <v>8431</v>
      </c>
      <c r="E5697" s="92" t="s">
        <v>11447</v>
      </c>
      <c r="F5697" s="29" t="str" cm="1">
        <f t="array" ref="F5697">NumLetras(H5697,2)</f>
        <v>Cincuenta y dos euros con treinta y siete céntimos</v>
      </c>
      <c r="G5697" s="88">
        <v>52.368000000000002</v>
      </c>
      <c r="H5697" s="88">
        <f t="shared" si="90"/>
        <v>52.368000000000002</v>
      </c>
    </row>
    <row r="5698" spans="1:8" s="89" customFormat="1" ht="132.6">
      <c r="A5698" s="31" t="s">
        <v>11251</v>
      </c>
      <c r="B5698" s="31" t="s">
        <v>11256</v>
      </c>
      <c r="C5698" s="50" t="s">
        <v>11448</v>
      </c>
      <c r="D5698" s="87" t="s">
        <v>8431</v>
      </c>
      <c r="E5698" s="92" t="s">
        <v>11449</v>
      </c>
      <c r="F5698" s="29" t="str" cm="1">
        <f t="array" ref="F5698">NumLetras(H5698,2)</f>
        <v>Setenta y tres euros con cincuenta y cuatro céntimos</v>
      </c>
      <c r="G5698" s="88">
        <v>73.536000000000001</v>
      </c>
      <c r="H5698" s="88">
        <f t="shared" si="90"/>
        <v>73.536000000000001</v>
      </c>
    </row>
    <row r="5699" spans="1:8" s="89" customFormat="1" ht="102">
      <c r="A5699" s="31" t="s">
        <v>11251</v>
      </c>
      <c r="B5699" s="31" t="s">
        <v>11256</v>
      </c>
      <c r="C5699" s="50" t="s">
        <v>11450</v>
      </c>
      <c r="D5699" s="87" t="s">
        <v>8431</v>
      </c>
      <c r="E5699" s="92" t="s">
        <v>11451</v>
      </c>
      <c r="F5699" s="29" t="str" cm="1">
        <f t="array" ref="F5699">NumLetras(H5699,2)</f>
        <v>Ciento nueve euros con cincuenta céntimos</v>
      </c>
      <c r="G5699" s="88">
        <v>109.502</v>
      </c>
      <c r="H5699" s="88">
        <f t="shared" si="90"/>
        <v>109.502</v>
      </c>
    </row>
    <row r="5700" spans="1:8" s="89" customFormat="1" ht="102">
      <c r="A5700" s="31" t="s">
        <v>11251</v>
      </c>
      <c r="B5700" s="31" t="s">
        <v>11256</v>
      </c>
      <c r="C5700" s="50" t="s">
        <v>11452</v>
      </c>
      <c r="D5700" s="87" t="s">
        <v>8431</v>
      </c>
      <c r="E5700" s="92" t="s">
        <v>11453</v>
      </c>
      <c r="F5700" s="29" t="str" cm="1">
        <f t="array" ref="F5700">NumLetras(H5700,2)</f>
        <v>Doscientos tres euros con dieciséis céntimos</v>
      </c>
      <c r="G5700" s="88">
        <v>203.16200000000001</v>
      </c>
      <c r="H5700" s="88">
        <f t="shared" si="90"/>
        <v>203.16200000000001</v>
      </c>
    </row>
    <row r="5701" spans="1:8" s="89" customFormat="1" ht="193.8">
      <c r="A5701" s="31" t="s">
        <v>11251</v>
      </c>
      <c r="B5701" s="31" t="s">
        <v>11256</v>
      </c>
      <c r="C5701" s="50" t="s">
        <v>11454</v>
      </c>
      <c r="D5701" s="87" t="s">
        <v>8431</v>
      </c>
      <c r="E5701" s="92" t="s">
        <v>11455</v>
      </c>
      <c r="F5701" s="29" t="str" cm="1">
        <f t="array" ref="F5701">NumLetras(H5701,2)</f>
        <v>Ciento treinta y cuatro euros con cincuenta y dos céntimos</v>
      </c>
      <c r="G5701" s="88">
        <v>134.51999999999998</v>
      </c>
      <c r="H5701" s="88">
        <f t="shared" si="90"/>
        <v>134.51999999999998</v>
      </c>
    </row>
    <row r="5702" spans="1:8" s="89" customFormat="1" ht="244.8">
      <c r="A5702" s="31" t="s">
        <v>11251</v>
      </c>
      <c r="B5702" s="31" t="s">
        <v>11256</v>
      </c>
      <c r="C5702" s="50" t="s">
        <v>11456</v>
      </c>
      <c r="D5702" s="87" t="s">
        <v>8431</v>
      </c>
      <c r="E5702" s="92" t="s">
        <v>11457</v>
      </c>
      <c r="F5702" s="29" t="str" cm="1">
        <f t="array" ref="F5702">NumLetras(H5702,2)</f>
        <v>Doscientos veintitrés euros</v>
      </c>
      <c r="G5702" s="88">
        <v>223</v>
      </c>
      <c r="H5702" s="88">
        <f t="shared" si="90"/>
        <v>223</v>
      </c>
    </row>
    <row r="5703" spans="1:8" s="89" customFormat="1" ht="20.399999999999999">
      <c r="A5703" s="31" t="s">
        <v>11251</v>
      </c>
      <c r="B5703" s="31" t="s">
        <v>11256</v>
      </c>
      <c r="C5703" s="50" t="s">
        <v>11458</v>
      </c>
      <c r="D5703" s="87" t="s">
        <v>8431</v>
      </c>
      <c r="E5703" s="92" t="s">
        <v>11459</v>
      </c>
      <c r="F5703" s="29" t="str" cm="1">
        <f t="array" ref="F5703">NumLetras(H5703,2)</f>
        <v>Ciento sesenta euros con sesenta y dos céntimos</v>
      </c>
      <c r="G5703" s="88">
        <v>160.61599999999999</v>
      </c>
      <c r="H5703" s="88">
        <f t="shared" si="90"/>
        <v>160.61599999999999</v>
      </c>
    </row>
    <row r="5704" spans="1:8" s="89" customFormat="1" ht="20.399999999999999">
      <c r="A5704" s="31" t="s">
        <v>11251</v>
      </c>
      <c r="B5704" s="31" t="s">
        <v>11256</v>
      </c>
      <c r="C5704" s="50" t="s">
        <v>11460</v>
      </c>
      <c r="D5704" s="87" t="s">
        <v>8431</v>
      </c>
      <c r="E5704" s="92" t="s">
        <v>11461</v>
      </c>
      <c r="F5704" s="29" t="str" cm="1">
        <f t="array" ref="F5704">NumLetras(H5704,2)</f>
        <v>Ciento cincuenta y seis euros con noventa y cinco céntimos</v>
      </c>
      <c r="G5704" s="88">
        <v>156.94799999999998</v>
      </c>
      <c r="H5704" s="88">
        <f t="shared" si="90"/>
        <v>156.94799999999998</v>
      </c>
    </row>
    <row r="5705" spans="1:8" s="89" customFormat="1" ht="30.6">
      <c r="A5705" s="31" t="s">
        <v>11251</v>
      </c>
      <c r="B5705" s="31" t="s">
        <v>11256</v>
      </c>
      <c r="C5705" s="50" t="s">
        <v>11462</v>
      </c>
      <c r="D5705" s="87" t="s">
        <v>8431</v>
      </c>
      <c r="E5705" s="92" t="s">
        <v>11463</v>
      </c>
      <c r="F5705" s="29" t="str" cm="1">
        <f t="array" ref="F5705">NumLetras(H5705,2)</f>
        <v>Trescientos veinticinco euros con cincuenta y ocho céntimos</v>
      </c>
      <c r="G5705" s="88">
        <v>325.57799999999997</v>
      </c>
      <c r="H5705" s="88">
        <f t="shared" si="90"/>
        <v>325.57799999999997</v>
      </c>
    </row>
    <row r="5706" spans="1:8" s="89" customFormat="1" ht="20.399999999999999">
      <c r="A5706" s="31" t="s">
        <v>11251</v>
      </c>
      <c r="B5706" s="31" t="s">
        <v>11256</v>
      </c>
      <c r="C5706" s="50" t="s">
        <v>11464</v>
      </c>
      <c r="D5706" s="87" t="s">
        <v>8431</v>
      </c>
      <c r="E5706" s="92" t="s">
        <v>11465</v>
      </c>
      <c r="F5706" s="29" t="str" cm="1">
        <f t="array" ref="F5706">NumLetras(H5706,2)</f>
        <v>Ciento setenta y nueve euros con cuarenta y tres céntimos</v>
      </c>
      <c r="G5706" s="88">
        <v>179.43199999999999</v>
      </c>
      <c r="H5706" s="88">
        <f t="shared" si="90"/>
        <v>179.43199999999999</v>
      </c>
    </row>
    <row r="5707" spans="1:8" s="89" customFormat="1" ht="20.399999999999999">
      <c r="A5707" s="31" t="s">
        <v>11251</v>
      </c>
      <c r="B5707" s="31" t="s">
        <v>11256</v>
      </c>
      <c r="C5707" s="50" t="s">
        <v>11466</v>
      </c>
      <c r="D5707" s="87" t="s">
        <v>8431</v>
      </c>
      <c r="E5707" s="92" t="s">
        <v>11467</v>
      </c>
      <c r="F5707" s="29" t="str" cm="1">
        <f t="array" ref="F5707">NumLetras(H5707,2)</f>
        <v>Doscientos treinta y tres euros con sesenta céntimos</v>
      </c>
      <c r="G5707" s="88">
        <v>233.59799999999998</v>
      </c>
      <c r="H5707" s="88">
        <f t="shared" si="90"/>
        <v>233.59799999999998</v>
      </c>
    </row>
    <row r="5708" spans="1:8" s="89" customFormat="1" ht="132.6">
      <c r="A5708" s="31" t="s">
        <v>11251</v>
      </c>
      <c r="B5708" s="31" t="s">
        <v>11256</v>
      </c>
      <c r="C5708" s="50" t="s">
        <v>11468</v>
      </c>
      <c r="D5708" s="87" t="s">
        <v>8431</v>
      </c>
      <c r="E5708" s="92" t="s">
        <v>11469</v>
      </c>
      <c r="F5708" s="29" t="str" cm="1">
        <f t="array" ref="F5708">NumLetras(H5708,2)</f>
        <v>Trescientos cincuenta y siete euros con cincuenta y dos céntimos</v>
      </c>
      <c r="G5708" s="88">
        <v>357.52</v>
      </c>
      <c r="H5708" s="88">
        <f t="shared" si="90"/>
        <v>357.52</v>
      </c>
    </row>
    <row r="5709" spans="1:8" s="89" customFormat="1" ht="61.2">
      <c r="A5709" s="31" t="s">
        <v>11251</v>
      </c>
      <c r="B5709" s="31" t="s">
        <v>11256</v>
      </c>
      <c r="C5709" s="50" t="s">
        <v>11470</v>
      </c>
      <c r="D5709" s="87" t="s">
        <v>8431</v>
      </c>
      <c r="E5709" s="92" t="s">
        <v>11471</v>
      </c>
      <c r="F5709" s="29" t="str" cm="1">
        <f t="array" ref="F5709">NumLetras(H5709,2)</f>
        <v>Seiscientos veintisiete euros con dos céntimos</v>
      </c>
      <c r="G5709" s="88">
        <v>627.01999999999987</v>
      </c>
      <c r="H5709" s="88">
        <f t="shared" si="90"/>
        <v>627.01999999999987</v>
      </c>
    </row>
    <row r="5710" spans="1:8" s="89" customFormat="1" ht="61.2">
      <c r="A5710" s="31" t="s">
        <v>11251</v>
      </c>
      <c r="B5710" s="31" t="s">
        <v>11256</v>
      </c>
      <c r="C5710" s="50" t="s">
        <v>11472</v>
      </c>
      <c r="D5710" s="87" t="s">
        <v>8431</v>
      </c>
      <c r="E5710" s="92" t="s">
        <v>11473</v>
      </c>
      <c r="F5710" s="29" t="str" cm="1">
        <f t="array" ref="F5710">NumLetras(H5710,2)</f>
        <v>Seiscientos setenta y seis euros con dos céntimos</v>
      </c>
      <c r="G5710" s="88">
        <v>676.01999999999987</v>
      </c>
      <c r="H5710" s="88">
        <f t="shared" si="90"/>
        <v>676.01999999999987</v>
      </c>
    </row>
    <row r="5711" spans="1:8" s="89" customFormat="1" ht="81.599999999999994">
      <c r="A5711" s="31" t="s">
        <v>11251</v>
      </c>
      <c r="B5711" s="31" t="s">
        <v>11258</v>
      </c>
      <c r="C5711" s="50" t="s">
        <v>11474</v>
      </c>
      <c r="D5711" s="87" t="s">
        <v>8431</v>
      </c>
      <c r="E5711" s="92" t="s">
        <v>11475</v>
      </c>
      <c r="F5711" s="29" t="str" cm="1">
        <f t="array" ref="F5711">NumLetras(H5711,2)</f>
        <v>Quinientos treinta y ocho euros con cincuenta céntimos</v>
      </c>
      <c r="G5711" s="88">
        <v>538.5</v>
      </c>
      <c r="H5711" s="88">
        <f t="shared" si="90"/>
        <v>538.5</v>
      </c>
    </row>
    <row r="5712" spans="1:8" s="89" customFormat="1" ht="91.8">
      <c r="A5712" s="31" t="s">
        <v>11251</v>
      </c>
      <c r="B5712" s="31" t="s">
        <v>11258</v>
      </c>
      <c r="C5712" s="50" t="s">
        <v>11476</v>
      </c>
      <c r="D5712" s="87" t="s">
        <v>8431</v>
      </c>
      <c r="E5712" s="92" t="s">
        <v>11477</v>
      </c>
      <c r="F5712" s="29" t="str" cm="1">
        <f t="array" ref="F5712">NumLetras(H5712,2)</f>
        <v>Seiscientos diecisiete euros con cuarenta céntimos</v>
      </c>
      <c r="G5712" s="88">
        <v>617.404</v>
      </c>
      <c r="H5712" s="88">
        <f t="shared" si="90"/>
        <v>617.404</v>
      </c>
    </row>
    <row r="5713" spans="1:8" s="89" customFormat="1" ht="91.8">
      <c r="A5713" s="31" t="s">
        <v>11251</v>
      </c>
      <c r="B5713" s="31" t="s">
        <v>11258</v>
      </c>
      <c r="C5713" s="50" t="s">
        <v>11478</v>
      </c>
      <c r="D5713" s="87" t="s">
        <v>8431</v>
      </c>
      <c r="E5713" s="92" t="s">
        <v>11479</v>
      </c>
      <c r="F5713" s="29" t="str" cm="1">
        <f t="array" ref="F5713">NumLetras(H5713,2)</f>
        <v>Quinientos noventa y dos euros con nueve céntimos</v>
      </c>
      <c r="G5713" s="88">
        <v>592.09199999999998</v>
      </c>
      <c r="H5713" s="88">
        <f t="shared" si="90"/>
        <v>592.09199999999998</v>
      </c>
    </row>
    <row r="5714" spans="1:8" s="89" customFormat="1" ht="102">
      <c r="A5714" s="31" t="s">
        <v>11251</v>
      </c>
      <c r="B5714" s="31" t="s">
        <v>11258</v>
      </c>
      <c r="C5714" s="50" t="s">
        <v>11480</v>
      </c>
      <c r="D5714" s="87" t="s">
        <v>8431</v>
      </c>
      <c r="E5714" s="92" t="s">
        <v>11481</v>
      </c>
      <c r="F5714" s="29" t="str" cm="1">
        <f t="array" ref="F5714">NumLetras(H5714,2)</f>
        <v>Ciento noventa y seis euros con cuarenta céntimos</v>
      </c>
      <c r="G5714" s="88">
        <v>196.39999999999998</v>
      </c>
      <c r="H5714" s="88">
        <f t="shared" si="90"/>
        <v>196.39999999999998</v>
      </c>
    </row>
    <row r="5715" spans="1:8" s="89" customFormat="1" ht="204">
      <c r="A5715" s="31" t="s">
        <v>11251</v>
      </c>
      <c r="B5715" s="31" t="s">
        <v>11258</v>
      </c>
      <c r="C5715" s="50" t="s">
        <v>11482</v>
      </c>
      <c r="D5715" s="87" t="s">
        <v>8431</v>
      </c>
      <c r="E5715" s="92" t="s">
        <v>11483</v>
      </c>
      <c r="F5715" s="29" t="str" cm="1">
        <f t="array" ref="F5715">NumLetras(H5715,2)</f>
        <v>Trescientos treinta y ocho euros con cincuenta céntimos</v>
      </c>
      <c r="G5715" s="88">
        <v>338.5</v>
      </c>
      <c r="H5715" s="88">
        <f t="shared" si="90"/>
        <v>338.5</v>
      </c>
    </row>
    <row r="5716" spans="1:8" s="89" customFormat="1" ht="20.399999999999999">
      <c r="A5716" s="31" t="s">
        <v>11251</v>
      </c>
      <c r="B5716" s="31" t="s">
        <v>11258</v>
      </c>
      <c r="C5716" s="50" t="s">
        <v>11484</v>
      </c>
      <c r="D5716" s="87" t="s">
        <v>8431</v>
      </c>
      <c r="E5716" s="92" t="s">
        <v>11485</v>
      </c>
      <c r="F5716" s="29" t="str" cm="1">
        <f t="array" ref="F5716">NumLetras(H5716,2)</f>
        <v>Ciento diecinueve euros con setenta y cuatro céntimos</v>
      </c>
      <c r="G5716" s="88">
        <v>119.73599999999999</v>
      </c>
      <c r="H5716" s="88">
        <f t="shared" si="90"/>
        <v>119.73599999999999</v>
      </c>
    </row>
    <row r="5717" spans="1:8" s="89" customFormat="1" ht="20.399999999999999">
      <c r="A5717" s="31" t="s">
        <v>11251</v>
      </c>
      <c r="B5717" s="31" t="s">
        <v>11258</v>
      </c>
      <c r="C5717" s="50" t="s">
        <v>11486</v>
      </c>
      <c r="D5717" s="87" t="s">
        <v>8431</v>
      </c>
      <c r="E5717" s="92" t="s">
        <v>11487</v>
      </c>
      <c r="F5717" s="29" t="str" cm="1">
        <f t="array" ref="F5717">NumLetras(H5717,2)</f>
        <v>Trescientos diez euros con veintiocho céntimos</v>
      </c>
      <c r="G5717" s="88">
        <v>310.27600000000001</v>
      </c>
      <c r="H5717" s="88">
        <f t="shared" si="90"/>
        <v>310.27600000000001</v>
      </c>
    </row>
    <row r="5718" spans="1:8" s="89" customFormat="1" ht="20.399999999999999">
      <c r="A5718" s="31" t="s">
        <v>11251</v>
      </c>
      <c r="B5718" s="31" t="s">
        <v>11258</v>
      </c>
      <c r="C5718" s="50" t="s">
        <v>11488</v>
      </c>
      <c r="D5718" s="87" t="s">
        <v>8431</v>
      </c>
      <c r="E5718" s="92" t="s">
        <v>11489</v>
      </c>
      <c r="F5718" s="29" t="str" cm="1">
        <f t="array" ref="F5718">NumLetras(H5718,2)</f>
        <v>Ciento sesenta y un euros con cuarenta y un céntimos</v>
      </c>
      <c r="G5718" s="88">
        <v>161.41399999999999</v>
      </c>
      <c r="H5718" s="88">
        <f t="shared" si="90"/>
        <v>161.41399999999999</v>
      </c>
    </row>
    <row r="5719" spans="1:8" s="89" customFormat="1" ht="20.399999999999999">
      <c r="A5719" s="31" t="s">
        <v>11251</v>
      </c>
      <c r="B5719" s="31" t="s">
        <v>11258</v>
      </c>
      <c r="C5719" s="50" t="s">
        <v>11490</v>
      </c>
      <c r="D5719" s="87" t="s">
        <v>8431</v>
      </c>
      <c r="E5719" s="92" t="s">
        <v>11491</v>
      </c>
      <c r="F5719" s="29" t="str" cm="1">
        <f t="array" ref="F5719">NumLetras(H5719,2)</f>
        <v>Doscientos treinta euros</v>
      </c>
      <c r="G5719" s="88">
        <v>230</v>
      </c>
      <c r="H5719" s="88">
        <f t="shared" si="90"/>
        <v>230</v>
      </c>
    </row>
    <row r="5720" spans="1:8" s="89" customFormat="1" ht="20.399999999999999">
      <c r="A5720" s="31" t="s">
        <v>11251</v>
      </c>
      <c r="B5720" s="31" t="s">
        <v>11258</v>
      </c>
      <c r="C5720" s="50" t="s">
        <v>11492</v>
      </c>
      <c r="D5720" s="87" t="s">
        <v>8431</v>
      </c>
      <c r="E5720" s="92" t="s">
        <v>11493</v>
      </c>
      <c r="F5720" s="29" t="str" cm="1">
        <f t="array" ref="F5720">NumLetras(H5720,2)</f>
        <v>Trescientos euros</v>
      </c>
      <c r="G5720" s="88">
        <v>300</v>
      </c>
      <c r="H5720" s="88">
        <f t="shared" si="90"/>
        <v>300</v>
      </c>
    </row>
    <row r="5721" spans="1:8" s="89" customFormat="1" ht="71.400000000000006">
      <c r="A5721" s="31" t="s">
        <v>11251</v>
      </c>
      <c r="B5721" s="31" t="s">
        <v>11258</v>
      </c>
      <c r="C5721" s="50" t="s">
        <v>11494</v>
      </c>
      <c r="D5721" s="87" t="s">
        <v>8431</v>
      </c>
      <c r="E5721" s="92" t="s">
        <v>11495</v>
      </c>
      <c r="F5721" s="29" t="str" cm="1">
        <f t="array" ref="F5721">NumLetras(H5721,2)</f>
        <v>Ciento once euros con treinta céntimos</v>
      </c>
      <c r="G5721" s="88">
        <v>111.30199999999999</v>
      </c>
      <c r="H5721" s="88">
        <f t="shared" si="90"/>
        <v>111.30199999999999</v>
      </c>
    </row>
    <row r="5722" spans="1:8" s="89" customFormat="1" ht="40.799999999999997">
      <c r="A5722" s="31" t="s">
        <v>11251</v>
      </c>
      <c r="B5722" s="31" t="s">
        <v>11258</v>
      </c>
      <c r="C5722" s="50" t="s">
        <v>11496</v>
      </c>
      <c r="D5722" s="87" t="s">
        <v>8431</v>
      </c>
      <c r="E5722" s="92" t="s">
        <v>11497</v>
      </c>
      <c r="F5722" s="29" t="str" cm="1">
        <f t="array" ref="F5722">NumLetras(H5722,2)</f>
        <v>Ochenta y ocho euros con treinta y ocho céntimos</v>
      </c>
      <c r="G5722" s="88">
        <v>88.384</v>
      </c>
      <c r="H5722" s="88">
        <f t="shared" si="90"/>
        <v>88.384</v>
      </c>
    </row>
    <row r="5723" spans="1:8" s="89" customFormat="1" ht="30.6">
      <c r="A5723" s="31" t="s">
        <v>11251</v>
      </c>
      <c r="B5723" s="31" t="s">
        <v>11258</v>
      </c>
      <c r="C5723" s="50" t="s">
        <v>11498</v>
      </c>
      <c r="D5723" s="87" t="s">
        <v>8431</v>
      </c>
      <c r="E5723" s="92" t="s">
        <v>11499</v>
      </c>
      <c r="F5723" s="29" t="str" cm="1">
        <f t="array" ref="F5723">NumLetras(H5723,2)</f>
        <v>Noventa y seis euros con veintiún céntimos</v>
      </c>
      <c r="G5723" s="88">
        <v>96.21</v>
      </c>
      <c r="H5723" s="88">
        <f t="shared" si="90"/>
        <v>96.21</v>
      </c>
    </row>
    <row r="5724" spans="1:8" s="89" customFormat="1" ht="51">
      <c r="A5724" s="31" t="s">
        <v>11251</v>
      </c>
      <c r="B5724" s="31" t="s">
        <v>11258</v>
      </c>
      <c r="C5724" s="50" t="s">
        <v>11500</v>
      </c>
      <c r="D5724" s="87" t="s">
        <v>8431</v>
      </c>
      <c r="E5724" s="92" t="s">
        <v>11501</v>
      </c>
      <c r="F5724" s="29" t="str" cm="1">
        <f t="array" ref="F5724">NumLetras(H5724,2)</f>
        <v>Noventa y ocho euros con cuarenta y seis céntimos</v>
      </c>
      <c r="G5724" s="88">
        <v>98.463999999999999</v>
      </c>
      <c r="H5724" s="88">
        <f t="shared" si="90"/>
        <v>98.463999999999999</v>
      </c>
    </row>
    <row r="5725" spans="1:8" s="89" customFormat="1" ht="30.6">
      <c r="A5725" s="31" t="s">
        <v>11251</v>
      </c>
      <c r="B5725" s="31" t="s">
        <v>11258</v>
      </c>
      <c r="C5725" s="50" t="s">
        <v>11502</v>
      </c>
      <c r="D5725" s="87" t="s">
        <v>8431</v>
      </c>
      <c r="E5725" s="92" t="s">
        <v>11503</v>
      </c>
      <c r="F5725" s="29" t="str" cm="1">
        <f t="array" ref="F5725">NumLetras(H5725,2)</f>
        <v>Doscientos cinco euros con cuarenta y nueve céntimos</v>
      </c>
      <c r="G5725" s="88">
        <v>205.488</v>
      </c>
      <c r="H5725" s="88">
        <f t="shared" si="90"/>
        <v>205.488</v>
      </c>
    </row>
    <row r="5726" spans="1:8" s="89" customFormat="1" ht="20.399999999999999">
      <c r="A5726" s="31" t="s">
        <v>11251</v>
      </c>
      <c r="B5726" s="31" t="s">
        <v>11258</v>
      </c>
      <c r="C5726" s="50" t="s">
        <v>11504</v>
      </c>
      <c r="D5726" s="87" t="s">
        <v>8431</v>
      </c>
      <c r="E5726" s="92" t="s">
        <v>11505</v>
      </c>
      <c r="F5726" s="29" t="str" cm="1">
        <f t="array" ref="F5726">NumLetras(H5726,2)</f>
        <v>Quinientos veintitrés euros con setenta y un céntimos</v>
      </c>
      <c r="G5726" s="88">
        <v>523.70800000000008</v>
      </c>
      <c r="H5726" s="88">
        <f t="shared" si="90"/>
        <v>523.70800000000008</v>
      </c>
    </row>
    <row r="5727" spans="1:8" s="89" customFormat="1" ht="20.399999999999999">
      <c r="A5727" s="31" t="s">
        <v>11251</v>
      </c>
      <c r="B5727" s="31" t="s">
        <v>11258</v>
      </c>
      <c r="C5727" s="50" t="s">
        <v>11506</v>
      </c>
      <c r="D5727" s="87" t="s">
        <v>8431</v>
      </c>
      <c r="E5727" s="92" t="s">
        <v>11507</v>
      </c>
      <c r="F5727" s="29" t="str" cm="1">
        <f t="array" ref="F5727">NumLetras(H5727,2)</f>
        <v>Cuatrocientos noventa y dos euros con cuarenta y cinco céntimos</v>
      </c>
      <c r="G5727" s="88">
        <v>492.44599999999997</v>
      </c>
      <c r="H5727" s="88">
        <f t="shared" si="90"/>
        <v>492.44599999999997</v>
      </c>
    </row>
    <row r="5728" spans="1:8" s="89" customFormat="1" ht="20.399999999999999">
      <c r="A5728" s="31" t="s">
        <v>11251</v>
      </c>
      <c r="B5728" s="31" t="s">
        <v>11258</v>
      </c>
      <c r="C5728" s="50" t="s">
        <v>11508</v>
      </c>
      <c r="D5728" s="87" t="s">
        <v>8431</v>
      </c>
      <c r="E5728" s="92" t="s">
        <v>11509</v>
      </c>
      <c r="F5728" s="29" t="str" cm="1">
        <f t="array" ref="F5728">NumLetras(H5728,2)</f>
        <v>Cincuenta y un euros con veinte céntimos</v>
      </c>
      <c r="G5728" s="88">
        <v>51.2</v>
      </c>
      <c r="H5728" s="88">
        <f t="shared" si="90"/>
        <v>51.2</v>
      </c>
    </row>
    <row r="5729" spans="1:8" s="89" customFormat="1" ht="20.399999999999999">
      <c r="A5729" s="31" t="s">
        <v>11251</v>
      </c>
      <c r="B5729" s="31" t="s">
        <v>11258</v>
      </c>
      <c r="C5729" s="50" t="s">
        <v>11510</v>
      </c>
      <c r="D5729" s="87" t="s">
        <v>8431</v>
      </c>
      <c r="E5729" s="92" t="s">
        <v>11511</v>
      </c>
      <c r="F5729" s="29" t="str" cm="1">
        <f t="array" ref="F5729">NumLetras(H5729,2)</f>
        <v>Sesenta euros con cinco céntimos</v>
      </c>
      <c r="G5729" s="88">
        <v>60.048000000000002</v>
      </c>
      <c r="H5729" s="88">
        <f t="shared" si="90"/>
        <v>60.048000000000002</v>
      </c>
    </row>
    <row r="5730" spans="1:8" s="89" customFormat="1" ht="142.80000000000001">
      <c r="A5730" s="31" t="s">
        <v>11251</v>
      </c>
      <c r="B5730" s="31" t="s">
        <v>11258</v>
      </c>
      <c r="C5730" s="50" t="s">
        <v>11512</v>
      </c>
      <c r="D5730" s="87" t="s">
        <v>8431</v>
      </c>
      <c r="E5730" s="92" t="s">
        <v>11513</v>
      </c>
      <c r="F5730" s="29" t="str" cm="1">
        <f t="array" ref="F5730">NumLetras(H5730,2)</f>
        <v>Ochenta y un euros con treinta y tres céntimos</v>
      </c>
      <c r="G5730" s="88">
        <v>81.328000000000003</v>
      </c>
      <c r="H5730" s="88">
        <f t="shared" si="90"/>
        <v>81.328000000000003</v>
      </c>
    </row>
    <row r="5731" spans="1:8" s="89" customFormat="1" ht="20.399999999999999">
      <c r="A5731" s="31" t="s">
        <v>11251</v>
      </c>
      <c r="B5731" s="31" t="s">
        <v>11258</v>
      </c>
      <c r="C5731" s="50" t="s">
        <v>11514</v>
      </c>
      <c r="D5731" s="87" t="s">
        <v>8431</v>
      </c>
      <c r="E5731" s="92" t="s">
        <v>11515</v>
      </c>
      <c r="F5731" s="29" t="str" cm="1">
        <f t="array" ref="F5731">NumLetras(H5731,2)</f>
        <v>Ochenta y cinco euros con treinta y tres céntimos</v>
      </c>
      <c r="G5731" s="88">
        <v>85.327100000000002</v>
      </c>
      <c r="H5731" s="88">
        <f t="shared" si="90"/>
        <v>85.327100000000002</v>
      </c>
    </row>
    <row r="5732" spans="1:8" s="89" customFormat="1" ht="30.6">
      <c r="A5732" s="31" t="s">
        <v>11251</v>
      </c>
      <c r="B5732" s="31" t="s">
        <v>11258</v>
      </c>
      <c r="C5732" s="50" t="s">
        <v>11516</v>
      </c>
      <c r="D5732" s="87" t="s">
        <v>8431</v>
      </c>
      <c r="E5732" s="92" t="s">
        <v>11517</v>
      </c>
      <c r="F5732" s="29" t="str" cm="1">
        <f t="array" ref="F5732">NumLetras(H5732,2)</f>
        <v>Setenta y cuatro euros con setenta y tres céntimos</v>
      </c>
      <c r="G5732" s="88">
        <v>74.733999999999995</v>
      </c>
      <c r="H5732" s="88">
        <f t="shared" si="90"/>
        <v>74.733999999999995</v>
      </c>
    </row>
    <row r="5733" spans="1:8" s="89" customFormat="1" ht="20.399999999999999">
      <c r="A5733" s="31" t="s">
        <v>11251</v>
      </c>
      <c r="B5733" s="31" t="s">
        <v>11258</v>
      </c>
      <c r="C5733" s="50" t="s">
        <v>11518</v>
      </c>
      <c r="D5733" s="87" t="s">
        <v>8431</v>
      </c>
      <c r="E5733" s="92" t="s">
        <v>11519</v>
      </c>
      <c r="F5733" s="29" t="str" cm="1">
        <f t="array" ref="F5733">NumLetras(H5733,2)</f>
        <v>Ciento cuarenta euros con treinta céntimos</v>
      </c>
      <c r="G5733" s="88">
        <v>140.29599999999999</v>
      </c>
      <c r="H5733" s="88">
        <f t="shared" si="90"/>
        <v>140.29599999999999</v>
      </c>
    </row>
    <row r="5734" spans="1:8" s="89" customFormat="1" ht="122.4">
      <c r="A5734" s="31" t="s">
        <v>11251</v>
      </c>
      <c r="B5734" s="31" t="s">
        <v>11258</v>
      </c>
      <c r="C5734" s="50" t="s">
        <v>11520</v>
      </c>
      <c r="D5734" s="87" t="s">
        <v>8431</v>
      </c>
      <c r="E5734" s="92" t="s">
        <v>11521</v>
      </c>
      <c r="F5734" s="29" t="str" cm="1">
        <f t="array" ref="F5734">NumLetras(H5734,2)</f>
        <v>Noventa y cinco euros con ochenta y dos céntimos</v>
      </c>
      <c r="G5734" s="88">
        <v>95.817999999999984</v>
      </c>
      <c r="H5734" s="88">
        <f t="shared" si="90"/>
        <v>95.817999999999984</v>
      </c>
    </row>
    <row r="5735" spans="1:8" s="89" customFormat="1" ht="30.6">
      <c r="A5735" s="31" t="s">
        <v>11251</v>
      </c>
      <c r="B5735" s="31" t="s">
        <v>11258</v>
      </c>
      <c r="C5735" s="50" t="s">
        <v>11522</v>
      </c>
      <c r="D5735" s="87" t="s">
        <v>8431</v>
      </c>
      <c r="E5735" s="92" t="s">
        <v>11523</v>
      </c>
      <c r="F5735" s="29" t="str" cm="1">
        <f t="array" ref="F5735">NumLetras(H5735,2)</f>
        <v>Trescientos veinte euros con sesenta y cinco céntimos</v>
      </c>
      <c r="G5735" s="88">
        <v>320.64599999999996</v>
      </c>
      <c r="H5735" s="88">
        <f t="shared" si="90"/>
        <v>320.64599999999996</v>
      </c>
    </row>
    <row r="5736" spans="1:8" s="89" customFormat="1" ht="32.4">
      <c r="A5736" s="31" t="s">
        <v>11251</v>
      </c>
      <c r="B5736" s="31" t="s">
        <v>11258</v>
      </c>
      <c r="C5736" s="50" t="s">
        <v>11524</v>
      </c>
      <c r="D5736" s="87" t="s">
        <v>8431</v>
      </c>
      <c r="E5736" s="92" t="s">
        <v>11961</v>
      </c>
      <c r="F5736" s="29" t="str" cm="1">
        <f t="array" ref="F5736">NumLetras(H5736,2)</f>
        <v>Cuatrocientos veintiocho euros con noventa y cuatro céntimos</v>
      </c>
      <c r="G5736" s="88">
        <v>428.93599999999998</v>
      </c>
      <c r="H5736" s="88">
        <f t="shared" si="90"/>
        <v>428.93599999999998</v>
      </c>
    </row>
    <row r="5737" spans="1:8" s="89" customFormat="1" ht="20.399999999999999">
      <c r="A5737" s="31" t="s">
        <v>11251</v>
      </c>
      <c r="B5737" s="31" t="s">
        <v>11258</v>
      </c>
      <c r="C5737" s="50" t="s">
        <v>11525</v>
      </c>
      <c r="D5737" s="87" t="s">
        <v>8431</v>
      </c>
      <c r="E5737" s="92" t="s">
        <v>11526</v>
      </c>
      <c r="F5737" s="29" t="str" cm="1">
        <f t="array" ref="F5737">NumLetras(H5737,2)</f>
        <v>Noventa euros con ochenta y un céntimos</v>
      </c>
      <c r="G5737" s="88">
        <v>90.805999999999997</v>
      </c>
      <c r="H5737" s="88">
        <f t="shared" si="90"/>
        <v>90.805999999999997</v>
      </c>
    </row>
    <row r="5738" spans="1:8" s="89" customFormat="1" ht="20.399999999999999">
      <c r="A5738" s="31" t="s">
        <v>11251</v>
      </c>
      <c r="B5738" s="31" t="s">
        <v>11258</v>
      </c>
      <c r="C5738" s="50" t="s">
        <v>11527</v>
      </c>
      <c r="D5738" s="87" t="s">
        <v>8431</v>
      </c>
      <c r="E5738" s="92" t="s">
        <v>11528</v>
      </c>
      <c r="F5738" s="29" t="str" cm="1">
        <f t="array" ref="F5738">NumLetras(H5738,2)</f>
        <v>Ciento cuatro euros con noventa y siete céntimos</v>
      </c>
      <c r="G5738" s="88">
        <v>104.97399999999999</v>
      </c>
      <c r="H5738" s="88">
        <f t="shared" si="90"/>
        <v>104.97399999999999</v>
      </c>
    </row>
    <row r="5739" spans="1:8" s="89" customFormat="1" ht="20.399999999999999">
      <c r="A5739" s="31" t="s">
        <v>11251</v>
      </c>
      <c r="B5739" s="31" t="s">
        <v>11258</v>
      </c>
      <c r="C5739" s="50" t="s">
        <v>11529</v>
      </c>
      <c r="D5739" s="87" t="s">
        <v>8431</v>
      </c>
      <c r="E5739" s="92" t="s">
        <v>11530</v>
      </c>
      <c r="F5739" s="29" t="str" cm="1">
        <f t="array" ref="F5739">NumLetras(H5739,2)</f>
        <v>Ciento cuarenta y seis euros con treinta céntimos</v>
      </c>
      <c r="G5739" s="88">
        <v>146.30200000000002</v>
      </c>
      <c r="H5739" s="88">
        <f t="shared" si="90"/>
        <v>146.30200000000002</v>
      </c>
    </row>
    <row r="5740" spans="1:8" s="89" customFormat="1" ht="20.399999999999999">
      <c r="A5740" s="31" t="s">
        <v>11251</v>
      </c>
      <c r="B5740" s="31" t="s">
        <v>11258</v>
      </c>
      <c r="C5740" s="50" t="s">
        <v>11531</v>
      </c>
      <c r="D5740" s="87" t="s">
        <v>8431</v>
      </c>
      <c r="E5740" s="92" t="s">
        <v>11532</v>
      </c>
      <c r="F5740" s="29" t="str" cm="1">
        <f t="array" ref="F5740">NumLetras(H5740,2)</f>
        <v>Cuatrocientos treinta y cinco euros con setenta y un céntimos</v>
      </c>
      <c r="G5740" s="88">
        <v>435.71199999999999</v>
      </c>
      <c r="H5740" s="88">
        <f t="shared" si="90"/>
        <v>435.71199999999999</v>
      </c>
    </row>
    <row r="5741" spans="1:8" s="89" customFormat="1" ht="20.399999999999999">
      <c r="A5741" s="31" t="s">
        <v>11251</v>
      </c>
      <c r="B5741" s="31" t="s">
        <v>11258</v>
      </c>
      <c r="C5741" s="50" t="s">
        <v>11533</v>
      </c>
      <c r="D5741" s="87" t="s">
        <v>8431</v>
      </c>
      <c r="E5741" s="92" t="s">
        <v>11534</v>
      </c>
      <c r="F5741" s="29" t="str" cm="1">
        <f t="array" ref="F5741">NumLetras(H5741,2)</f>
        <v>Cuatrocientos setenta y tres euros con ochenta y tres céntimos</v>
      </c>
      <c r="G5741" s="88">
        <v>473.834</v>
      </c>
      <c r="H5741" s="88">
        <f t="shared" si="90"/>
        <v>473.834</v>
      </c>
    </row>
    <row r="5742" spans="1:8" s="89" customFormat="1" ht="20.399999999999999">
      <c r="A5742" s="31" t="s">
        <v>11251</v>
      </c>
      <c r="B5742" s="31" t="s">
        <v>11258</v>
      </c>
      <c r="C5742" s="50" t="s">
        <v>11535</v>
      </c>
      <c r="D5742" s="87" t="s">
        <v>8431</v>
      </c>
      <c r="E5742" s="92" t="s">
        <v>11536</v>
      </c>
      <c r="F5742" s="29" t="str" cm="1">
        <f t="array" ref="F5742">NumLetras(H5742,2)</f>
        <v>Seiscientos sesenta y cuatro euros con treinta y siete céntimos</v>
      </c>
      <c r="G5742" s="88">
        <v>664.37400000000002</v>
      </c>
      <c r="H5742" s="88">
        <f t="shared" ref="H5742:H5805" si="91">G5742*(1-$H$2)</f>
        <v>664.37400000000002</v>
      </c>
    </row>
    <row r="5743" spans="1:8" s="89" customFormat="1" ht="81.599999999999994">
      <c r="A5743" s="31" t="s">
        <v>11251</v>
      </c>
      <c r="B5743" s="31" t="s">
        <v>11258</v>
      </c>
      <c r="C5743" s="50" t="s">
        <v>11537</v>
      </c>
      <c r="D5743" s="87" t="s">
        <v>8431</v>
      </c>
      <c r="E5743" s="92" t="s">
        <v>11538</v>
      </c>
      <c r="F5743" s="29" t="str" cm="1">
        <f t="array" ref="F5743">NumLetras(H5743,2)</f>
        <v>Mil trescientos ochenta y cinco euros con veintiocho céntimos</v>
      </c>
      <c r="G5743" s="88">
        <v>1385.2760000000001</v>
      </c>
      <c r="H5743" s="88">
        <f t="shared" si="91"/>
        <v>1385.2760000000001</v>
      </c>
    </row>
    <row r="5744" spans="1:8" s="89" customFormat="1" ht="81.599999999999994">
      <c r="A5744" s="31" t="s">
        <v>11251</v>
      </c>
      <c r="B5744" s="31" t="s">
        <v>11258</v>
      </c>
      <c r="C5744" s="50" t="s">
        <v>11539</v>
      </c>
      <c r="D5744" s="87" t="s">
        <v>8431</v>
      </c>
      <c r="E5744" s="92" t="s">
        <v>11540</v>
      </c>
      <c r="F5744" s="29" t="str" cm="1">
        <f t="array" ref="F5744">NumLetras(H5744,2)</f>
        <v>Mil trescientos ochenta y cinco euros con veintiocho céntimos</v>
      </c>
      <c r="G5744" s="88">
        <v>1385.2760000000001</v>
      </c>
      <c r="H5744" s="88">
        <f t="shared" si="91"/>
        <v>1385.2760000000001</v>
      </c>
    </row>
    <row r="5745" spans="1:8" s="89" customFormat="1" ht="20.399999999999999">
      <c r="A5745" s="31" t="s">
        <v>11251</v>
      </c>
      <c r="B5745" s="31" t="s">
        <v>11258</v>
      </c>
      <c r="C5745" s="50" t="s">
        <v>11541</v>
      </c>
      <c r="D5745" s="87" t="s">
        <v>8431</v>
      </c>
      <c r="E5745" s="92" t="s">
        <v>11542</v>
      </c>
      <c r="F5745" s="29" t="str" cm="1">
        <f t="array" ref="F5745">NumLetras(H5745,2)</f>
        <v>Doscientos treinta y cuatro euros con setenta céntimos</v>
      </c>
      <c r="G5745" s="88">
        <v>234.7</v>
      </c>
      <c r="H5745" s="88">
        <f t="shared" si="91"/>
        <v>234.7</v>
      </c>
    </row>
    <row r="5746" spans="1:8" s="89" customFormat="1" ht="20.399999999999999">
      <c r="A5746" s="31" t="s">
        <v>11251</v>
      </c>
      <c r="B5746" s="31" t="s">
        <v>11258</v>
      </c>
      <c r="C5746" s="50" t="s">
        <v>11543</v>
      </c>
      <c r="D5746" s="87" t="s">
        <v>8431</v>
      </c>
      <c r="E5746" s="92" t="s">
        <v>11544</v>
      </c>
      <c r="F5746" s="29" t="str" cm="1">
        <f t="array" ref="F5746">NumLetras(H5746,2)</f>
        <v>Noventa y cinco euros con cuarenta y dos céntimos</v>
      </c>
      <c r="G5746" s="88">
        <v>95.417999999999992</v>
      </c>
      <c r="H5746" s="88">
        <f t="shared" si="91"/>
        <v>95.417999999999992</v>
      </c>
    </row>
    <row r="5747" spans="1:8" s="89" customFormat="1" ht="20.399999999999999">
      <c r="A5747" s="31" t="s">
        <v>11251</v>
      </c>
      <c r="B5747" s="31" t="s">
        <v>11258</v>
      </c>
      <c r="C5747" s="50" t="s">
        <v>11545</v>
      </c>
      <c r="D5747" s="87" t="s">
        <v>8431</v>
      </c>
      <c r="E5747" s="92" t="s">
        <v>11546</v>
      </c>
      <c r="F5747" s="29" t="str" cm="1">
        <f t="array" ref="F5747">NumLetras(H5747,2)</f>
        <v>Noventa y cinco euros con cuarenta y dos céntimos</v>
      </c>
      <c r="G5747" s="88">
        <v>95.417999999999992</v>
      </c>
      <c r="H5747" s="88">
        <f t="shared" si="91"/>
        <v>95.417999999999992</v>
      </c>
    </row>
    <row r="5748" spans="1:8" s="89" customFormat="1" ht="20.399999999999999">
      <c r="A5748" s="31" t="s">
        <v>11251</v>
      </c>
      <c r="B5748" s="31" t="s">
        <v>11258</v>
      </c>
      <c r="C5748" s="50" t="s">
        <v>11547</v>
      </c>
      <c r="D5748" s="87" t="s">
        <v>8431</v>
      </c>
      <c r="E5748" s="92" t="s">
        <v>11548</v>
      </c>
      <c r="F5748" s="29" t="str" cm="1">
        <f t="array" ref="F5748">NumLetras(H5748,2)</f>
        <v>Seiscientos veintidós euros con cuarenta y dos céntimos</v>
      </c>
      <c r="G5748" s="88">
        <v>622.41599999999994</v>
      </c>
      <c r="H5748" s="88">
        <f t="shared" si="91"/>
        <v>622.41599999999994</v>
      </c>
    </row>
    <row r="5749" spans="1:8" s="89" customFormat="1" ht="20.399999999999999">
      <c r="A5749" s="31" t="s">
        <v>11251</v>
      </c>
      <c r="B5749" s="31" t="s">
        <v>11258</v>
      </c>
      <c r="C5749" s="50" t="s">
        <v>11549</v>
      </c>
      <c r="D5749" s="87" t="s">
        <v>8431</v>
      </c>
      <c r="E5749" s="92" t="s">
        <v>11550</v>
      </c>
      <c r="F5749" s="29" t="str" cm="1">
        <f t="array" ref="F5749">NumLetras(H5749,2)</f>
        <v>Seiscientos sesenta y cuatro euros con noventa y seis céntimos</v>
      </c>
      <c r="G5749" s="88">
        <v>664.96199999999999</v>
      </c>
      <c r="H5749" s="88">
        <f t="shared" si="91"/>
        <v>664.96199999999999</v>
      </c>
    </row>
    <row r="5750" spans="1:8" s="89" customFormat="1" ht="20.399999999999999">
      <c r="A5750" s="31" t="s">
        <v>11251</v>
      </c>
      <c r="B5750" s="31" t="s">
        <v>11258</v>
      </c>
      <c r="C5750" s="50" t="s">
        <v>11551</v>
      </c>
      <c r="D5750" s="87" t="s">
        <v>8431</v>
      </c>
      <c r="E5750" s="92" t="s">
        <v>11552</v>
      </c>
      <c r="F5750" s="29" t="str" cm="1">
        <f t="array" ref="F5750">NumLetras(H5750,2)</f>
        <v>Setecientos treinta y seis euros con ochenta y ocho céntimos</v>
      </c>
      <c r="G5750" s="88">
        <v>736.88</v>
      </c>
      <c r="H5750" s="88">
        <f t="shared" si="91"/>
        <v>736.88</v>
      </c>
    </row>
    <row r="5751" spans="1:8" s="89" customFormat="1" ht="61.2">
      <c r="A5751" s="31" t="s">
        <v>11251</v>
      </c>
      <c r="B5751" s="31" t="s">
        <v>11258</v>
      </c>
      <c r="C5751" s="50" t="s">
        <v>11553</v>
      </c>
      <c r="D5751" s="87" t="s">
        <v>8431</v>
      </c>
      <c r="E5751" s="92" t="s">
        <v>11554</v>
      </c>
      <c r="F5751" s="29" t="str" cm="1">
        <f t="array" ref="F5751">NumLetras(H5751,2)</f>
        <v>Mil seiscientos noventa y siete euros con cuarenta y cinco céntimos</v>
      </c>
      <c r="G5751" s="88">
        <v>1697.4480000000001</v>
      </c>
      <c r="H5751" s="88">
        <f t="shared" si="91"/>
        <v>1697.4480000000001</v>
      </c>
    </row>
    <row r="5752" spans="1:8" s="89" customFormat="1" ht="61.2">
      <c r="A5752" s="31" t="s">
        <v>11251</v>
      </c>
      <c r="B5752" s="31" t="s">
        <v>11258</v>
      </c>
      <c r="C5752" s="50" t="s">
        <v>11555</v>
      </c>
      <c r="D5752" s="87" t="s">
        <v>8431</v>
      </c>
      <c r="E5752" s="92" t="s">
        <v>11556</v>
      </c>
      <c r="F5752" s="29" t="str" cm="1">
        <f t="array" ref="F5752">NumLetras(H5752,2)</f>
        <v>Mil doscientos cincuenta y cinco euros con dos céntimos</v>
      </c>
      <c r="G5752" s="88">
        <v>1255.0199999999998</v>
      </c>
      <c r="H5752" s="88">
        <f t="shared" si="91"/>
        <v>1255.0199999999998</v>
      </c>
    </row>
    <row r="5753" spans="1:8" s="89" customFormat="1" ht="102">
      <c r="A5753" s="31" t="s">
        <v>11251</v>
      </c>
      <c r="B5753" s="31" t="s">
        <v>11258</v>
      </c>
      <c r="C5753" s="50" t="s">
        <v>11557</v>
      </c>
      <c r="D5753" s="87" t="s">
        <v>8431</v>
      </c>
      <c r="E5753" s="92" t="s">
        <v>11558</v>
      </c>
      <c r="F5753" s="29" t="str" cm="1">
        <f t="array" ref="F5753">NumLetras(H5753,2)</f>
        <v>Dos mil cuarenta y cinco euros con dieciocho céntimos</v>
      </c>
      <c r="G5753" s="88">
        <v>2045.182</v>
      </c>
      <c r="H5753" s="88">
        <f t="shared" si="91"/>
        <v>2045.182</v>
      </c>
    </row>
    <row r="5754" spans="1:8" s="89" customFormat="1" ht="81.599999999999994">
      <c r="A5754" s="31" t="s">
        <v>11251</v>
      </c>
      <c r="B5754" s="31" t="s">
        <v>11258</v>
      </c>
      <c r="C5754" s="50" t="s">
        <v>11559</v>
      </c>
      <c r="D5754" s="87" t="s">
        <v>8431</v>
      </c>
      <c r="E5754" s="92" t="s">
        <v>11560</v>
      </c>
      <c r="F5754" s="29" t="str" cm="1">
        <f t="array" ref="F5754">NumLetras(H5754,2)</f>
        <v>Dos mil setecientos cincuenta y ocho euros con dos céntimos</v>
      </c>
      <c r="G5754" s="88">
        <v>2758.02</v>
      </c>
      <c r="H5754" s="88">
        <f t="shared" si="91"/>
        <v>2758.02</v>
      </c>
    </row>
    <row r="5755" spans="1:8" s="89" customFormat="1" ht="81.599999999999994">
      <c r="A5755" s="31" t="s">
        <v>11251</v>
      </c>
      <c r="B5755" s="31" t="s">
        <v>11258</v>
      </c>
      <c r="C5755" s="50" t="s">
        <v>11561</v>
      </c>
      <c r="D5755" s="87" t="s">
        <v>8431</v>
      </c>
      <c r="E5755" s="92" t="s">
        <v>11562</v>
      </c>
      <c r="F5755" s="29" t="str" cm="1">
        <f t="array" ref="F5755">NumLetras(H5755,2)</f>
        <v>Tres mil quinientos dieciocho euros con noventa y tres céntimos</v>
      </c>
      <c r="G5755" s="88">
        <v>3518.9339999999997</v>
      </c>
      <c r="H5755" s="88">
        <f t="shared" si="91"/>
        <v>3518.9339999999997</v>
      </c>
    </row>
    <row r="5756" spans="1:8" s="89" customFormat="1" ht="122.4">
      <c r="A5756" s="31" t="s">
        <v>11251</v>
      </c>
      <c r="B5756" s="31" t="s">
        <v>11258</v>
      </c>
      <c r="C5756" s="50" t="s">
        <v>11563</v>
      </c>
      <c r="D5756" s="87" t="s">
        <v>8431</v>
      </c>
      <c r="E5756" s="92" t="s">
        <v>11564</v>
      </c>
      <c r="F5756" s="29" t="str" cm="1">
        <f t="array" ref="F5756">NumLetras(H5756,2)</f>
        <v>Cinco mil novecientos cincuenta y nueve euros con sesenta y ocho céntimos</v>
      </c>
      <c r="G5756" s="88">
        <v>5959.6799999999994</v>
      </c>
      <c r="H5756" s="88">
        <f t="shared" si="91"/>
        <v>5959.6799999999994</v>
      </c>
    </row>
    <row r="5757" spans="1:8" s="89" customFormat="1" ht="122.4">
      <c r="A5757" s="31" t="s">
        <v>11251</v>
      </c>
      <c r="B5757" s="31" t="s">
        <v>11258</v>
      </c>
      <c r="C5757" s="50" t="s">
        <v>11565</v>
      </c>
      <c r="D5757" s="87" t="s">
        <v>8431</v>
      </c>
      <c r="E5757" s="92" t="s">
        <v>11566</v>
      </c>
      <c r="F5757" s="29" t="str" cm="1">
        <f t="array" ref="F5757">NumLetras(H5757,2)</f>
        <v>Siete mil seiscientos cuarenta y siete euros con ochenta y tres céntimos</v>
      </c>
      <c r="G5757" s="88">
        <v>7647.8280000000004</v>
      </c>
      <c r="H5757" s="88">
        <f t="shared" si="91"/>
        <v>7647.8280000000004</v>
      </c>
    </row>
    <row r="5758" spans="1:8" s="89" customFormat="1" ht="20.399999999999999">
      <c r="A5758" s="31" t="s">
        <v>11251</v>
      </c>
      <c r="B5758" s="31" t="s">
        <v>11258</v>
      </c>
      <c r="C5758" s="50" t="s">
        <v>11567</v>
      </c>
      <c r="D5758" s="87" t="s">
        <v>8431</v>
      </c>
      <c r="E5758" s="92" t="s">
        <v>11568</v>
      </c>
      <c r="F5758" s="29" t="str" cm="1">
        <f t="array" ref="F5758">NumLetras(H5758,2)</f>
        <v>Doscientos cuarenta y dos euros con veintidós céntimos</v>
      </c>
      <c r="G5758" s="88">
        <v>242.22199999999998</v>
      </c>
      <c r="H5758" s="88">
        <f t="shared" si="91"/>
        <v>242.22199999999998</v>
      </c>
    </row>
    <row r="5759" spans="1:8" s="89" customFormat="1" ht="20.399999999999999">
      <c r="A5759" s="31" t="s">
        <v>11251</v>
      </c>
      <c r="B5759" s="31" t="s">
        <v>11258</v>
      </c>
      <c r="C5759" s="50" t="s">
        <v>11569</v>
      </c>
      <c r="D5759" s="87" t="s">
        <v>8431</v>
      </c>
      <c r="E5759" s="92" t="s">
        <v>11570</v>
      </c>
      <c r="F5759" s="29" t="str" cm="1">
        <f t="array" ref="F5759">NumLetras(H5759,2)</f>
        <v>Ciento sesenta euros con veintidós céntimos</v>
      </c>
      <c r="G5759" s="88">
        <v>160.22399999999999</v>
      </c>
      <c r="H5759" s="88">
        <f t="shared" si="91"/>
        <v>160.22399999999999</v>
      </c>
    </row>
    <row r="5760" spans="1:8" s="89" customFormat="1" ht="20.399999999999999">
      <c r="A5760" s="31" t="s">
        <v>11251</v>
      </c>
      <c r="B5760" s="31" t="s">
        <v>11258</v>
      </c>
      <c r="C5760" s="50" t="s">
        <v>11571</v>
      </c>
      <c r="D5760" s="87" t="s">
        <v>8431</v>
      </c>
      <c r="E5760" s="92" t="s">
        <v>11572</v>
      </c>
      <c r="F5760" s="29" t="str" cm="1">
        <f t="array" ref="F5760">NumLetras(H5760,2)</f>
        <v>Cuatrocientos cuarenta euros con sesenta y siete céntimos</v>
      </c>
      <c r="G5760" s="88">
        <v>440.67200000000003</v>
      </c>
      <c r="H5760" s="88">
        <f t="shared" si="91"/>
        <v>440.67200000000003</v>
      </c>
    </row>
    <row r="5761" spans="1:8" s="89" customFormat="1" ht="91.8">
      <c r="A5761" s="31" t="s">
        <v>11251</v>
      </c>
      <c r="B5761" s="31" t="s">
        <v>11258</v>
      </c>
      <c r="C5761" s="50" t="s">
        <v>11573</v>
      </c>
      <c r="D5761" s="87" t="s">
        <v>8431</v>
      </c>
      <c r="E5761" s="92" t="s">
        <v>11574</v>
      </c>
      <c r="F5761" s="29" t="str" cm="1">
        <f t="array" ref="F5761">NumLetras(H5761,2)</f>
        <v>Siete mil novecientos ochenta y seis euros con sesenta y cinco céntimos</v>
      </c>
      <c r="G5761" s="88">
        <v>7986.6459999999997</v>
      </c>
      <c r="H5761" s="88">
        <f t="shared" si="91"/>
        <v>7986.6459999999997</v>
      </c>
    </row>
    <row r="5762" spans="1:8" s="89" customFormat="1" ht="91.8">
      <c r="A5762" s="31" t="s">
        <v>11251</v>
      </c>
      <c r="B5762" s="31" t="s">
        <v>11258</v>
      </c>
      <c r="C5762" s="50" t="s">
        <v>11575</v>
      </c>
      <c r="D5762" s="87" t="s">
        <v>8431</v>
      </c>
      <c r="E5762" s="92" t="s">
        <v>11576</v>
      </c>
      <c r="F5762" s="29" t="str" cm="1">
        <f t="array" ref="F5762">NumLetras(H5762,2)</f>
        <v>Diez mil cuatrocientos noventa y cuatro euros con cincuenta y seis céntimos</v>
      </c>
      <c r="G5762" s="88">
        <v>10494.564</v>
      </c>
      <c r="H5762" s="88">
        <f t="shared" si="91"/>
        <v>10494.564</v>
      </c>
    </row>
    <row r="5763" spans="1:8" s="89" customFormat="1" ht="91.8">
      <c r="A5763" s="31" t="s">
        <v>11251</v>
      </c>
      <c r="B5763" s="31" t="s">
        <v>11258</v>
      </c>
      <c r="C5763" s="50" t="s">
        <v>11577</v>
      </c>
      <c r="D5763" s="87" t="s">
        <v>8431</v>
      </c>
      <c r="E5763" s="92" t="s">
        <v>11578</v>
      </c>
      <c r="F5763" s="29" t="str" cm="1">
        <f t="array" ref="F5763">NumLetras(H5763,2)</f>
        <v>Trece mil ochenta y un euros con setenta y nueve céntimos</v>
      </c>
      <c r="G5763" s="88">
        <v>13081.791999999999</v>
      </c>
      <c r="H5763" s="88">
        <f t="shared" si="91"/>
        <v>13081.791999999999</v>
      </c>
    </row>
    <row r="5764" spans="1:8" s="89" customFormat="1" ht="91.8">
      <c r="A5764" s="31" t="s">
        <v>11251</v>
      </c>
      <c r="B5764" s="31" t="s">
        <v>11258</v>
      </c>
      <c r="C5764" s="50" t="s">
        <v>11579</v>
      </c>
      <c r="D5764" s="87" t="s">
        <v>8431</v>
      </c>
      <c r="E5764" s="92" t="s">
        <v>11580</v>
      </c>
      <c r="F5764" s="29" t="str" cm="1">
        <f t="array" ref="F5764">NumLetras(H5764,2)</f>
        <v>Quince mil quinientos ochenta y nueve euros con sesenta y cuatro céntimos</v>
      </c>
      <c r="G5764" s="88">
        <v>15589.64</v>
      </c>
      <c r="H5764" s="88">
        <f t="shared" si="91"/>
        <v>15589.64</v>
      </c>
    </row>
    <row r="5765" spans="1:8" s="89" customFormat="1" ht="91.8">
      <c r="A5765" s="31" t="s">
        <v>11251</v>
      </c>
      <c r="B5765" s="31" t="s">
        <v>11258</v>
      </c>
      <c r="C5765" s="50" t="s">
        <v>11581</v>
      </c>
      <c r="D5765" s="87" t="s">
        <v>8431</v>
      </c>
      <c r="E5765" s="92" t="s">
        <v>11582</v>
      </c>
      <c r="F5765" s="29" t="str" cm="1">
        <f t="array" ref="F5765">NumLetras(H5765,2)</f>
        <v>Diecinueve mil cuatrocientos cuarenta y tres euros con setenta y cinco céntimos</v>
      </c>
      <c r="G5765" s="88">
        <v>19443.752</v>
      </c>
      <c r="H5765" s="88">
        <f t="shared" si="91"/>
        <v>19443.752</v>
      </c>
    </row>
    <row r="5766" spans="1:8" s="89" customFormat="1" ht="91.8">
      <c r="A5766" s="31" t="s">
        <v>11251</v>
      </c>
      <c r="B5766" s="31" t="s">
        <v>11258</v>
      </c>
      <c r="C5766" s="50" t="s">
        <v>11583</v>
      </c>
      <c r="D5766" s="87" t="s">
        <v>8431</v>
      </c>
      <c r="E5766" s="92" t="s">
        <v>11584</v>
      </c>
      <c r="F5766" s="29" t="str" cm="1">
        <f t="array" ref="F5766">NumLetras(H5766,2)</f>
        <v>Veintiún mil novecientos noventa y un euros con ocho céntimos</v>
      </c>
      <c r="G5766" s="88">
        <v>21991.079999999998</v>
      </c>
      <c r="H5766" s="88">
        <f t="shared" si="91"/>
        <v>21991.079999999998</v>
      </c>
    </row>
    <row r="5767" spans="1:8" s="89" customFormat="1" ht="40.799999999999997">
      <c r="A5767" s="31" t="s">
        <v>11251</v>
      </c>
      <c r="B5767" s="31" t="s">
        <v>11252</v>
      </c>
      <c r="C5767" s="50" t="s">
        <v>11585</v>
      </c>
      <c r="D5767" s="87" t="s">
        <v>8431</v>
      </c>
      <c r="E5767" s="92" t="s">
        <v>11586</v>
      </c>
      <c r="F5767" s="29" t="str" cm="1">
        <f t="array" ref="F5767">NumLetras(H5767,2)</f>
        <v>Ciento catorce euros con siete céntimos</v>
      </c>
      <c r="G5767" s="88">
        <v>114.06849999999999</v>
      </c>
      <c r="H5767" s="88">
        <f t="shared" si="91"/>
        <v>114.06849999999999</v>
      </c>
    </row>
    <row r="5768" spans="1:8" s="89" customFormat="1" ht="48">
      <c r="A5768" s="31" t="s">
        <v>11251</v>
      </c>
      <c r="B5768" s="31" t="s">
        <v>11252</v>
      </c>
      <c r="C5768" s="50" t="s">
        <v>11587</v>
      </c>
      <c r="D5768" s="87" t="s">
        <v>8431</v>
      </c>
      <c r="E5768" s="92" t="s">
        <v>11962</v>
      </c>
      <c r="F5768" s="29" t="str" cm="1">
        <f t="array" ref="F5768">NumLetras(H5768,2)</f>
        <v>Ciento veintiséis euros con cincuenta céntimos</v>
      </c>
      <c r="G5768" s="88">
        <v>126.49999999999999</v>
      </c>
      <c r="H5768" s="88">
        <f t="shared" si="91"/>
        <v>126.49999999999999</v>
      </c>
    </row>
    <row r="5769" spans="1:8" s="89" customFormat="1" ht="48">
      <c r="A5769" s="31" t="s">
        <v>11251</v>
      </c>
      <c r="B5769" s="31" t="s">
        <v>11252</v>
      </c>
      <c r="C5769" s="50" t="s">
        <v>11588</v>
      </c>
      <c r="D5769" s="87" t="s">
        <v>8431</v>
      </c>
      <c r="E5769" s="92" t="s">
        <v>11963</v>
      </c>
      <c r="F5769" s="29" t="str" cm="1">
        <f t="array" ref="F5769">NumLetras(H5769,2)</f>
        <v>Ciento cincuenta y dos euros con treinta y nueve céntimos</v>
      </c>
      <c r="G5769" s="88">
        <v>152.38649999999998</v>
      </c>
      <c r="H5769" s="88">
        <f t="shared" si="91"/>
        <v>152.38649999999998</v>
      </c>
    </row>
    <row r="5770" spans="1:8" s="89" customFormat="1" ht="78.599999999999994">
      <c r="A5770" s="31" t="s">
        <v>11251</v>
      </c>
      <c r="B5770" s="31" t="s">
        <v>11252</v>
      </c>
      <c r="C5770" s="50" t="s">
        <v>11589</v>
      </c>
      <c r="D5770" s="87" t="s">
        <v>8431</v>
      </c>
      <c r="E5770" s="92" t="s">
        <v>11964</v>
      </c>
      <c r="F5770" s="29" t="str" cm="1">
        <f t="array" ref="F5770">NumLetras(H5770,2)</f>
        <v>Trescientos veintitrés euros con dos céntimos</v>
      </c>
      <c r="G5770" s="88">
        <v>323.02</v>
      </c>
      <c r="H5770" s="88">
        <f t="shared" si="91"/>
        <v>323.02</v>
      </c>
    </row>
    <row r="5771" spans="1:8" s="89" customFormat="1" ht="252">
      <c r="A5771" s="31" t="s">
        <v>11251</v>
      </c>
      <c r="B5771" s="31" t="s">
        <v>11252</v>
      </c>
      <c r="C5771" s="50" t="s">
        <v>11590</v>
      </c>
      <c r="D5771" s="87" t="s">
        <v>8431</v>
      </c>
      <c r="E5771" s="92" t="s">
        <v>11965</v>
      </c>
      <c r="F5771" s="29" t="str" cm="1">
        <f t="array" ref="F5771">NumLetras(H5771,2)</f>
        <v>Cuatrocientos once euros con cuarenta y dos céntimos</v>
      </c>
      <c r="G5771" s="88">
        <v>411.42</v>
      </c>
      <c r="H5771" s="88">
        <f t="shared" si="91"/>
        <v>411.42</v>
      </c>
    </row>
    <row r="5772" spans="1:8" s="89" customFormat="1" ht="240">
      <c r="A5772" s="31" t="s">
        <v>11251</v>
      </c>
      <c r="B5772" s="31" t="s">
        <v>11252</v>
      </c>
      <c r="C5772" s="50" t="s">
        <v>11591</v>
      </c>
      <c r="D5772" s="87" t="s">
        <v>8431</v>
      </c>
      <c r="E5772" s="117" t="s">
        <v>11966</v>
      </c>
      <c r="F5772" s="29" t="str" cm="1">
        <f t="array" ref="F5772">NumLetras(H5772,2)</f>
        <v>Cuatrocientos once euros con cuarenta y dos céntimos</v>
      </c>
      <c r="G5772" s="88">
        <v>411.42</v>
      </c>
      <c r="H5772" s="88">
        <f t="shared" si="91"/>
        <v>411.42</v>
      </c>
    </row>
    <row r="5773" spans="1:8" s="89" customFormat="1" ht="276">
      <c r="A5773" s="31" t="s">
        <v>11251</v>
      </c>
      <c r="B5773" s="31" t="s">
        <v>11252</v>
      </c>
      <c r="C5773" s="50" t="s">
        <v>11592</v>
      </c>
      <c r="D5773" s="87" t="s">
        <v>8431</v>
      </c>
      <c r="E5773" s="117" t="s">
        <v>11967</v>
      </c>
      <c r="F5773" s="29" t="str" cm="1">
        <f t="array" ref="F5773">NumLetras(H5773,2)</f>
        <v>Setecientos noventa y cuatro euros con dos céntimos</v>
      </c>
      <c r="G5773" s="88">
        <v>794.01999999999987</v>
      </c>
      <c r="H5773" s="88">
        <f t="shared" si="91"/>
        <v>794.01999999999987</v>
      </c>
    </row>
    <row r="5774" spans="1:8" s="89" customFormat="1" ht="276">
      <c r="A5774" s="31" t="s">
        <v>11251</v>
      </c>
      <c r="B5774" s="31" t="s">
        <v>11252</v>
      </c>
      <c r="C5774" s="50" t="s">
        <v>11593</v>
      </c>
      <c r="D5774" s="87" t="s">
        <v>8431</v>
      </c>
      <c r="E5774" s="117" t="s">
        <v>11968</v>
      </c>
      <c r="F5774" s="29" t="str" cm="1">
        <f t="array" ref="F5774">NumLetras(H5774,2)</f>
        <v>Ochocientos cuarenta y tres euros con dos céntimos</v>
      </c>
      <c r="G5774" s="88">
        <v>843.01999999999987</v>
      </c>
      <c r="H5774" s="88">
        <f t="shared" si="91"/>
        <v>843.01999999999987</v>
      </c>
    </row>
    <row r="5775" spans="1:8" s="89" customFormat="1" ht="252">
      <c r="A5775" s="31" t="s">
        <v>11251</v>
      </c>
      <c r="B5775" s="31" t="s">
        <v>11252</v>
      </c>
      <c r="C5775" s="50" t="s">
        <v>11594</v>
      </c>
      <c r="D5775" s="87" t="s">
        <v>8431</v>
      </c>
      <c r="E5775" s="117" t="s">
        <v>11969</v>
      </c>
      <c r="F5775" s="29" t="str" cm="1">
        <f t="array" ref="F5775">NumLetras(H5775,2)</f>
        <v>Mil cuatrocientos ochenta euros con dos céntimos</v>
      </c>
      <c r="G5775" s="88">
        <v>1480.0199999999998</v>
      </c>
      <c r="H5775" s="88">
        <f t="shared" si="91"/>
        <v>1480.0199999999998</v>
      </c>
    </row>
    <row r="5776" spans="1:8" s="89" customFormat="1" ht="102">
      <c r="A5776" s="31" t="s">
        <v>11251</v>
      </c>
      <c r="B5776" s="31" t="s">
        <v>11252</v>
      </c>
      <c r="C5776" s="50" t="s">
        <v>11595</v>
      </c>
      <c r="D5776" s="87" t="s">
        <v>8431</v>
      </c>
      <c r="E5776" s="92" t="s">
        <v>11596</v>
      </c>
      <c r="F5776" s="29" t="str" cm="1">
        <f t="array" ref="F5776">NumLetras(H5776,2)</f>
        <v>Mil dos euros con cuarenta y nueve céntimos</v>
      </c>
      <c r="G5776" s="88">
        <v>1002.4880000000001</v>
      </c>
      <c r="H5776" s="88">
        <f t="shared" si="91"/>
        <v>1002.4880000000001</v>
      </c>
    </row>
    <row r="5777" spans="1:8" s="89" customFormat="1" ht="102">
      <c r="A5777" s="31" t="s">
        <v>11251</v>
      </c>
      <c r="B5777" s="31" t="s">
        <v>11252</v>
      </c>
      <c r="C5777" s="50" t="s">
        <v>11597</v>
      </c>
      <c r="D5777" s="87" t="s">
        <v>8431</v>
      </c>
      <c r="E5777" s="92" t="s">
        <v>11598</v>
      </c>
      <c r="F5777" s="29" t="str" cm="1">
        <f t="array" ref="F5777">NumLetras(H5777,2)</f>
        <v>Mil ciento seis euros con veinticinco céntimos</v>
      </c>
      <c r="G5777" s="88">
        <v>1106.248</v>
      </c>
      <c r="H5777" s="88">
        <f t="shared" si="91"/>
        <v>1106.248</v>
      </c>
    </row>
    <row r="5778" spans="1:8" s="89" customFormat="1" ht="102">
      <c r="A5778" s="31" t="s">
        <v>11251</v>
      </c>
      <c r="B5778" s="31" t="s">
        <v>11252</v>
      </c>
      <c r="C5778" s="50" t="s">
        <v>11599</v>
      </c>
      <c r="D5778" s="87" t="s">
        <v>8431</v>
      </c>
      <c r="E5778" s="92" t="s">
        <v>11600</v>
      </c>
      <c r="F5778" s="29" t="str" cm="1">
        <f t="array" ref="F5778">NumLetras(H5778,2)</f>
        <v>Mil doscientos noventa y seis euros con sesenta y cinco céntimos</v>
      </c>
      <c r="G5778" s="88">
        <v>1296.6479999999999</v>
      </c>
      <c r="H5778" s="88">
        <f t="shared" si="91"/>
        <v>1296.6479999999999</v>
      </c>
    </row>
    <row r="5779" spans="1:8" s="89" customFormat="1" ht="112.2">
      <c r="A5779" s="31" t="s">
        <v>11251</v>
      </c>
      <c r="B5779" s="31" t="s">
        <v>11252</v>
      </c>
      <c r="C5779" s="50" t="s">
        <v>11601</v>
      </c>
      <c r="D5779" s="87" t="s">
        <v>8431</v>
      </c>
      <c r="E5779" s="92" t="s">
        <v>11602</v>
      </c>
      <c r="F5779" s="29" t="str" cm="1">
        <f t="array" ref="F5779">NumLetras(H5779,2)</f>
        <v>Dos mil novecientos quince euros con cinco céntimos</v>
      </c>
      <c r="G5779" s="88">
        <v>2915.0480000000002</v>
      </c>
      <c r="H5779" s="88">
        <f t="shared" si="91"/>
        <v>2915.0480000000002</v>
      </c>
    </row>
    <row r="5780" spans="1:8" s="89" customFormat="1" ht="240">
      <c r="A5780" s="31" t="s">
        <v>11251</v>
      </c>
      <c r="B5780" s="31" t="s">
        <v>11252</v>
      </c>
      <c r="C5780" s="50" t="s">
        <v>11603</v>
      </c>
      <c r="D5780" s="87" t="s">
        <v>8431</v>
      </c>
      <c r="E5780" s="117" t="s">
        <v>11970</v>
      </c>
      <c r="F5780" s="29" t="str" cm="1">
        <f t="array" ref="F5780">NumLetras(H5780,2)</f>
        <v>Cuatrocientos diecinueve euros con ochenta y cinco céntimos</v>
      </c>
      <c r="G5780" s="88">
        <v>419.84799999999996</v>
      </c>
      <c r="H5780" s="88">
        <f t="shared" si="91"/>
        <v>419.84799999999996</v>
      </c>
    </row>
    <row r="5781" spans="1:8" s="89" customFormat="1" ht="252">
      <c r="A5781" s="31" t="s">
        <v>11251</v>
      </c>
      <c r="B5781" s="31" t="s">
        <v>11252</v>
      </c>
      <c r="C5781" s="50" t="s">
        <v>11604</v>
      </c>
      <c r="D5781" s="87" t="s">
        <v>8431</v>
      </c>
      <c r="E5781" s="117" t="s">
        <v>11971</v>
      </c>
      <c r="F5781" s="29" t="str" cm="1">
        <f t="array" ref="F5781">NumLetras(H5781,2)</f>
        <v>Setecientos cincuenta y tres euros con cinco céntimos</v>
      </c>
      <c r="G5781" s="88">
        <v>753.048</v>
      </c>
      <c r="H5781" s="88">
        <f t="shared" si="91"/>
        <v>753.048</v>
      </c>
    </row>
    <row r="5782" spans="1:8" s="89" customFormat="1" ht="252">
      <c r="A5782" s="31" t="s">
        <v>11251</v>
      </c>
      <c r="B5782" s="31" t="s">
        <v>11252</v>
      </c>
      <c r="C5782" s="50" t="s">
        <v>11605</v>
      </c>
      <c r="D5782" s="87" t="s">
        <v>8431</v>
      </c>
      <c r="E5782" s="117" t="s">
        <v>11972</v>
      </c>
      <c r="F5782" s="29" t="str" cm="1">
        <f t="array" ref="F5782">NumLetras(H5782,2)</f>
        <v>Ochocientos veintitrés euros con dos céntimos</v>
      </c>
      <c r="G5782" s="88">
        <v>823.01999999999987</v>
      </c>
      <c r="H5782" s="88">
        <f t="shared" si="91"/>
        <v>823.01999999999987</v>
      </c>
    </row>
    <row r="5783" spans="1:8" s="89" customFormat="1" ht="156">
      <c r="A5783" s="31" t="s">
        <v>11251</v>
      </c>
      <c r="B5783" s="31" t="s">
        <v>11252</v>
      </c>
      <c r="C5783" s="50" t="s">
        <v>11606</v>
      </c>
      <c r="D5783" s="87" t="s">
        <v>8431</v>
      </c>
      <c r="E5783" s="117" t="s">
        <v>11973</v>
      </c>
      <c r="F5783" s="29" t="str" cm="1">
        <f t="array" ref="F5783">NumLetras(H5783,2)</f>
        <v>Mil sesenta y nueve euros con cincuenta céntimos</v>
      </c>
      <c r="G5783" s="88">
        <v>1069.5</v>
      </c>
      <c r="H5783" s="88">
        <f t="shared" si="91"/>
        <v>1069.5</v>
      </c>
    </row>
    <row r="5784" spans="1:8" s="89" customFormat="1" ht="156">
      <c r="A5784" s="31" t="s">
        <v>11251</v>
      </c>
      <c r="B5784" s="31" t="s">
        <v>11252</v>
      </c>
      <c r="C5784" s="50" t="s">
        <v>11607</v>
      </c>
      <c r="D5784" s="87" t="s">
        <v>8431</v>
      </c>
      <c r="E5784" s="117" t="s">
        <v>11974</v>
      </c>
      <c r="F5784" s="29" t="str" cm="1">
        <f t="array" ref="F5784">NumLetras(H5784,2)</f>
        <v>Dos mil sesenta y un euros con nueve céntimos</v>
      </c>
      <c r="G5784" s="88">
        <v>2061.09</v>
      </c>
      <c r="H5784" s="88">
        <f t="shared" si="91"/>
        <v>2061.09</v>
      </c>
    </row>
    <row r="5785" spans="1:8" s="89" customFormat="1" ht="120">
      <c r="A5785" s="31" t="s">
        <v>11251</v>
      </c>
      <c r="B5785" s="31" t="s">
        <v>11252</v>
      </c>
      <c r="C5785" s="50" t="s">
        <v>11608</v>
      </c>
      <c r="D5785" s="87" t="s">
        <v>8431</v>
      </c>
      <c r="E5785" s="92" t="s">
        <v>11975</v>
      </c>
      <c r="F5785" s="29" t="str" cm="1">
        <f t="array" ref="F5785">NumLetras(H5785,2)</f>
        <v>Ciento noventa y dos euros con cincuenta céntimos</v>
      </c>
      <c r="G5785" s="88">
        <v>192.49799999999999</v>
      </c>
      <c r="H5785" s="88">
        <f t="shared" si="91"/>
        <v>192.49799999999999</v>
      </c>
    </row>
    <row r="5786" spans="1:8" s="89" customFormat="1" ht="72">
      <c r="A5786" s="31" t="s">
        <v>11251</v>
      </c>
      <c r="B5786" s="31" t="s">
        <v>11252</v>
      </c>
      <c r="C5786" s="50" t="s">
        <v>11609</v>
      </c>
      <c r="D5786" s="87" t="s">
        <v>8431</v>
      </c>
      <c r="E5786" s="92" t="s">
        <v>11976</v>
      </c>
      <c r="F5786" s="29" t="str" cm="1">
        <f t="array" ref="F5786">NumLetras(H5786,2)</f>
        <v>Noventa y seis euros con sesenta y cinco céntimos</v>
      </c>
      <c r="G5786" s="88">
        <v>96.649999999999991</v>
      </c>
      <c r="H5786" s="88">
        <f t="shared" si="91"/>
        <v>96.649999999999991</v>
      </c>
    </row>
    <row r="5787" spans="1:8" s="89" customFormat="1" ht="132">
      <c r="A5787" s="31" t="s">
        <v>11251</v>
      </c>
      <c r="B5787" s="31" t="s">
        <v>11252</v>
      </c>
      <c r="C5787" s="50" t="s">
        <v>11610</v>
      </c>
      <c r="D5787" s="87" t="s">
        <v>8431</v>
      </c>
      <c r="E5787" s="92" t="s">
        <v>11977</v>
      </c>
      <c r="F5787" s="29" t="str" cm="1">
        <f t="array" ref="F5787">NumLetras(H5787,2)</f>
        <v>Mil novecientos dieciséis euros con cuarenta céntimos</v>
      </c>
      <c r="G5787" s="88">
        <v>1916.3999999999999</v>
      </c>
      <c r="H5787" s="88">
        <f t="shared" si="91"/>
        <v>1916.3999999999999</v>
      </c>
    </row>
    <row r="5788" spans="1:8" s="89" customFormat="1" ht="252">
      <c r="A5788" s="31" t="s">
        <v>11251</v>
      </c>
      <c r="B5788" s="31" t="s">
        <v>11252</v>
      </c>
      <c r="C5788" s="50" t="s">
        <v>11611</v>
      </c>
      <c r="D5788" s="87" t="s">
        <v>8431</v>
      </c>
      <c r="E5788" s="117" t="s">
        <v>11978</v>
      </c>
      <c r="F5788" s="29" t="str" cm="1">
        <f t="array" ref="F5788">NumLetras(H5788,2)</f>
        <v>Dos mil quinientos ochenta y un euros con ochenta y cinco céntimos</v>
      </c>
      <c r="G5788" s="88">
        <v>2581.848</v>
      </c>
      <c r="H5788" s="88">
        <f t="shared" si="91"/>
        <v>2581.848</v>
      </c>
    </row>
    <row r="5789" spans="1:8" s="89" customFormat="1" ht="252">
      <c r="A5789" s="31" t="s">
        <v>11251</v>
      </c>
      <c r="B5789" s="31" t="s">
        <v>11252</v>
      </c>
      <c r="C5789" s="50" t="s">
        <v>11612</v>
      </c>
      <c r="D5789" s="87" t="s">
        <v>8431</v>
      </c>
      <c r="E5789" s="117" t="s">
        <v>11979</v>
      </c>
      <c r="F5789" s="29" t="str" cm="1">
        <f t="array" ref="F5789">NumLetras(H5789,2)</f>
        <v>Tres mil quinientos ochenta y un euros con cuarenta y cinco céntimos</v>
      </c>
      <c r="G5789" s="88">
        <v>3581.4479999999999</v>
      </c>
      <c r="H5789" s="88">
        <f t="shared" si="91"/>
        <v>3581.4479999999999</v>
      </c>
    </row>
    <row r="5790" spans="1:8" s="89" customFormat="1" ht="112.2">
      <c r="A5790" s="31" t="s">
        <v>11251</v>
      </c>
      <c r="B5790" s="31" t="s">
        <v>11252</v>
      </c>
      <c r="C5790" s="50" t="s">
        <v>11613</v>
      </c>
      <c r="D5790" s="87" t="s">
        <v>8431</v>
      </c>
      <c r="E5790" s="92" t="s">
        <v>11614</v>
      </c>
      <c r="F5790" s="29" t="str" cm="1">
        <f t="array" ref="F5790">NumLetras(H5790,2)</f>
        <v>Novecientos diez euros con catorce céntimos</v>
      </c>
      <c r="G5790" s="88">
        <v>910.13599999999997</v>
      </c>
      <c r="H5790" s="88">
        <f t="shared" si="91"/>
        <v>910.13599999999997</v>
      </c>
    </row>
    <row r="5791" spans="1:8" s="89" customFormat="1" ht="214.2">
      <c r="A5791" s="31" t="s">
        <v>11251</v>
      </c>
      <c r="B5791" s="31" t="s">
        <v>11252</v>
      </c>
      <c r="C5791" s="50" t="s">
        <v>11615</v>
      </c>
      <c r="D5791" s="87" t="s">
        <v>8431</v>
      </c>
      <c r="E5791" s="92" t="s">
        <v>11980</v>
      </c>
      <c r="F5791" s="29" t="str" cm="1">
        <f t="array" ref="F5791">NumLetras(H5791,2)</f>
        <v>Tres mil ciento noventa y nueve euros con setenta céntimos</v>
      </c>
      <c r="G5791" s="88">
        <v>3199.6960000000004</v>
      </c>
      <c r="H5791" s="88">
        <f t="shared" si="91"/>
        <v>3199.6960000000004</v>
      </c>
    </row>
    <row r="5792" spans="1:8" s="89" customFormat="1" ht="202.2">
      <c r="A5792" s="31" t="s">
        <v>11251</v>
      </c>
      <c r="B5792" s="31" t="s">
        <v>11252</v>
      </c>
      <c r="C5792" s="50" t="s">
        <v>11616</v>
      </c>
      <c r="D5792" s="87" t="s">
        <v>8431</v>
      </c>
      <c r="E5792" s="92" t="s">
        <v>11981</v>
      </c>
      <c r="F5792" s="29" t="str" cm="1">
        <f t="array" ref="F5792">NumLetras(H5792,2)</f>
        <v>Tres mil ciento noventa y nueve euros con setenta céntimos</v>
      </c>
      <c r="G5792" s="88">
        <v>3199.6960000000004</v>
      </c>
      <c r="H5792" s="88">
        <f t="shared" si="91"/>
        <v>3199.6960000000004</v>
      </c>
    </row>
    <row r="5793" spans="1:8" s="89" customFormat="1" ht="214.2">
      <c r="A5793" s="31" t="s">
        <v>11251</v>
      </c>
      <c r="B5793" s="31" t="s">
        <v>11252</v>
      </c>
      <c r="C5793" s="50" t="s">
        <v>11617</v>
      </c>
      <c r="D5793" s="87" t="s">
        <v>8431</v>
      </c>
      <c r="E5793" s="92" t="s">
        <v>11982</v>
      </c>
      <c r="F5793" s="29" t="str" cm="1">
        <f t="array" ref="F5793">NumLetras(H5793,2)</f>
        <v>Tres mil ciento noventa y nueve euros con setenta céntimos</v>
      </c>
      <c r="G5793" s="88">
        <v>3199.6960000000004</v>
      </c>
      <c r="H5793" s="88">
        <f t="shared" si="91"/>
        <v>3199.6960000000004</v>
      </c>
    </row>
    <row r="5794" spans="1:8" s="89" customFormat="1" ht="214.2">
      <c r="A5794" s="31" t="s">
        <v>11251</v>
      </c>
      <c r="B5794" s="31" t="s">
        <v>11252</v>
      </c>
      <c r="C5794" s="50" t="s">
        <v>11618</v>
      </c>
      <c r="D5794" s="87" t="s">
        <v>8431</v>
      </c>
      <c r="E5794" s="92" t="s">
        <v>11983</v>
      </c>
      <c r="F5794" s="29" t="str" cm="1">
        <f t="array" ref="F5794">NumLetras(H5794,2)</f>
        <v>Tres mil seiscientos setenta y cinco euros con setenta céntimos</v>
      </c>
      <c r="G5794" s="88">
        <v>3675.6960000000004</v>
      </c>
      <c r="H5794" s="88">
        <f t="shared" si="91"/>
        <v>3675.6960000000004</v>
      </c>
    </row>
    <row r="5795" spans="1:8" s="89" customFormat="1" ht="214.2">
      <c r="A5795" s="31" t="s">
        <v>11251</v>
      </c>
      <c r="B5795" s="31" t="s">
        <v>11252</v>
      </c>
      <c r="C5795" s="50" t="s">
        <v>11619</v>
      </c>
      <c r="D5795" s="87" t="s">
        <v>8431</v>
      </c>
      <c r="E5795" s="92" t="s">
        <v>11984</v>
      </c>
      <c r="F5795" s="29" t="str" cm="1">
        <f t="array" ref="F5795">NumLetras(H5795,2)</f>
        <v>Cuatro mil doscientos cuarenta y seis euros con noventa céntimos</v>
      </c>
      <c r="G5795" s="88">
        <v>4246.8960000000006</v>
      </c>
      <c r="H5795" s="88">
        <f t="shared" si="91"/>
        <v>4246.8960000000006</v>
      </c>
    </row>
    <row r="5796" spans="1:8" s="89" customFormat="1" ht="202.2">
      <c r="A5796" s="31" t="s">
        <v>11251</v>
      </c>
      <c r="B5796" s="31" t="s">
        <v>11252</v>
      </c>
      <c r="C5796" s="50" t="s">
        <v>11620</v>
      </c>
      <c r="D5796" s="87" t="s">
        <v>8431</v>
      </c>
      <c r="E5796" s="92" t="s">
        <v>11985</v>
      </c>
      <c r="F5796" s="29" t="str" cm="1">
        <f t="array" ref="F5796">NumLetras(H5796,2)</f>
        <v>Seis mil cincuenta y seis euros con sesenta y cinco céntimos</v>
      </c>
      <c r="G5796" s="88">
        <v>6056.6479999999992</v>
      </c>
      <c r="H5796" s="88">
        <f t="shared" si="91"/>
        <v>6056.6479999999992</v>
      </c>
    </row>
    <row r="5797" spans="1:8" s="89" customFormat="1" ht="171">
      <c r="A5797" s="31" t="s">
        <v>11251</v>
      </c>
      <c r="B5797" s="31" t="s">
        <v>11252</v>
      </c>
      <c r="C5797" s="50" t="s">
        <v>11621</v>
      </c>
      <c r="D5797" s="87" t="s">
        <v>8431</v>
      </c>
      <c r="E5797" s="118" t="s">
        <v>11986</v>
      </c>
      <c r="F5797" s="29" t="str" cm="1">
        <f t="array" ref="F5797">NumLetras(H5797,2)</f>
        <v>Tres mil doscientos cuarenta y ocho euros con setenta y cinco céntimos</v>
      </c>
      <c r="G5797" s="88">
        <v>3248.7499999999995</v>
      </c>
      <c r="H5797" s="88">
        <f t="shared" si="91"/>
        <v>3248.7499999999995</v>
      </c>
    </row>
    <row r="5798" spans="1:8" s="89" customFormat="1" ht="171">
      <c r="A5798" s="31" t="s">
        <v>11251</v>
      </c>
      <c r="B5798" s="31" t="s">
        <v>11252</v>
      </c>
      <c r="C5798" s="50" t="s">
        <v>11622</v>
      </c>
      <c r="D5798" s="87" t="s">
        <v>8431</v>
      </c>
      <c r="E5798" s="118" t="s">
        <v>11987</v>
      </c>
      <c r="F5798" s="29" t="str" cm="1">
        <f t="array" ref="F5798">NumLetras(H5798,2)</f>
        <v>Tres mil quinientos diez euros</v>
      </c>
      <c r="G5798" s="88">
        <v>3510</v>
      </c>
      <c r="H5798" s="88">
        <f t="shared" si="91"/>
        <v>3510</v>
      </c>
    </row>
    <row r="5799" spans="1:8" s="89" customFormat="1" ht="204">
      <c r="A5799" s="31" t="s">
        <v>11251</v>
      </c>
      <c r="B5799" s="31" t="s">
        <v>11252</v>
      </c>
      <c r="C5799" s="50" t="s">
        <v>11623</v>
      </c>
      <c r="D5799" s="87" t="s">
        <v>8431</v>
      </c>
      <c r="E5799" s="92" t="s">
        <v>11624</v>
      </c>
      <c r="F5799" s="29" t="str" cm="1">
        <f t="array" ref="F5799">NumLetras(H5799,2)</f>
        <v>Dos mil setecientos treinta y ocho euros con sesenta céntimos</v>
      </c>
      <c r="G5799" s="88">
        <v>2738.6</v>
      </c>
      <c r="H5799" s="88">
        <f t="shared" si="91"/>
        <v>2738.6</v>
      </c>
    </row>
    <row r="5800" spans="1:8" s="89" customFormat="1" ht="164.4">
      <c r="A5800" s="31" t="s">
        <v>11251</v>
      </c>
      <c r="B5800" s="31" t="s">
        <v>11252</v>
      </c>
      <c r="C5800" s="50" t="s">
        <v>11625</v>
      </c>
      <c r="D5800" s="87" t="s">
        <v>8431</v>
      </c>
      <c r="E5800" s="92" t="s">
        <v>11988</v>
      </c>
      <c r="F5800" s="29" t="str" cm="1">
        <f t="array" ref="F5800">NumLetras(H5800,2)</f>
        <v>Tres mil quinientos seis euros con veinticinco céntimos</v>
      </c>
      <c r="G5800" s="88">
        <v>3506.248</v>
      </c>
      <c r="H5800" s="88">
        <f t="shared" si="91"/>
        <v>3506.248</v>
      </c>
    </row>
    <row r="5801" spans="1:8" s="89" customFormat="1" ht="164.4">
      <c r="A5801" s="31" t="s">
        <v>11251</v>
      </c>
      <c r="B5801" s="31" t="s">
        <v>11252</v>
      </c>
      <c r="C5801" s="50" t="s">
        <v>11626</v>
      </c>
      <c r="D5801" s="87" t="s">
        <v>8431</v>
      </c>
      <c r="E5801" s="92" t="s">
        <v>11989</v>
      </c>
      <c r="F5801" s="29" t="str" cm="1">
        <f t="array" ref="F5801">NumLetras(H5801,2)</f>
        <v>Cuatro mil doscientos doce euros con sesenta y cinco céntimos</v>
      </c>
      <c r="G5801" s="88">
        <v>4212.6480000000001</v>
      </c>
      <c r="H5801" s="88">
        <f t="shared" si="91"/>
        <v>4212.6480000000001</v>
      </c>
    </row>
    <row r="5802" spans="1:8" s="89" customFormat="1" ht="164.4">
      <c r="A5802" s="31" t="s">
        <v>11251</v>
      </c>
      <c r="B5802" s="31" t="s">
        <v>11252</v>
      </c>
      <c r="C5802" s="50" t="s">
        <v>11627</v>
      </c>
      <c r="D5802" s="87" t="s">
        <v>8431</v>
      </c>
      <c r="E5802" s="92" t="s">
        <v>11990</v>
      </c>
      <c r="F5802" s="29" t="str" cm="1">
        <f t="array" ref="F5802">NumLetras(H5802,2)</f>
        <v>Seis mil setecientos ochenta y tres euros con cinco céntimos</v>
      </c>
      <c r="G5802" s="88">
        <v>6783.0480000000007</v>
      </c>
      <c r="H5802" s="88">
        <f t="shared" si="91"/>
        <v>6783.0480000000007</v>
      </c>
    </row>
    <row r="5803" spans="1:8" s="89" customFormat="1" ht="164.4">
      <c r="A5803" s="31" t="s">
        <v>11251</v>
      </c>
      <c r="B5803" s="31" t="s">
        <v>11252</v>
      </c>
      <c r="C5803" s="50" t="s">
        <v>11628</v>
      </c>
      <c r="D5803" s="87" t="s">
        <v>8431</v>
      </c>
      <c r="E5803" s="92" t="s">
        <v>11991</v>
      </c>
      <c r="F5803" s="29" t="str" cm="1">
        <f t="array" ref="F5803">NumLetras(H5803,2)</f>
        <v>Ocho mil sesenta euros con sesenta y cinco céntimos</v>
      </c>
      <c r="G5803" s="88">
        <v>8060.6480000000001</v>
      </c>
      <c r="H5803" s="88">
        <f t="shared" si="91"/>
        <v>8060.6480000000001</v>
      </c>
    </row>
    <row r="5804" spans="1:8" s="89" customFormat="1" ht="164.4">
      <c r="A5804" s="31" t="s">
        <v>11251</v>
      </c>
      <c r="B5804" s="31" t="s">
        <v>11252</v>
      </c>
      <c r="C5804" s="50" t="s">
        <v>11629</v>
      </c>
      <c r="D5804" s="87" t="s">
        <v>8431</v>
      </c>
      <c r="E5804" s="92" t="s">
        <v>11992</v>
      </c>
      <c r="F5804" s="29" t="str" cm="1">
        <f t="array" ref="F5804">NumLetras(H5804,2)</f>
        <v>Diez mil novecientos noventa y seis euros con sesenta y cinco céntimos</v>
      </c>
      <c r="G5804" s="88">
        <v>10996.648000000001</v>
      </c>
      <c r="H5804" s="88">
        <f t="shared" si="91"/>
        <v>10996.648000000001</v>
      </c>
    </row>
    <row r="5805" spans="1:8" s="89" customFormat="1" ht="164.4">
      <c r="A5805" s="31" t="s">
        <v>11251</v>
      </c>
      <c r="B5805" s="31" t="s">
        <v>11252</v>
      </c>
      <c r="C5805" s="50" t="s">
        <v>11630</v>
      </c>
      <c r="D5805" s="87" t="s">
        <v>8431</v>
      </c>
      <c r="E5805" s="92" t="s">
        <v>11993</v>
      </c>
      <c r="F5805" s="29" t="str" cm="1">
        <f t="array" ref="F5805">NumLetras(H5805,2)</f>
        <v>Catorce mil cuarenta y tres euros con cinco céntimos</v>
      </c>
      <c r="G5805" s="88">
        <v>14043.048000000001</v>
      </c>
      <c r="H5805" s="88">
        <f t="shared" si="91"/>
        <v>14043.048000000001</v>
      </c>
    </row>
    <row r="5806" spans="1:8" s="89" customFormat="1" ht="20.399999999999999">
      <c r="A5806" s="31" t="s">
        <v>11251</v>
      </c>
      <c r="B5806" s="31" t="s">
        <v>11252</v>
      </c>
      <c r="C5806" s="50" t="s">
        <v>11631</v>
      </c>
      <c r="D5806" s="87" t="s">
        <v>8431</v>
      </c>
      <c r="E5806" s="92" t="s">
        <v>11632</v>
      </c>
      <c r="F5806" s="29" t="str" cm="1">
        <f t="array" ref="F5806">NumLetras(H5806,2)</f>
        <v>Ciento veinticuatro euros con setenta y tres céntimos</v>
      </c>
      <c r="G5806" s="88">
        <v>124.72799999999999</v>
      </c>
      <c r="H5806" s="88">
        <f t="shared" ref="H5806:H5816" si="92">G5806*(1-$H$2)</f>
        <v>124.72799999999999</v>
      </c>
    </row>
    <row r="5807" spans="1:8" s="89" customFormat="1" ht="176.4">
      <c r="A5807" s="31" t="s">
        <v>11251</v>
      </c>
      <c r="B5807" s="31" t="s">
        <v>11252</v>
      </c>
      <c r="C5807" s="50" t="s">
        <v>11633</v>
      </c>
      <c r="D5807" s="87" t="s">
        <v>8431</v>
      </c>
      <c r="E5807" s="92" t="s">
        <v>11994</v>
      </c>
      <c r="F5807" s="29" t="str" cm="1">
        <f t="array" ref="F5807">NumLetras(H5807,2)</f>
        <v>Mil nueve euros con veintidós céntimos</v>
      </c>
      <c r="G5807" s="88">
        <v>1009.2199999999999</v>
      </c>
      <c r="H5807" s="88">
        <f t="shared" si="92"/>
        <v>1009.2199999999999</v>
      </c>
    </row>
    <row r="5808" spans="1:8" s="89" customFormat="1" ht="81.599999999999994">
      <c r="A5808" s="31" t="s">
        <v>11251</v>
      </c>
      <c r="B5808" s="31" t="s">
        <v>11634</v>
      </c>
      <c r="C5808" s="50" t="s">
        <v>11635</v>
      </c>
      <c r="D5808" s="87" t="s">
        <v>8431</v>
      </c>
      <c r="E5808" s="92" t="s">
        <v>11636</v>
      </c>
      <c r="F5808" s="29" t="str" cm="1">
        <f t="array" ref="F5808">NumLetras(H5808,2)</f>
        <v>Mil ciento treinta y un euros con nueve céntimos</v>
      </c>
      <c r="G5808" s="88">
        <v>1131.0899999999999</v>
      </c>
      <c r="H5808" s="88">
        <f t="shared" si="92"/>
        <v>1131.0899999999999</v>
      </c>
    </row>
    <row r="5809" spans="1:8" s="89" customFormat="1" ht="20.399999999999999">
      <c r="A5809" s="31" t="s">
        <v>11251</v>
      </c>
      <c r="B5809" s="31" t="s">
        <v>11634</v>
      </c>
      <c r="C5809" s="50" t="s">
        <v>11637</v>
      </c>
      <c r="D5809" s="87" t="s">
        <v>8431</v>
      </c>
      <c r="E5809" s="92" t="s">
        <v>11638</v>
      </c>
      <c r="F5809" s="29" t="str" cm="1">
        <f t="array" ref="F5809">NumLetras(H5809,2)</f>
        <v>Sesenta euros con ocho céntimos</v>
      </c>
      <c r="G5809" s="88">
        <v>60.077999999999989</v>
      </c>
      <c r="H5809" s="88">
        <f t="shared" si="92"/>
        <v>60.077999999999989</v>
      </c>
    </row>
    <row r="5810" spans="1:8" s="89" customFormat="1" ht="30.6">
      <c r="A5810" s="31" t="s">
        <v>11251</v>
      </c>
      <c r="B5810" s="31" t="s">
        <v>11634</v>
      </c>
      <c r="C5810" s="50" t="s">
        <v>11639</v>
      </c>
      <c r="D5810" s="87" t="s">
        <v>8431</v>
      </c>
      <c r="E5810" s="92" t="s">
        <v>11640</v>
      </c>
      <c r="F5810" s="29" t="str" cm="1">
        <f t="array" ref="F5810">NumLetras(H5810,2)</f>
        <v>Ciento setenta y dos euros con cincuenta céntimos</v>
      </c>
      <c r="G5810" s="88">
        <v>172.49799999999999</v>
      </c>
      <c r="H5810" s="88">
        <f t="shared" si="92"/>
        <v>172.49799999999999</v>
      </c>
    </row>
    <row r="5811" spans="1:8" s="89" customFormat="1" ht="81.599999999999994">
      <c r="A5811" s="31" t="s">
        <v>11251</v>
      </c>
      <c r="B5811" s="31" t="s">
        <v>11634</v>
      </c>
      <c r="C5811" s="50" t="s">
        <v>11641</v>
      </c>
      <c r="D5811" s="87" t="s">
        <v>8431</v>
      </c>
      <c r="E5811" s="92" t="s">
        <v>11642</v>
      </c>
      <c r="F5811" s="29" t="str" cm="1">
        <f t="array" ref="F5811">NumLetras(H5811,2)</f>
        <v>Ochocientos noventa y cinco euros con ochenta y cinco céntimos</v>
      </c>
      <c r="G5811" s="88">
        <v>895.84800000000007</v>
      </c>
      <c r="H5811" s="88">
        <f t="shared" si="92"/>
        <v>895.84800000000007</v>
      </c>
    </row>
    <row r="5812" spans="1:8" s="89" customFormat="1" ht="20.399999999999999">
      <c r="A5812" s="31" t="s">
        <v>11251</v>
      </c>
      <c r="B5812" s="31" t="s">
        <v>11634</v>
      </c>
      <c r="C5812" s="50" t="s">
        <v>11643</v>
      </c>
      <c r="D5812" s="87" t="s">
        <v>8431</v>
      </c>
      <c r="E5812" s="92" t="s">
        <v>11644</v>
      </c>
      <c r="F5812" s="29" t="str" cm="1">
        <f t="array" ref="F5812">NumLetras(H5812,2)</f>
        <v>Cien euros con noventa y seis céntimos</v>
      </c>
      <c r="G5812" s="88">
        <v>100.958</v>
      </c>
      <c r="H5812" s="88">
        <f t="shared" si="92"/>
        <v>100.958</v>
      </c>
    </row>
    <row r="5813" spans="1:8" s="89" customFormat="1" ht="30.6">
      <c r="A5813" s="31" t="s">
        <v>11251</v>
      </c>
      <c r="B5813" s="31" t="s">
        <v>11634</v>
      </c>
      <c r="C5813" s="50" t="s">
        <v>11645</v>
      </c>
      <c r="D5813" s="87" t="s">
        <v>8431</v>
      </c>
      <c r="E5813" s="92" t="s">
        <v>11646</v>
      </c>
      <c r="F5813" s="29" t="str" cm="1">
        <f t="array" ref="F5813">NumLetras(H5813,2)</f>
        <v>Ciento cuarenta y un euros con ochenta y cuatro céntimos</v>
      </c>
      <c r="G5813" s="88">
        <v>141.83799999999999</v>
      </c>
      <c r="H5813" s="88">
        <f t="shared" si="92"/>
        <v>141.83799999999999</v>
      </c>
    </row>
    <row r="5814" spans="1:8" s="89" customFormat="1" ht="102">
      <c r="A5814" s="31" t="s">
        <v>11251</v>
      </c>
      <c r="B5814" s="31" t="s">
        <v>11634</v>
      </c>
      <c r="C5814" s="50" t="s">
        <v>11647</v>
      </c>
      <c r="D5814" s="87" t="s">
        <v>8431</v>
      </c>
      <c r="E5814" s="92" t="s">
        <v>11648</v>
      </c>
      <c r="F5814" s="29" t="str" cm="1">
        <f t="array" ref="F5814">NumLetras(H5814,2)</f>
        <v>Ochocientos cincuenta y ocho euros con nueve céntimos</v>
      </c>
      <c r="G5814" s="88">
        <v>858.09</v>
      </c>
      <c r="H5814" s="88">
        <f t="shared" si="92"/>
        <v>858.09</v>
      </c>
    </row>
    <row r="5815" spans="1:8" s="89" customFormat="1" ht="112.2">
      <c r="A5815" s="31" t="s">
        <v>11251</v>
      </c>
      <c r="B5815" s="31" t="s">
        <v>11634</v>
      </c>
      <c r="C5815" s="50" t="s">
        <v>11649</v>
      </c>
      <c r="D5815" s="87" t="s">
        <v>8431</v>
      </c>
      <c r="E5815" s="92" t="s">
        <v>11650</v>
      </c>
      <c r="F5815" s="29" t="str" cm="1">
        <f t="array" ref="F5815">NumLetras(H5815,2)</f>
        <v>Novecientos cuarenta y nueve euros con nueve céntimos</v>
      </c>
      <c r="G5815" s="88">
        <v>949.08999999999992</v>
      </c>
      <c r="H5815" s="88">
        <f t="shared" si="92"/>
        <v>949.08999999999992</v>
      </c>
    </row>
    <row r="5816" spans="1:8" s="89" customFormat="1" ht="112.2">
      <c r="A5816" s="31" t="s">
        <v>11251</v>
      </c>
      <c r="B5816" s="31" t="s">
        <v>11634</v>
      </c>
      <c r="C5816" s="50" t="s">
        <v>11651</v>
      </c>
      <c r="D5816" s="87" t="s">
        <v>8431</v>
      </c>
      <c r="E5816" s="92" t="s">
        <v>11652</v>
      </c>
      <c r="F5816" s="29" t="str" cm="1">
        <f t="array" ref="F5816">NumLetras(H5816,2)</f>
        <v>Quinientos ochenta y cinco euros con nueve céntimos</v>
      </c>
      <c r="G5816" s="88">
        <v>585.09</v>
      </c>
      <c r="H5816" s="88">
        <f t="shared" si="92"/>
        <v>585.09</v>
      </c>
    </row>
    <row r="5817" spans="1:8" s="89" customFormat="1" ht="20.399999999999999">
      <c r="A5817" s="31" t="s">
        <v>11251</v>
      </c>
      <c r="B5817" s="31" t="s">
        <v>11847</v>
      </c>
      <c r="C5817" s="50" t="s">
        <v>11849</v>
      </c>
      <c r="D5817" s="87" t="s">
        <v>8431</v>
      </c>
      <c r="E5817" s="92" t="s">
        <v>11850</v>
      </c>
      <c r="F5817" s="29" t="str" cm="1">
        <f t="array" ref="F5817">NumLetras(H5817,2)</f>
        <v>Dos mil trescientos ocho euros con cuarenta y seis céntimos</v>
      </c>
      <c r="G5817" s="91">
        <v>2308.46</v>
      </c>
      <c r="H5817" s="88">
        <f t="shared" ref="H5817:H5845" si="93">G5817*(1-$H$2)</f>
        <v>2308.46</v>
      </c>
    </row>
    <row r="5818" spans="1:8" s="89" customFormat="1" ht="20.399999999999999">
      <c r="A5818" s="31" t="s">
        <v>11251</v>
      </c>
      <c r="B5818" s="31" t="s">
        <v>11847</v>
      </c>
      <c r="C5818" s="50" t="s">
        <v>11851</v>
      </c>
      <c r="D5818" s="87" t="s">
        <v>8431</v>
      </c>
      <c r="E5818" s="92" t="s">
        <v>11853</v>
      </c>
      <c r="F5818" s="29" t="str" cm="1">
        <f t="array" ref="F5818">NumLetras(H5818,2)</f>
        <v>Cuatrocientos cuarenta y dos euros con cincuenta y un céntimos</v>
      </c>
      <c r="G5818" s="91">
        <v>442.51</v>
      </c>
      <c r="H5818" s="88">
        <f t="shared" si="93"/>
        <v>442.51</v>
      </c>
    </row>
    <row r="5819" spans="1:8" s="89" customFormat="1" ht="20.399999999999999">
      <c r="A5819" s="31" t="s">
        <v>11251</v>
      </c>
      <c r="B5819" s="31" t="s">
        <v>11847</v>
      </c>
      <c r="C5819" s="50" t="s">
        <v>11852</v>
      </c>
      <c r="D5819" s="87" t="s">
        <v>8431</v>
      </c>
      <c r="E5819" s="92" t="s">
        <v>11854</v>
      </c>
      <c r="F5819" s="29" t="str" cm="1">
        <f t="array" ref="F5819">NumLetras(H5819,2)</f>
        <v>Seiscientos trece euros con cuatro céntimos</v>
      </c>
      <c r="G5819" s="91">
        <v>613.04</v>
      </c>
      <c r="H5819" s="88">
        <f t="shared" si="93"/>
        <v>613.04</v>
      </c>
    </row>
    <row r="5820" spans="1:8" s="89" customFormat="1" ht="20.399999999999999">
      <c r="A5820" s="31" t="s">
        <v>1177</v>
      </c>
      <c r="B5820" s="31" t="s">
        <v>1875</v>
      </c>
      <c r="C5820" s="50" t="s">
        <v>11875</v>
      </c>
      <c r="D5820" s="87" t="s">
        <v>8431</v>
      </c>
      <c r="E5820" s="92" t="s">
        <v>11881</v>
      </c>
      <c r="F5820" s="29" t="str" cm="1">
        <f t="array" ref="F5820">NumLetras(H5820,2)</f>
        <v>Veintitrés mil seiscientos euros</v>
      </c>
      <c r="G5820" s="91">
        <v>23600</v>
      </c>
      <c r="H5820" s="88">
        <f t="shared" si="93"/>
        <v>23600</v>
      </c>
    </row>
    <row r="5821" spans="1:8" s="89" customFormat="1" ht="20.399999999999999">
      <c r="A5821" s="31" t="s">
        <v>1177</v>
      </c>
      <c r="B5821" s="31" t="s">
        <v>1875</v>
      </c>
      <c r="C5821" s="50" t="s">
        <v>11876</v>
      </c>
      <c r="D5821" s="87" t="s">
        <v>8431</v>
      </c>
      <c r="E5821" s="92" t="s">
        <v>11882</v>
      </c>
      <c r="F5821" s="29" t="str" cm="1">
        <f t="array" ref="F5821">NumLetras(H5821,2)</f>
        <v>Veinticinco mil euros</v>
      </c>
      <c r="G5821" s="91">
        <v>25000</v>
      </c>
      <c r="H5821" s="88">
        <f t="shared" si="93"/>
        <v>25000</v>
      </c>
    </row>
    <row r="5822" spans="1:8" s="89" customFormat="1" ht="20.399999999999999">
      <c r="A5822" s="31" t="s">
        <v>1177</v>
      </c>
      <c r="B5822" s="31" t="s">
        <v>1875</v>
      </c>
      <c r="C5822" s="50" t="s">
        <v>11877</v>
      </c>
      <c r="D5822" s="87" t="s">
        <v>8431</v>
      </c>
      <c r="E5822" s="92" t="s">
        <v>11883</v>
      </c>
      <c r="F5822" s="29" t="str" cm="1">
        <f t="array" ref="F5822">NumLetras(H5822,2)</f>
        <v>Veinticinco mil quinientos cincuenta euros</v>
      </c>
      <c r="G5822" s="91">
        <v>25550</v>
      </c>
      <c r="H5822" s="88">
        <f t="shared" si="93"/>
        <v>25550</v>
      </c>
    </row>
    <row r="5823" spans="1:8" s="89" customFormat="1" ht="20.399999999999999">
      <c r="A5823" s="31" t="s">
        <v>1177</v>
      </c>
      <c r="B5823" s="31" t="s">
        <v>1875</v>
      </c>
      <c r="C5823" s="50" t="s">
        <v>11878</v>
      </c>
      <c r="D5823" s="87" t="s">
        <v>8431</v>
      </c>
      <c r="E5823" s="92" t="s">
        <v>11884</v>
      </c>
      <c r="F5823" s="29" t="str" cm="1">
        <f t="array" ref="F5823">NumLetras(H5823,2)</f>
        <v>Veintiséis mil ochocientos ochenta euros</v>
      </c>
      <c r="G5823" s="91">
        <v>26880</v>
      </c>
      <c r="H5823" s="88">
        <f t="shared" si="93"/>
        <v>26880</v>
      </c>
    </row>
    <row r="5824" spans="1:8" s="89" customFormat="1" ht="20.399999999999999">
      <c r="A5824" s="31" t="s">
        <v>1177</v>
      </c>
      <c r="B5824" s="31" t="s">
        <v>1875</v>
      </c>
      <c r="C5824" s="50" t="s">
        <v>11879</v>
      </c>
      <c r="D5824" s="87" t="s">
        <v>8431</v>
      </c>
      <c r="E5824" s="92" t="s">
        <v>11885</v>
      </c>
      <c r="F5824" s="29" t="str" cm="1">
        <f t="array" ref="F5824">NumLetras(H5824,2)</f>
        <v>Veintiocho mil ciento setenta euros</v>
      </c>
      <c r="G5824" s="91">
        <v>28170</v>
      </c>
      <c r="H5824" s="88">
        <f t="shared" si="93"/>
        <v>28170</v>
      </c>
    </row>
    <row r="5825" spans="1:8" s="89" customFormat="1" ht="20.399999999999999">
      <c r="A5825" s="31" t="s">
        <v>1177</v>
      </c>
      <c r="B5825" s="31" t="s">
        <v>1875</v>
      </c>
      <c r="C5825" s="50" t="s">
        <v>11880</v>
      </c>
      <c r="D5825" s="87" t="s">
        <v>8431</v>
      </c>
      <c r="E5825" s="92" t="s">
        <v>11886</v>
      </c>
      <c r="F5825" s="29" t="str" cm="1">
        <f t="array" ref="F5825">NumLetras(H5825,2)</f>
        <v>Veintinueve mil seiscientos sesenta y cinco euros</v>
      </c>
      <c r="G5825" s="91">
        <v>29665</v>
      </c>
      <c r="H5825" s="88">
        <f t="shared" si="93"/>
        <v>29665</v>
      </c>
    </row>
    <row r="5826" spans="1:8" s="89" customFormat="1" ht="20.399999999999999">
      <c r="A5826" s="31" t="s">
        <v>1177</v>
      </c>
      <c r="B5826" s="31" t="s">
        <v>1875</v>
      </c>
      <c r="C5826" s="50" t="s">
        <v>11887</v>
      </c>
      <c r="D5826" s="87" t="s">
        <v>8431</v>
      </c>
      <c r="E5826" s="92" t="s">
        <v>11889</v>
      </c>
      <c r="F5826" s="29" t="str" cm="1">
        <f t="array" ref="F5826">NumLetras(H5826,2)</f>
        <v>Veintinueve mil novecientos treinta euros</v>
      </c>
      <c r="G5826" s="91">
        <v>29930</v>
      </c>
      <c r="H5826" s="88">
        <f t="shared" si="93"/>
        <v>29930</v>
      </c>
    </row>
    <row r="5827" spans="1:8" s="89" customFormat="1" ht="20.399999999999999">
      <c r="A5827" s="31" t="s">
        <v>1177</v>
      </c>
      <c r="B5827" s="31" t="s">
        <v>1875</v>
      </c>
      <c r="C5827" s="50" t="s">
        <v>11888</v>
      </c>
      <c r="D5827" s="87" t="s">
        <v>8431</v>
      </c>
      <c r="E5827" s="92" t="s">
        <v>11890</v>
      </c>
      <c r="F5827" s="29" t="str" cm="1">
        <f t="array" ref="F5827">NumLetras(H5827,2)</f>
        <v>Treinta y un mil cuatrocientos setenta euros</v>
      </c>
      <c r="G5827" s="91">
        <v>31470</v>
      </c>
      <c r="H5827" s="88">
        <f t="shared" si="93"/>
        <v>31470</v>
      </c>
    </row>
    <row r="5828" spans="1:8" s="89" customFormat="1" ht="20.399999999999999">
      <c r="A5828" s="31" t="s">
        <v>1177</v>
      </c>
      <c r="B5828" s="31" t="s">
        <v>1875</v>
      </c>
      <c r="C5828" s="50" t="s">
        <v>11891</v>
      </c>
      <c r="D5828" s="87" t="s">
        <v>8431</v>
      </c>
      <c r="E5828" s="92" t="s">
        <v>11892</v>
      </c>
      <c r="F5828" s="29" t="str" cm="1">
        <f t="array" ref="F5828">NumLetras(H5828,2)</f>
        <v>Treinta y cuatro mil ciento noventa euros</v>
      </c>
      <c r="G5828" s="91">
        <v>34190</v>
      </c>
      <c r="H5828" s="88">
        <f t="shared" si="93"/>
        <v>34190</v>
      </c>
    </row>
    <row r="5829" spans="1:8" s="89" customFormat="1" ht="20.399999999999999">
      <c r="A5829" s="31" t="s">
        <v>1177</v>
      </c>
      <c r="B5829" s="31" t="s">
        <v>1875</v>
      </c>
      <c r="C5829" s="50" t="s">
        <v>11893</v>
      </c>
      <c r="D5829" s="87" t="s">
        <v>8431</v>
      </c>
      <c r="E5829" s="92" t="s">
        <v>11894</v>
      </c>
      <c r="F5829" s="29" t="str" cm="1">
        <f t="array" ref="F5829">NumLetras(H5829,2)</f>
        <v>Treinta y ocho mil trescientos quince euros</v>
      </c>
      <c r="G5829" s="91">
        <v>38315</v>
      </c>
      <c r="H5829" s="88">
        <f t="shared" si="93"/>
        <v>38315</v>
      </c>
    </row>
    <row r="5830" spans="1:8" s="89" customFormat="1" ht="20.399999999999999">
      <c r="A5830" s="31" t="s">
        <v>1177</v>
      </c>
      <c r="B5830" s="31" t="s">
        <v>1875</v>
      </c>
      <c r="C5830" s="50" t="s">
        <v>11895</v>
      </c>
      <c r="D5830" s="87" t="s">
        <v>8431</v>
      </c>
      <c r="E5830" s="92" t="s">
        <v>11896</v>
      </c>
      <c r="F5830" s="29" t="str" cm="1">
        <f t="array" ref="F5830">NumLetras(H5830,2)</f>
        <v>Cuarenta y dos mil cuatrocientos cincuenta euros</v>
      </c>
      <c r="G5830" s="91">
        <v>42450</v>
      </c>
      <c r="H5830" s="88">
        <f t="shared" si="93"/>
        <v>42450</v>
      </c>
    </row>
    <row r="5831" spans="1:8" s="89" customFormat="1" ht="20.399999999999999">
      <c r="A5831" s="31" t="s">
        <v>1177</v>
      </c>
      <c r="B5831" s="31" t="s">
        <v>1875</v>
      </c>
      <c r="C5831" s="50" t="s">
        <v>11897</v>
      </c>
      <c r="D5831" s="87" t="s">
        <v>8431</v>
      </c>
      <c r="E5831" s="92" t="s">
        <v>11898</v>
      </c>
      <c r="F5831" s="29" t="str" cm="1">
        <f t="array" ref="F5831">NumLetras(H5831,2)</f>
        <v>Cuarenta y siete mil quinientos euros</v>
      </c>
      <c r="G5831" s="91">
        <v>47500</v>
      </c>
      <c r="H5831" s="88">
        <f t="shared" si="93"/>
        <v>47500</v>
      </c>
    </row>
    <row r="5832" spans="1:8" s="89" customFormat="1" ht="20.399999999999999">
      <c r="A5832" s="31" t="s">
        <v>1177</v>
      </c>
      <c r="B5832" s="31" t="s">
        <v>1875</v>
      </c>
      <c r="C5832" s="50" t="s">
        <v>11899</v>
      </c>
      <c r="D5832" s="87" t="s">
        <v>8431</v>
      </c>
      <c r="E5832" s="92" t="s">
        <v>11900</v>
      </c>
      <c r="F5832" s="29" t="str" cm="1">
        <f t="array" ref="F5832">NumLetras(H5832,2)</f>
        <v>Cincuenta y un mil novecientos quince euros</v>
      </c>
      <c r="G5832" s="91">
        <v>51915</v>
      </c>
      <c r="H5832" s="88">
        <f t="shared" si="93"/>
        <v>51915</v>
      </c>
    </row>
    <row r="5833" spans="1:8" s="89" customFormat="1" ht="20.399999999999999">
      <c r="A5833" s="31" t="s">
        <v>1177</v>
      </c>
      <c r="B5833" s="31" t="s">
        <v>1875</v>
      </c>
      <c r="C5833" s="50" t="s">
        <v>11901</v>
      </c>
      <c r="D5833" s="87" t="s">
        <v>8431</v>
      </c>
      <c r="E5833" s="92" t="s">
        <v>11902</v>
      </c>
      <c r="F5833" s="29" t="str" cm="1">
        <f t="array" ref="F5833">NumLetras(H5833,2)</f>
        <v>Sesenta mil quinientos cincuenta euros</v>
      </c>
      <c r="G5833" s="91">
        <v>60550</v>
      </c>
      <c r="H5833" s="88">
        <f t="shared" si="93"/>
        <v>60550</v>
      </c>
    </row>
    <row r="5834" spans="1:8" s="89" customFormat="1" ht="20.399999999999999">
      <c r="A5834" s="31" t="s">
        <v>1177</v>
      </c>
      <c r="B5834" s="31" t="s">
        <v>1875</v>
      </c>
      <c r="C5834" s="50" t="s">
        <v>11903</v>
      </c>
      <c r="D5834" s="87" t="s">
        <v>8431</v>
      </c>
      <c r="E5834" s="92" t="s">
        <v>11904</v>
      </c>
      <c r="F5834" s="29" t="str" cm="1">
        <f t="array" ref="F5834">NumLetras(H5834,2)</f>
        <v>Sesenta y seis mil trescientos cincuenta y cinco euros</v>
      </c>
      <c r="G5834" s="91">
        <v>66355</v>
      </c>
      <c r="H5834" s="88">
        <f t="shared" si="93"/>
        <v>66355</v>
      </c>
    </row>
    <row r="5835" spans="1:8" s="89" customFormat="1" ht="20.399999999999999">
      <c r="A5835" s="31" t="s">
        <v>1177</v>
      </c>
      <c r="B5835" s="31" t="s">
        <v>1875</v>
      </c>
      <c r="C5835" s="50" t="s">
        <v>11905</v>
      </c>
      <c r="D5835" s="87" t="s">
        <v>8431</v>
      </c>
      <c r="E5835" s="92" t="s">
        <v>11906</v>
      </c>
      <c r="F5835" s="29" t="str" cm="1">
        <f t="array" ref="F5835">NumLetras(H5835,2)</f>
        <v>Setenta y ocho mil trescientos sesenta euros</v>
      </c>
      <c r="G5835" s="91">
        <v>78360</v>
      </c>
      <c r="H5835" s="88">
        <f t="shared" si="93"/>
        <v>78360</v>
      </c>
    </row>
    <row r="5836" spans="1:8" s="89" customFormat="1" ht="20.399999999999999">
      <c r="A5836" s="31" t="s">
        <v>1177</v>
      </c>
      <c r="B5836" s="31" t="s">
        <v>1875</v>
      </c>
      <c r="C5836" s="50" t="s">
        <v>11907</v>
      </c>
      <c r="D5836" s="87" t="s">
        <v>8431</v>
      </c>
      <c r="E5836" s="92" t="s">
        <v>11908</v>
      </c>
      <c r="F5836" s="29" t="str" cm="1">
        <f t="array" ref="F5836">NumLetras(H5836,2)</f>
        <v>Ochenta y cuatro mil diez euros</v>
      </c>
      <c r="G5836" s="91">
        <v>84010</v>
      </c>
      <c r="H5836" s="88">
        <f t="shared" si="93"/>
        <v>84010</v>
      </c>
    </row>
    <row r="5837" spans="1:8" s="89" customFormat="1" ht="20.399999999999999">
      <c r="A5837" s="31" t="s">
        <v>1177</v>
      </c>
      <c r="B5837" s="31" t="s">
        <v>1875</v>
      </c>
      <c r="C5837" s="50" t="s">
        <v>11909</v>
      </c>
      <c r="D5837" s="87" t="s">
        <v>8431</v>
      </c>
      <c r="E5837" s="92" t="s">
        <v>11910</v>
      </c>
      <c r="F5837" s="29" t="str" cm="1">
        <f t="array" ref="F5837">NumLetras(H5837,2)</f>
        <v>Noventa y dos mil noventa euros</v>
      </c>
      <c r="G5837" s="91">
        <v>92090</v>
      </c>
      <c r="H5837" s="88">
        <f t="shared" si="93"/>
        <v>92090</v>
      </c>
    </row>
    <row r="5838" spans="1:8" s="89" customFormat="1" ht="20.399999999999999">
      <c r="A5838" s="31" t="s">
        <v>1177</v>
      </c>
      <c r="B5838" s="31" t="s">
        <v>1875</v>
      </c>
      <c r="C5838" s="50" t="s">
        <v>11911</v>
      </c>
      <c r="D5838" s="87" t="s">
        <v>8431</v>
      </c>
      <c r="E5838" s="92" t="s">
        <v>11912</v>
      </c>
      <c r="F5838" s="29" t="str" cm="1">
        <f t="array" ref="F5838">NumLetras(H5838,2)</f>
        <v>Noventa y cinco mil cuatrocientos diez euros</v>
      </c>
      <c r="G5838" s="91">
        <v>95410</v>
      </c>
      <c r="H5838" s="88">
        <f t="shared" si="93"/>
        <v>95410</v>
      </c>
    </row>
    <row r="5839" spans="1:8" s="89" customFormat="1" ht="20.399999999999999">
      <c r="A5839" s="31" t="s">
        <v>1177</v>
      </c>
      <c r="B5839" s="31" t="s">
        <v>1875</v>
      </c>
      <c r="C5839" s="50" t="s">
        <v>11913</v>
      </c>
      <c r="D5839" s="87" t="s">
        <v>8431</v>
      </c>
      <c r="E5839" s="92" t="s">
        <v>11914</v>
      </c>
      <c r="F5839" s="29" t="str" cm="1">
        <f t="array" ref="F5839">NumLetras(H5839,2)</f>
        <v>Ciento ocho mil ochocientos euros</v>
      </c>
      <c r="G5839" s="91">
        <v>108800</v>
      </c>
      <c r="H5839" s="88">
        <f t="shared" si="93"/>
        <v>108800</v>
      </c>
    </row>
    <row r="5840" spans="1:8" s="89" customFormat="1" ht="20.399999999999999">
      <c r="A5840" s="31" t="s">
        <v>1177</v>
      </c>
      <c r="B5840" s="31" t="s">
        <v>1875</v>
      </c>
      <c r="C5840" s="50" t="s">
        <v>11915</v>
      </c>
      <c r="D5840" s="87" t="s">
        <v>8431</v>
      </c>
      <c r="E5840" s="92" t="s">
        <v>11916</v>
      </c>
      <c r="F5840" s="29" t="str" cm="1">
        <f t="array" ref="F5840">NumLetras(H5840,2)</f>
        <v>Ciento diecisiete mil trescientos veinticinco euros</v>
      </c>
      <c r="G5840" s="91">
        <v>117325</v>
      </c>
      <c r="H5840" s="88">
        <f t="shared" si="93"/>
        <v>117325</v>
      </c>
    </row>
    <row r="5841" spans="1:8" s="89" customFormat="1" ht="20.399999999999999">
      <c r="A5841" s="31" t="s">
        <v>1177</v>
      </c>
      <c r="B5841" s="31" t="s">
        <v>1875</v>
      </c>
      <c r="C5841" s="50" t="s">
        <v>11917</v>
      </c>
      <c r="D5841" s="87" t="s">
        <v>8431</v>
      </c>
      <c r="E5841" s="92" t="s">
        <v>11918</v>
      </c>
      <c r="F5841" s="29" t="str" cm="1">
        <f t="array" ref="F5841">NumLetras(H5841,2)</f>
        <v>Ciento veintiséis mil novecientos euros</v>
      </c>
      <c r="G5841" s="91">
        <v>126900</v>
      </c>
      <c r="H5841" s="88">
        <f t="shared" si="93"/>
        <v>126900</v>
      </c>
    </row>
    <row r="5842" spans="1:8" s="89" customFormat="1" ht="20.399999999999999">
      <c r="A5842" s="31" t="s">
        <v>1177</v>
      </c>
      <c r="B5842" s="31" t="s">
        <v>1875</v>
      </c>
      <c r="C5842" s="50" t="s">
        <v>11919</v>
      </c>
      <c r="D5842" s="87" t="s">
        <v>8431</v>
      </c>
      <c r="E5842" s="92" t="s">
        <v>11920</v>
      </c>
      <c r="F5842" s="29" t="str" cm="1">
        <f t="array" ref="F5842">NumLetras(H5842,2)</f>
        <v>Ciento treinta y seis mil cuatrocientos veinte euros</v>
      </c>
      <c r="G5842" s="91">
        <v>136420</v>
      </c>
      <c r="H5842" s="88">
        <f t="shared" si="93"/>
        <v>136420</v>
      </c>
    </row>
    <row r="5843" spans="1:8" s="89" customFormat="1" ht="20.399999999999999">
      <c r="A5843" s="31" t="s">
        <v>3866</v>
      </c>
      <c r="B5843" s="31" t="s">
        <v>1875</v>
      </c>
      <c r="C5843" s="50" t="s">
        <v>11921</v>
      </c>
      <c r="D5843" s="87" t="s">
        <v>14</v>
      </c>
      <c r="E5843" s="92" t="s">
        <v>11926</v>
      </c>
      <c r="F5843" s="29" t="str" cm="1">
        <f t="array" ref="F5843">NumLetras(H5843,2)</f>
        <v>Trescientos euros</v>
      </c>
      <c r="G5843" s="91">
        <v>300</v>
      </c>
      <c r="H5843" s="88">
        <f t="shared" si="93"/>
        <v>300</v>
      </c>
    </row>
    <row r="5844" spans="1:8" s="89" customFormat="1" ht="20.399999999999999">
      <c r="A5844" s="31" t="s">
        <v>3866</v>
      </c>
      <c r="B5844" s="31" t="s">
        <v>1875</v>
      </c>
      <c r="C5844" s="50" t="s">
        <v>11922</v>
      </c>
      <c r="D5844" s="87" t="s">
        <v>11928</v>
      </c>
      <c r="E5844" s="92" t="s">
        <v>11927</v>
      </c>
      <c r="F5844" s="29" t="str" cm="1">
        <f t="array" ref="F5844">NumLetras(H5844,2)</f>
        <v>Novecientos euros</v>
      </c>
      <c r="G5844" s="91">
        <v>900</v>
      </c>
      <c r="H5844" s="88">
        <f t="shared" si="93"/>
        <v>900</v>
      </c>
    </row>
    <row r="5845" spans="1:8" s="89" customFormat="1" ht="20.399999999999999">
      <c r="A5845" s="31" t="s">
        <v>3866</v>
      </c>
      <c r="B5845" s="31" t="s">
        <v>1875</v>
      </c>
      <c r="C5845" s="50" t="s">
        <v>11923</v>
      </c>
      <c r="D5845" s="87" t="s">
        <v>11929</v>
      </c>
      <c r="E5845" s="92" t="s">
        <v>11930</v>
      </c>
      <c r="F5845" s="29" t="str" cm="1">
        <f t="array" ref="F5845">NumLetras(H5845,2)</f>
        <v>Cuatro mil quinientos euros</v>
      </c>
      <c r="G5845" s="91">
        <v>4500</v>
      </c>
      <c r="H5845" s="88">
        <f t="shared" si="93"/>
        <v>4500</v>
      </c>
    </row>
  </sheetData>
  <sheetProtection algorithmName="SHA-512" hashValue="dM1MYD2aSc+uqSajJx86lzqBrBa/BrjGvidDT9ugHsJiWKnCVo05xqohasdyXzdOrWtSaBxU/xfa/SsYXZdNRA==" saltValue="1pLTXEwvsfXuxrI7czhZmg==" spinCount="100000" sheet="1" autoFilter="0"/>
  <autoFilter ref="A6:H5845" xr:uid="{5898FD72-925D-4628-9E6F-00FB60D88C6F}"/>
  <mergeCells count="1">
    <mergeCell ref="A4:H4"/>
  </mergeCells>
  <phoneticPr fontId="14" type="noConversion"/>
  <pageMargins left="0.7" right="0.7" top="0.75" bottom="0.75" header="0.3" footer="0.3"/>
  <pageSetup paperSize="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FC171-BBB8-49EA-9581-C7B709334628}">
  <sheetPr codeName="Hoja2"/>
  <dimension ref="A1:F132"/>
  <sheetViews>
    <sheetView workbookViewId="0">
      <selection activeCell="H111" sqref="H111"/>
    </sheetView>
  </sheetViews>
  <sheetFormatPr baseColWidth="10" defaultRowHeight="14.4"/>
  <cols>
    <col min="2" max="2" width="16.88671875" customWidth="1"/>
    <col min="5" max="5" width="11.5546875" style="24"/>
    <col min="6" max="6" width="19.33203125" bestFit="1" customWidth="1"/>
  </cols>
  <sheetData>
    <row r="1" spans="1:6">
      <c r="A1" s="120" t="s">
        <v>5992</v>
      </c>
      <c r="B1" s="120"/>
      <c r="C1" s="120"/>
    </row>
    <row r="2" spans="1:6">
      <c r="A2" s="60" t="s">
        <v>1</v>
      </c>
      <c r="B2" s="60" t="s">
        <v>2</v>
      </c>
      <c r="C2" s="11" t="s">
        <v>5993</v>
      </c>
      <c r="D2" s="11" t="s">
        <v>7455</v>
      </c>
      <c r="E2" s="25" t="s">
        <v>7456</v>
      </c>
    </row>
    <row r="3" spans="1:6">
      <c r="A3" s="60" t="s">
        <v>9</v>
      </c>
      <c r="B3" s="60" t="s">
        <v>10</v>
      </c>
      <c r="C3" s="11" t="s">
        <v>5994</v>
      </c>
      <c r="D3" s="11">
        <f>COUNTIFS(CP!A7:A9911,"=" &amp; Leyenda!A3,CP!B7:B9911,"=" &amp; Leyenda!B3)</f>
        <v>27</v>
      </c>
      <c r="E3" s="25">
        <f>SUMIFS(CP!G7:G9911,CP!A7:A9911,"="&amp;Leyenda!A3,CP!B7:B9911,"="&amp;Leyenda!B3)</f>
        <v>42549</v>
      </c>
      <c r="F3" t="str">
        <f>IF(COUNTIF($C$3:$C$132,C3)&gt;1,"ERROR, valor repetido, revisar codificación","")</f>
        <v/>
      </c>
    </row>
    <row r="4" spans="1:6">
      <c r="A4" s="60" t="s">
        <v>9</v>
      </c>
      <c r="B4" s="60" t="s">
        <v>62</v>
      </c>
      <c r="C4" s="11" t="s">
        <v>5995</v>
      </c>
      <c r="D4" s="11">
        <f>COUNTIFS(CP!A8:A9912,"=" &amp; Leyenda!A4,CP!B8:B9912,"=" &amp; Leyenda!B4)</f>
        <v>4</v>
      </c>
      <c r="E4" s="25">
        <f>SUMIFS(CP!G8:G9912,CP!A8:A9912,"="&amp;Leyenda!A4,CP!B8:B9912,"="&amp;Leyenda!B4)</f>
        <v>1388.13</v>
      </c>
      <c r="F4" t="str">
        <f t="shared" ref="F4:F68" si="0">IF(COUNTIF($C$3:$C$132,C4)&gt;1,"ERROR, valor repetido, revisar codificación","")</f>
        <v/>
      </c>
    </row>
    <row r="5" spans="1:6">
      <c r="A5" s="60" t="s">
        <v>9</v>
      </c>
      <c r="B5" s="60" t="s">
        <v>5996</v>
      </c>
      <c r="C5" s="11" t="s">
        <v>5997</v>
      </c>
      <c r="D5" s="11">
        <f>COUNTIFS(CP!A9:A9913,"=" &amp; Leyenda!A5,CP!B9:B9913,"=" &amp; Leyenda!B5)</f>
        <v>3</v>
      </c>
      <c r="E5" s="25">
        <f>SUMIFS(CP!G9:G9913,CP!A9:A9913,"="&amp;Leyenda!A5,CP!B9:B9913,"="&amp;Leyenda!B5)</f>
        <v>1496.79</v>
      </c>
      <c r="F5" t="str">
        <f t="shared" si="0"/>
        <v/>
      </c>
    </row>
    <row r="6" spans="1:6">
      <c r="A6" s="60" t="s">
        <v>72</v>
      </c>
      <c r="B6" s="60" t="s">
        <v>73</v>
      </c>
      <c r="C6" s="11" t="s">
        <v>5998</v>
      </c>
      <c r="D6" s="11">
        <f>COUNTIFS(CP!A10:A9914,"=" &amp; Leyenda!A6,CP!B10:B9914,"=" &amp; Leyenda!B6)</f>
        <v>54</v>
      </c>
      <c r="E6" s="25">
        <f>SUMIFS(CP!G10:G9914,CP!A10:A9914,"="&amp;Leyenda!A6,CP!B10:B9914,"="&amp;Leyenda!B6)</f>
        <v>76605.919999999984</v>
      </c>
      <c r="F6" t="str">
        <f t="shared" si="0"/>
        <v/>
      </c>
    </row>
    <row r="7" spans="1:6">
      <c r="A7" s="60" t="s">
        <v>72</v>
      </c>
      <c r="B7" s="60" t="s">
        <v>140</v>
      </c>
      <c r="C7" s="11" t="s">
        <v>5999</v>
      </c>
      <c r="D7" s="11">
        <f>COUNTIFS(CP!A11:A9915,"=" &amp; Leyenda!A7,CP!B11:B9915,"=" &amp; Leyenda!B7)</f>
        <v>8</v>
      </c>
      <c r="E7" s="25">
        <f>SUMIFS(CP!G11:G9915,CP!A11:A9915,"="&amp;Leyenda!A7,CP!B11:B9915,"="&amp;Leyenda!B7)</f>
        <v>13340.54</v>
      </c>
      <c r="F7" t="str">
        <f t="shared" si="0"/>
        <v/>
      </c>
    </row>
    <row r="8" spans="1:6">
      <c r="A8" s="60" t="s">
        <v>150</v>
      </c>
      <c r="B8" s="60" t="s">
        <v>151</v>
      </c>
      <c r="C8" s="11" t="s">
        <v>6000</v>
      </c>
      <c r="D8" s="11">
        <f>COUNTIFS(CP!A12:A9916,"=" &amp; Leyenda!A8,CP!B12:B9916,"=" &amp; Leyenda!B8)</f>
        <v>2</v>
      </c>
      <c r="E8" s="25">
        <f>SUMIFS(CP!G12:G9916,CP!A12:A9916,"="&amp;Leyenda!A8,CP!B12:B9916,"="&amp;Leyenda!B8)</f>
        <v>1367.5</v>
      </c>
      <c r="F8" t="str">
        <f t="shared" si="0"/>
        <v/>
      </c>
    </row>
    <row r="9" spans="1:6">
      <c r="A9" s="60" t="s">
        <v>150</v>
      </c>
      <c r="B9" s="60" t="s">
        <v>155</v>
      </c>
      <c r="C9" s="11" t="s">
        <v>6001</v>
      </c>
      <c r="D9" s="11">
        <f>COUNTIFS(CP!A13:A9917,"=" &amp; Leyenda!A9,CP!B13:B9917,"=" &amp; Leyenda!B9)</f>
        <v>20</v>
      </c>
      <c r="E9" s="25">
        <f>SUMIFS(CP!G13:G9917,CP!A13:A9917,"="&amp;Leyenda!A9,CP!B13:B9917,"="&amp;Leyenda!B9)</f>
        <v>30423.62</v>
      </c>
      <c r="F9" t="str">
        <f t="shared" si="0"/>
        <v/>
      </c>
    </row>
    <row r="10" spans="1:6">
      <c r="A10" s="60" t="s">
        <v>150</v>
      </c>
      <c r="B10" s="60" t="s">
        <v>185</v>
      </c>
      <c r="C10" s="11" t="s">
        <v>6002</v>
      </c>
      <c r="D10" s="11">
        <f>COUNTIFS(CP!A14:A9918,"=" &amp; Leyenda!A10,CP!B14:B9918,"=" &amp; Leyenda!B10)</f>
        <v>23</v>
      </c>
      <c r="E10" s="25">
        <f>SUMIFS(CP!G14:G9918,CP!A14:A9918,"="&amp;Leyenda!A10,CP!B14:B9918,"="&amp;Leyenda!B10)</f>
        <v>75621.390000000014</v>
      </c>
      <c r="F10" t="str">
        <f t="shared" si="0"/>
        <v/>
      </c>
    </row>
    <row r="11" spans="1:6">
      <c r="A11" s="60" t="s">
        <v>215</v>
      </c>
      <c r="B11" s="60" t="s">
        <v>216</v>
      </c>
      <c r="C11" s="11" t="s">
        <v>6003</v>
      </c>
      <c r="D11" s="11">
        <f>COUNTIFS(CP!A15:A9919,"=" &amp; Leyenda!A11,CP!B15:B9919,"=" &amp; Leyenda!B11)</f>
        <v>67</v>
      </c>
      <c r="E11" s="25">
        <f>SUMIFS(CP!G15:G9919,CP!A15:A9919,"="&amp;Leyenda!A11,CP!B15:B9919,"="&amp;Leyenda!B11)</f>
        <v>48923.98000000001</v>
      </c>
      <c r="F11" t="str">
        <f t="shared" si="0"/>
        <v/>
      </c>
    </row>
    <row r="12" spans="1:6">
      <c r="A12" s="60" t="s">
        <v>215</v>
      </c>
      <c r="B12" s="60" t="s">
        <v>334</v>
      </c>
      <c r="C12" s="11" t="s">
        <v>6004</v>
      </c>
      <c r="D12" s="11">
        <f>COUNTIFS(CP!A16:A9920,"=" &amp; Leyenda!A12,CP!B16:B9920,"=" &amp; Leyenda!B12)</f>
        <v>166</v>
      </c>
      <c r="E12" s="25">
        <f>SUMIFS(CP!G16:G9920,CP!A16:A9920,"="&amp;Leyenda!A12,CP!B16:B9920,"="&amp;Leyenda!B12)</f>
        <v>159966.52999999997</v>
      </c>
      <c r="F12" t="str">
        <f t="shared" si="0"/>
        <v/>
      </c>
    </row>
    <row r="13" spans="1:6">
      <c r="A13" s="60" t="s">
        <v>215</v>
      </c>
      <c r="B13" s="60" t="s">
        <v>625</v>
      </c>
      <c r="C13" s="11" t="s">
        <v>6005</v>
      </c>
      <c r="D13" s="11">
        <f>COUNTIFS(CP!A17:A9921,"=" &amp; Leyenda!A13,CP!B17:B9921,"=" &amp; Leyenda!B13)</f>
        <v>20</v>
      </c>
      <c r="E13" s="25">
        <f>SUMIFS(CP!G17:G9921,CP!A17:A9921,"="&amp;Leyenda!A13,CP!B17:B9921,"="&amp;Leyenda!B13)</f>
        <v>60290.319999999992</v>
      </c>
      <c r="F13" t="str">
        <f t="shared" si="0"/>
        <v/>
      </c>
    </row>
    <row r="14" spans="1:6">
      <c r="A14" s="60" t="s">
        <v>215</v>
      </c>
      <c r="B14" s="60" t="s">
        <v>659</v>
      </c>
      <c r="C14" s="11" t="s">
        <v>6006</v>
      </c>
      <c r="D14" s="11">
        <f>COUNTIFS(CP!A18:A9922,"=" &amp; Leyenda!A14,CP!B18:B9922,"=" &amp; Leyenda!B14)</f>
        <v>99</v>
      </c>
      <c r="E14" s="25">
        <f>SUMIFS(CP!G18:G9922,CP!A18:A9922,"="&amp;Leyenda!A14,CP!B18:B9922,"="&amp;Leyenda!B14)</f>
        <v>5003.1699999999992</v>
      </c>
      <c r="F14" t="str">
        <f t="shared" si="0"/>
        <v/>
      </c>
    </row>
    <row r="15" spans="1:6">
      <c r="A15" s="60" t="s">
        <v>215</v>
      </c>
      <c r="B15" s="60" t="s">
        <v>819</v>
      </c>
      <c r="C15" s="11" t="s">
        <v>6007</v>
      </c>
      <c r="D15" s="11">
        <f>COUNTIFS(CP!A19:A9923,"=" &amp; Leyenda!A15,CP!B19:B9923,"=" &amp; Leyenda!B15)</f>
        <v>51</v>
      </c>
      <c r="E15" s="25">
        <f>SUMIFS(CP!G19:G9923,CP!A19:A9923,"="&amp;Leyenda!A15,CP!B19:B9923,"="&amp;Leyenda!B15)</f>
        <v>63414.27</v>
      </c>
      <c r="F15" t="str">
        <f t="shared" si="0"/>
        <v/>
      </c>
    </row>
    <row r="16" spans="1:6" s="84" customFormat="1" ht="20.399999999999999">
      <c r="A16" s="34" t="s">
        <v>11251</v>
      </c>
      <c r="B16" s="34" t="s">
        <v>11252</v>
      </c>
      <c r="C16" s="39" t="s">
        <v>11253</v>
      </c>
      <c r="D16" s="39">
        <f>COUNTIFS(CP!A20:A9924,"=" &amp; Leyenda!A16,CP!B20:B9924,"=" &amp; Leyenda!B16)</f>
        <v>41</v>
      </c>
      <c r="E16" s="83">
        <f>SUMIFS(CP!G20:G9924,CP!A20:A9924,"="&amp;Leyenda!A16,CP!B20:B9924,"="&amp;Leyenda!B16)</f>
        <v>107193.70699999999</v>
      </c>
      <c r="F16" s="84" t="str">
        <f t="shared" si="0"/>
        <v/>
      </c>
    </row>
    <row r="17" spans="1:6" s="84" customFormat="1" ht="20.399999999999999">
      <c r="A17" s="34" t="s">
        <v>11251</v>
      </c>
      <c r="B17" s="34" t="s">
        <v>11254</v>
      </c>
      <c r="C17" s="39" t="s">
        <v>11255</v>
      </c>
      <c r="D17" s="39">
        <f>COUNTIFS(CP!A21:A9925,"=" &amp; Leyenda!A17,CP!B21:B9925,"=" &amp; Leyenda!B17)</f>
        <v>76</v>
      </c>
      <c r="E17" s="83">
        <f>SUMIFS(CP!G21:G9925,CP!A21:A9925,"="&amp;Leyenda!A17,CP!B21:B9925,"="&amp;Leyenda!B17)</f>
        <v>26138.802000000003</v>
      </c>
      <c r="F17" s="84" t="str">
        <f t="shared" si="0"/>
        <v/>
      </c>
    </row>
    <row r="18" spans="1:6" s="84" customFormat="1" ht="20.399999999999999">
      <c r="A18" s="34" t="s">
        <v>11251</v>
      </c>
      <c r="B18" s="34" t="s">
        <v>11256</v>
      </c>
      <c r="C18" s="39" t="s">
        <v>11257</v>
      </c>
      <c r="D18" s="39">
        <f>COUNTIFS(CP!A22:A9926,"=" &amp; Leyenda!A18,CP!B22:B9926,"=" &amp; Leyenda!B18)</f>
        <v>29</v>
      </c>
      <c r="E18" s="83">
        <f>SUMIFS(CP!G22:G9926,CP!A22:A9926,"="&amp;Leyenda!A18,CP!B22:B9926,"="&amp;Leyenda!B18)</f>
        <v>10204.380000000005</v>
      </c>
      <c r="F18" s="84" t="str">
        <f t="shared" si="0"/>
        <v/>
      </c>
    </row>
    <row r="19" spans="1:6" s="84" customFormat="1" ht="20.399999999999999">
      <c r="A19" s="34" t="s">
        <v>11251</v>
      </c>
      <c r="B19" s="34" t="s">
        <v>11258</v>
      </c>
      <c r="C19" s="39" t="s">
        <v>11259</v>
      </c>
      <c r="D19" s="39">
        <f>COUNTIFS(CP!A23:A9927,"=" &amp; Leyenda!A19,CP!B23:B9927,"=" &amp; Leyenda!B19)</f>
        <v>56</v>
      </c>
      <c r="E19" s="83">
        <f>SUMIFS(CP!G23:G9927,CP!A23:A9927,"="&amp;Leyenda!A19,CP!B23:B9927,"="&amp;Leyenda!B19)</f>
        <v>127807.70909999999</v>
      </c>
      <c r="F19" s="84" t="str">
        <f t="shared" si="0"/>
        <v/>
      </c>
    </row>
    <row r="20" spans="1:6" s="84" customFormat="1" ht="20.399999999999999">
      <c r="A20" s="34" t="s">
        <v>11251</v>
      </c>
      <c r="B20" s="34" t="s">
        <v>11260</v>
      </c>
      <c r="C20" s="39" t="s">
        <v>11261</v>
      </c>
      <c r="D20" s="39">
        <f>COUNTIFS(CP!A24:A9928,"=" &amp; Leyenda!A20,CP!B24:B9928,"=" &amp; Leyenda!B20)</f>
        <v>0</v>
      </c>
      <c r="E20" s="83">
        <f>SUMIFS(CP!G24:G9928,CP!A24:A9928,"="&amp;Leyenda!A20,CP!B24:B9928,"="&amp;Leyenda!B20)</f>
        <v>0</v>
      </c>
      <c r="F20" s="84" t="str">
        <f t="shared" si="0"/>
        <v/>
      </c>
    </row>
    <row r="21" spans="1:6" s="84" customFormat="1" ht="20.399999999999999">
      <c r="A21" s="34" t="s">
        <v>11251</v>
      </c>
      <c r="B21" s="34" t="s">
        <v>11847</v>
      </c>
      <c r="C21" s="39" t="s">
        <v>11848</v>
      </c>
      <c r="D21" s="39">
        <f>COUNTIFS(CP!A25:A9929,"=" &amp; Leyenda!A21,CP!B25:B9929,"=" &amp; Leyenda!B21)</f>
        <v>3</v>
      </c>
      <c r="E21" s="83">
        <f>SUMIFS(CP!G25:G9929,CP!A25:A9929,"="&amp;Leyenda!A21,CP!B25:B9929,"="&amp;Leyenda!B21)</f>
        <v>3364.01</v>
      </c>
      <c r="F21" s="84" t="str">
        <f t="shared" si="0"/>
        <v/>
      </c>
    </row>
    <row r="22" spans="1:6" ht="20.399999999999999">
      <c r="A22" s="60" t="s">
        <v>908</v>
      </c>
      <c r="B22" s="60" t="s">
        <v>909</v>
      </c>
      <c r="C22" s="11" t="s">
        <v>6008</v>
      </c>
      <c r="D22" s="11">
        <f>COUNTIFS(CP!A25:A9929,"=" &amp; Leyenda!A22,CP!B25:B9929,"=" &amp; Leyenda!B22)</f>
        <v>5</v>
      </c>
      <c r="E22" s="25">
        <f>SUMIFS(CP!G25:G9929,CP!A25:A9929,"="&amp;Leyenda!A22,CP!B25:B9929,"="&amp;Leyenda!B22)</f>
        <v>16316.829999999998</v>
      </c>
      <c r="F22" t="str">
        <f t="shared" si="0"/>
        <v/>
      </c>
    </row>
    <row r="23" spans="1:6" ht="20.399999999999999">
      <c r="A23" s="60" t="s">
        <v>908</v>
      </c>
      <c r="B23" s="60" t="s">
        <v>918</v>
      </c>
      <c r="C23" s="11" t="s">
        <v>6009</v>
      </c>
      <c r="D23" s="11">
        <f>COUNTIFS(CP!A26:A9930,"=" &amp; Leyenda!A23,CP!B26:B9930,"=" &amp; Leyenda!B23)</f>
        <v>20</v>
      </c>
      <c r="E23" s="25">
        <f>SUMIFS(CP!G26:G9930,CP!A26:A9930,"="&amp;Leyenda!A23,CP!B26:B9930,"="&amp;Leyenda!B23)</f>
        <v>19230.96</v>
      </c>
      <c r="F23" t="str">
        <f t="shared" si="0"/>
        <v/>
      </c>
    </row>
    <row r="24" spans="1:6" ht="20.399999999999999">
      <c r="A24" s="60" t="s">
        <v>908</v>
      </c>
      <c r="B24" s="60" t="s">
        <v>945</v>
      </c>
      <c r="C24" s="11" t="s">
        <v>6010</v>
      </c>
      <c r="D24" s="11">
        <f>COUNTIFS(CP!A27:A9931,"=" &amp; Leyenda!A24,CP!B27:B9931,"=" &amp; Leyenda!B24)</f>
        <v>9</v>
      </c>
      <c r="E24" s="25">
        <f>SUMIFS(CP!G27:G9931,CP!A27:A9931,"="&amp;Leyenda!A24,CP!B27:B9931,"="&amp;Leyenda!B24)</f>
        <v>16470.29</v>
      </c>
      <c r="F24" t="str">
        <f t="shared" si="0"/>
        <v/>
      </c>
    </row>
    <row r="25" spans="1:6" ht="20.399999999999999">
      <c r="A25" s="60" t="s">
        <v>908</v>
      </c>
      <c r="B25" s="60" t="s">
        <v>956</v>
      </c>
      <c r="C25" s="11" t="s">
        <v>6011</v>
      </c>
      <c r="D25" s="11">
        <f>COUNTIFS(CP!A28:A9932,"=" &amp; Leyenda!A25,CP!B28:B9932,"=" &amp; Leyenda!B25)</f>
        <v>4</v>
      </c>
      <c r="E25" s="25">
        <f>SUMIFS(CP!G28:G9932,CP!A28:A9932,"="&amp;Leyenda!A25,CP!B28:B9932,"="&amp;Leyenda!B25)</f>
        <v>6786.76</v>
      </c>
      <c r="F25" t="str">
        <f t="shared" si="0"/>
        <v/>
      </c>
    </row>
    <row r="26" spans="1:6" ht="20.399999999999999">
      <c r="A26" s="60" t="s">
        <v>908</v>
      </c>
      <c r="B26" s="60" t="s">
        <v>10</v>
      </c>
      <c r="C26" s="11" t="s">
        <v>6012</v>
      </c>
      <c r="D26" s="11">
        <f>COUNTIFS(CP!A29:A9933,"=" &amp; Leyenda!A26,CP!B29:B9933,"=" &amp; Leyenda!B26)</f>
        <v>18</v>
      </c>
      <c r="E26" s="25">
        <f>SUMIFS(CP!G29:G9933,CP!A29:A9933,"="&amp;Leyenda!A26,CP!B29:B9933,"="&amp;Leyenda!B26)</f>
        <v>86915.98</v>
      </c>
      <c r="F26" t="str">
        <f t="shared" si="0"/>
        <v/>
      </c>
    </row>
    <row r="27" spans="1:6" ht="20.399999999999999">
      <c r="A27" s="60" t="s">
        <v>908</v>
      </c>
      <c r="B27" s="60" t="s">
        <v>11721</v>
      </c>
      <c r="C27" s="11" t="s">
        <v>11722</v>
      </c>
      <c r="D27" s="11">
        <f>COUNTIFS(CP!A30:A9934,"=" &amp; Leyenda!A27,CP!B30:B9934,"=" &amp; Leyenda!B27)</f>
        <v>0</v>
      </c>
      <c r="E27" s="25">
        <f>SUMIFS(CP!G30:G9934,CP!A30:A9934,"="&amp;Leyenda!A27,CP!B30:B9934,"="&amp;Leyenda!B27)</f>
        <v>0</v>
      </c>
      <c r="F27" t="str">
        <f t="shared" si="0"/>
        <v/>
      </c>
    </row>
    <row r="28" spans="1:6" ht="20.399999999999999">
      <c r="A28" s="60" t="s">
        <v>908</v>
      </c>
      <c r="B28" s="60" t="s">
        <v>982</v>
      </c>
      <c r="C28" s="11" t="s">
        <v>6013</v>
      </c>
      <c r="D28" s="11">
        <f>COUNTIFS(CP!A31:A9935,"=" &amp; Leyenda!A28,CP!B31:B9935,"=" &amp; Leyenda!B28)</f>
        <v>3</v>
      </c>
      <c r="E28" s="25">
        <f>SUMIFS(CP!G31:G9935,CP!A31:A9935,"="&amp;Leyenda!A28,CP!B31:B9935,"="&amp;Leyenda!B28)</f>
        <v>90469.19</v>
      </c>
      <c r="F28" t="str">
        <f t="shared" si="0"/>
        <v/>
      </c>
    </row>
    <row r="29" spans="1:6" ht="20.399999999999999">
      <c r="A29" s="60" t="s">
        <v>908</v>
      </c>
      <c r="B29" s="60" t="s">
        <v>6796</v>
      </c>
      <c r="C29" s="11" t="s">
        <v>6797</v>
      </c>
      <c r="D29" s="11">
        <f>COUNTIFS(CP!A32:A9936,"=" &amp; Leyenda!A29,CP!B32:B9936,"=" &amp; Leyenda!B29)</f>
        <v>161</v>
      </c>
      <c r="E29" s="25">
        <f>SUMIFS(CP!G32:G9936,CP!A32:A9936,"="&amp;Leyenda!A29,CP!B32:B9936,"="&amp;Leyenda!B29)</f>
        <v>1736983.75</v>
      </c>
      <c r="F29" t="str">
        <f t="shared" si="0"/>
        <v/>
      </c>
    </row>
    <row r="30" spans="1:6" ht="20.399999999999999">
      <c r="A30" s="60" t="s">
        <v>908</v>
      </c>
      <c r="B30" s="60" t="s">
        <v>986</v>
      </c>
      <c r="C30" s="11" t="s">
        <v>6014</v>
      </c>
      <c r="D30" s="11">
        <f>COUNTIFS(CP!A33:A9937,"=" &amp; Leyenda!A30,CP!B33:B9937,"=" &amp; Leyenda!B30)</f>
        <v>27</v>
      </c>
      <c r="E30" s="25">
        <f>SUMIFS(CP!G33:G9937,CP!A33:A9937,"="&amp;Leyenda!A30,CP!B33:B9937,"="&amp;Leyenda!B30)</f>
        <v>53193.54</v>
      </c>
      <c r="F30" t="str">
        <f t="shared" si="0"/>
        <v/>
      </c>
    </row>
    <row r="31" spans="1:6" ht="20.399999999999999">
      <c r="A31" s="60" t="s">
        <v>908</v>
      </c>
      <c r="B31" s="60" t="s">
        <v>1020</v>
      </c>
      <c r="C31" s="11" t="s">
        <v>6015</v>
      </c>
      <c r="D31" s="11">
        <f>COUNTIFS(CP!A34:A9938,"=" &amp; Leyenda!A31,CP!B34:B9938,"=" &amp; Leyenda!B31)</f>
        <v>13</v>
      </c>
      <c r="E31" s="25">
        <f>SUMIFS(CP!G34:G9938,CP!A34:A9938,"="&amp;Leyenda!A31,CP!B34:B9938,"="&amp;Leyenda!B31)</f>
        <v>3676.61</v>
      </c>
      <c r="F31" t="str">
        <f t="shared" si="0"/>
        <v/>
      </c>
    </row>
    <row r="32" spans="1:6" ht="20.399999999999999">
      <c r="A32" s="60" t="s">
        <v>908</v>
      </c>
      <c r="B32" s="60" t="s">
        <v>1038</v>
      </c>
      <c r="C32" s="11" t="s">
        <v>6016</v>
      </c>
      <c r="D32" s="11">
        <f>COUNTIFS(CP!A35:A9939,"=" &amp; Leyenda!A32,CP!B35:B9939,"=" &amp; Leyenda!B32)</f>
        <v>4</v>
      </c>
      <c r="E32" s="25">
        <f>SUMIFS(CP!G35:G9939,CP!A35:A9939,"="&amp;Leyenda!A32,CP!B35:B9939,"="&amp;Leyenda!B32)</f>
        <v>449.99</v>
      </c>
      <c r="F32" t="str">
        <f t="shared" si="0"/>
        <v/>
      </c>
    </row>
    <row r="33" spans="1:6" ht="20.399999999999999">
      <c r="A33" s="60" t="s">
        <v>908</v>
      </c>
      <c r="B33" s="60" t="s">
        <v>1043</v>
      </c>
      <c r="C33" s="11" t="s">
        <v>6017</v>
      </c>
      <c r="D33" s="11">
        <f>COUNTIFS(CP!A36:A9940,"=" &amp; Leyenda!A33,CP!B36:B9940,"=" &amp; Leyenda!B33)</f>
        <v>90</v>
      </c>
      <c r="E33" s="25">
        <f>SUMIFS(CP!G36:G9940,CP!A36:A9940,"="&amp;Leyenda!A33,CP!B36:B9940,"="&amp;Leyenda!B33)</f>
        <v>331544.26999999996</v>
      </c>
      <c r="F33" t="str">
        <f t="shared" si="0"/>
        <v/>
      </c>
    </row>
    <row r="34" spans="1:6" s="86" customFormat="1" ht="20.399999999999999">
      <c r="A34" s="62" t="s">
        <v>908</v>
      </c>
      <c r="B34" s="62" t="s">
        <v>11862</v>
      </c>
      <c r="C34" s="63" t="s">
        <v>11861</v>
      </c>
      <c r="D34" s="63">
        <f>COUNTIFS(CP!A37:A9941,"=" &amp; Leyenda!A34,CP!B37:B9941,"=" &amp; Leyenda!B34)</f>
        <v>1</v>
      </c>
      <c r="E34" s="85">
        <f>SUMIFS(CP!G37:G9941,CP!A37:A9941,"="&amp;Leyenda!A34,CP!B37:B9941,"="&amp;Leyenda!B34)</f>
        <v>5811.32</v>
      </c>
      <c r="F34" s="86" t="str">
        <f t="shared" si="0"/>
        <v/>
      </c>
    </row>
    <row r="35" spans="1:6" ht="20.399999999999999">
      <c r="A35" s="34" t="s">
        <v>1177</v>
      </c>
      <c r="B35" s="60" t="s">
        <v>1178</v>
      </c>
      <c r="C35" s="11" t="s">
        <v>6018</v>
      </c>
      <c r="D35" s="11">
        <f>COUNTIFS(CP!A37:A9941,"=" &amp; Leyenda!A35,CP!B37:B9941,"=" &amp; Leyenda!B35)</f>
        <v>33</v>
      </c>
      <c r="E35" s="25">
        <f>SUMIFS(CP!G38:G9942,CP!A38:A9942,"="&amp;Leyenda!A35,CP!B38:B9942,"="&amp;Leyenda!B35)</f>
        <v>22209.370000000003</v>
      </c>
      <c r="F35" t="str">
        <f t="shared" si="0"/>
        <v/>
      </c>
    </row>
    <row r="36" spans="1:6" s="84" customFormat="1" ht="20.399999999999999">
      <c r="A36" s="34" t="s">
        <v>1177</v>
      </c>
      <c r="B36" s="34" t="s">
        <v>11729</v>
      </c>
      <c r="C36" s="39" t="s">
        <v>11730</v>
      </c>
      <c r="D36" s="39">
        <f>COUNTIFS(CP!A38:A9942,"=" &amp; Leyenda!A36,CP!B38:B9942,"=" &amp; Leyenda!B36)</f>
        <v>3</v>
      </c>
      <c r="E36" s="83">
        <f>SUMIFS(CP!G38:G9942,CP!A38:A9942,"="&amp;Leyenda!A36,CP!B38:B9942,"="&amp;Leyenda!B36)</f>
        <v>56243.33</v>
      </c>
      <c r="F36" s="84" t="str">
        <f t="shared" si="0"/>
        <v/>
      </c>
    </row>
    <row r="37" spans="1:6" ht="20.399999999999999">
      <c r="A37" s="60" t="s">
        <v>1177</v>
      </c>
      <c r="B37" s="60" t="s">
        <v>1235</v>
      </c>
      <c r="C37" s="11" t="s">
        <v>6019</v>
      </c>
      <c r="D37" s="11">
        <f>COUNTIFS(CP!A39:A9943,"=" &amp; Leyenda!A37,CP!B39:B9943,"=" &amp; Leyenda!B37)</f>
        <v>326</v>
      </c>
      <c r="E37" s="25">
        <f>SUMIFS(CP!G39:G9943,CP!A39:A9943,"="&amp;Leyenda!A37,CP!B39:B9943,"="&amp;Leyenda!B37)</f>
        <v>3979905.7699999893</v>
      </c>
      <c r="F37" t="str">
        <f t="shared" si="0"/>
        <v/>
      </c>
    </row>
    <row r="38" spans="1:6" ht="20.399999999999999">
      <c r="A38" s="60" t="s">
        <v>1177</v>
      </c>
      <c r="B38" s="60" t="s">
        <v>1570</v>
      </c>
      <c r="C38" s="11" t="s">
        <v>6020</v>
      </c>
      <c r="D38" s="11">
        <f>COUNTIFS(CP!A40:A9944,"=" &amp; Leyenda!A38,CP!B40:B9944,"=" &amp; Leyenda!B38)</f>
        <v>0</v>
      </c>
      <c r="E38" s="25">
        <f>SUMIFS(CP!G40:G9944,CP!A40:A9944,"="&amp;Leyenda!A38,CP!B40:B9944,"="&amp;Leyenda!B38)</f>
        <v>0</v>
      </c>
      <c r="F38" t="str">
        <f t="shared" si="0"/>
        <v/>
      </c>
    </row>
    <row r="39" spans="1:6" ht="20.399999999999999">
      <c r="A39" s="60" t="s">
        <v>1177</v>
      </c>
      <c r="B39" s="60" t="s">
        <v>1571</v>
      </c>
      <c r="C39" s="11" t="s">
        <v>6021</v>
      </c>
      <c r="D39" s="11">
        <f>COUNTIFS(CP!A41:A9945,"=" &amp; Leyenda!A39,CP!B41:B9945,"=" &amp; Leyenda!B39)</f>
        <v>12</v>
      </c>
      <c r="E39" s="25">
        <f>SUMIFS(CP!G41:G9945,CP!A41:A9945,"="&amp;Leyenda!A39,CP!B41:B9945,"="&amp;Leyenda!B39)</f>
        <v>33897.24</v>
      </c>
      <c r="F39" t="str">
        <f t="shared" si="0"/>
        <v/>
      </c>
    </row>
    <row r="40" spans="1:6" ht="20.399999999999999">
      <c r="A40" s="60" t="s">
        <v>1177</v>
      </c>
      <c r="B40" s="60" t="s">
        <v>1596</v>
      </c>
      <c r="C40" s="11" t="s">
        <v>6022</v>
      </c>
      <c r="D40" s="11">
        <f>COUNTIFS(CP!A42:A9946,"=" &amp; Leyenda!A40,CP!B42:B9946,"=" &amp; Leyenda!B40)</f>
        <v>29</v>
      </c>
      <c r="E40" s="25">
        <f>SUMIFS(CP!G42:G9946,CP!A42:A9946,"="&amp;Leyenda!A40,CP!B42:B9946,"="&amp;Leyenda!B40)</f>
        <v>112730.65000000001</v>
      </c>
      <c r="F40" t="str">
        <f t="shared" si="0"/>
        <v/>
      </c>
    </row>
    <row r="41" spans="1:6" ht="20.399999999999999">
      <c r="A41" s="60" t="s">
        <v>1177</v>
      </c>
      <c r="B41" s="60" t="s">
        <v>1624</v>
      </c>
      <c r="C41" s="11" t="s">
        <v>6023</v>
      </c>
      <c r="D41" s="11">
        <f>COUNTIFS(CP!A43:A9947,"=" &amp; Leyenda!A41,CP!B43:B9947,"=" &amp; Leyenda!B41)</f>
        <v>226</v>
      </c>
      <c r="E41" s="25">
        <f>SUMIFS(CP!G43:G9947,CP!A43:A9947,"="&amp;Leyenda!A41,CP!B43:B9947,"="&amp;Leyenda!B41)</f>
        <v>1819883.3350000002</v>
      </c>
      <c r="F41" t="str">
        <f t="shared" si="0"/>
        <v/>
      </c>
    </row>
    <row r="42" spans="1:6" ht="20.399999999999999">
      <c r="A42" s="60" t="s">
        <v>1177</v>
      </c>
      <c r="B42" s="60" t="s">
        <v>1771</v>
      </c>
      <c r="C42" s="11" t="s">
        <v>6024</v>
      </c>
      <c r="D42" s="11">
        <f>COUNTIFS(CP!A44:A9948,"=" &amp; Leyenda!A42,CP!B44:B9948,"=" &amp; Leyenda!B42)</f>
        <v>42</v>
      </c>
      <c r="E42" s="25">
        <f>SUMIFS(CP!G44:G9948,CP!A44:A9948,"="&amp;Leyenda!A42,CP!B44:B9948,"="&amp;Leyenda!B42)</f>
        <v>43957.24</v>
      </c>
      <c r="F42" t="str">
        <f t="shared" si="0"/>
        <v/>
      </c>
    </row>
    <row r="43" spans="1:6" ht="20.399999999999999">
      <c r="A43" s="60" t="s">
        <v>1177</v>
      </c>
      <c r="B43" s="60" t="s">
        <v>1853</v>
      </c>
      <c r="C43" s="11" t="s">
        <v>6025</v>
      </c>
      <c r="D43" s="11">
        <f>COUNTIFS(CP!A45:A9949,"=" &amp; Leyenda!A43,CP!B45:B9949,"=" &amp; Leyenda!B43)</f>
        <v>23</v>
      </c>
      <c r="E43" s="25">
        <f>SUMIFS(CP!G45:G9949,CP!A45:A9949,"="&amp;Leyenda!A43,CP!B45:B9949,"="&amp;Leyenda!B43)</f>
        <v>2786232.18</v>
      </c>
      <c r="F43" t="str">
        <f t="shared" si="0"/>
        <v/>
      </c>
    </row>
    <row r="44" spans="1:6" ht="20.399999999999999">
      <c r="A44" s="60" t="s">
        <v>1177</v>
      </c>
      <c r="B44" s="60" t="s">
        <v>7564</v>
      </c>
      <c r="C44" s="11" t="s">
        <v>7565</v>
      </c>
      <c r="D44" s="11">
        <f>COUNTIFS(CP!A46:A9950,"=" &amp; Leyenda!A44,CP!B46:B9950,"=" &amp; Leyenda!B44)</f>
        <v>27</v>
      </c>
      <c r="E44" s="25">
        <f>SUMIFS(CP!G46:G9950,CP!A46:A9950,"="&amp;Leyenda!A44,CP!B46:B9950,"="&amp;Leyenda!B44)</f>
        <v>9681.85</v>
      </c>
      <c r="F44" t="str">
        <f t="shared" si="0"/>
        <v/>
      </c>
    </row>
    <row r="45" spans="1:6" ht="20.399999999999999">
      <c r="A45" s="60" t="s">
        <v>1177</v>
      </c>
      <c r="B45" s="60" t="s">
        <v>1856</v>
      </c>
      <c r="C45" s="11" t="s">
        <v>6026</v>
      </c>
      <c r="D45" s="11">
        <f>COUNTIFS(CP!A47:A9951,"=" &amp; Leyenda!A45,CP!B47:B9951,"=" &amp; Leyenda!B45)</f>
        <v>16</v>
      </c>
      <c r="E45" s="25">
        <f>SUMIFS(CP!G47:G9951,CP!A47:A9951,"="&amp;Leyenda!A45,CP!B47:B9951,"="&amp;Leyenda!B45)</f>
        <v>171440.09</v>
      </c>
      <c r="F45" t="str">
        <f t="shared" si="0"/>
        <v/>
      </c>
    </row>
    <row r="46" spans="1:6" ht="20.399999999999999">
      <c r="A46" s="34" t="s">
        <v>1177</v>
      </c>
      <c r="B46" s="60" t="s">
        <v>1873</v>
      </c>
      <c r="C46" s="11" t="s">
        <v>6027</v>
      </c>
      <c r="D46" s="11">
        <f>COUNTIFS(CP!A48:A9952,"=" &amp; Leyenda!A46,CP!B48:B9952,"=" &amp; Leyenda!B46)</f>
        <v>1</v>
      </c>
      <c r="E46" s="25">
        <f>SUMIFS(CP!G48:G9952,CP!A48:A9952,"="&amp;Leyenda!A46,CP!B48:B9952,"="&amp;Leyenda!B46)</f>
        <v>12802.91</v>
      </c>
      <c r="F46" t="str">
        <f t="shared" si="0"/>
        <v/>
      </c>
    </row>
    <row r="47" spans="1:6" ht="20.399999999999999">
      <c r="A47" s="60" t="s">
        <v>1177</v>
      </c>
      <c r="B47" s="60" t="s">
        <v>1875</v>
      </c>
      <c r="C47" s="11" t="s">
        <v>6028</v>
      </c>
      <c r="D47" s="11">
        <f>COUNTIFS(CP!A49:A9953,"=" &amp; Leyenda!A47,CP!B49:B9953,"=" &amp; Leyenda!B47)</f>
        <v>119</v>
      </c>
      <c r="E47" s="25">
        <f>SUMIFS(CP!G49:G9953,CP!A49:A9953,"="&amp;Leyenda!A47,CP!B49:B9953,"="&amp;Leyenda!B47)</f>
        <v>10662595.688999997</v>
      </c>
      <c r="F47" t="str">
        <f t="shared" si="0"/>
        <v/>
      </c>
    </row>
    <row r="48" spans="1:6" ht="20.399999999999999">
      <c r="A48" s="60" t="s">
        <v>1177</v>
      </c>
      <c r="B48" s="60" t="s">
        <v>1905</v>
      </c>
      <c r="C48" s="11" t="s">
        <v>6029</v>
      </c>
      <c r="D48" s="11">
        <f>COUNTIFS(CP!A50:A9954,"=" &amp; Leyenda!A48,CP!B50:B9954,"=" &amp; Leyenda!B48)</f>
        <v>15</v>
      </c>
      <c r="E48" s="25">
        <f>SUMIFS(CP!G50:G9954,CP!A50:A9954,"="&amp;Leyenda!A48,CP!B50:B9954,"="&amp;Leyenda!B48)</f>
        <v>143017.25</v>
      </c>
      <c r="F48" t="str">
        <f t="shared" si="0"/>
        <v/>
      </c>
    </row>
    <row r="49" spans="1:6" ht="20.399999999999999">
      <c r="A49" s="60" t="s">
        <v>1177</v>
      </c>
      <c r="B49" s="60" t="s">
        <v>1928</v>
      </c>
      <c r="C49" s="11" t="s">
        <v>6030</v>
      </c>
      <c r="D49" s="11">
        <f>COUNTIFS(CP!A51:A9955,"=" &amp; Leyenda!A49,CP!B51:B9955,"=" &amp; Leyenda!B49)</f>
        <v>2</v>
      </c>
      <c r="E49" s="25">
        <f>SUMIFS(CP!G51:G9955,CP!A51:A9955,"="&amp;Leyenda!A49,CP!B51:B9955,"="&amp;Leyenda!B49)</f>
        <v>25468.440000000002</v>
      </c>
      <c r="F49" t="str">
        <f t="shared" si="0"/>
        <v/>
      </c>
    </row>
    <row r="50" spans="1:6" ht="20.399999999999999">
      <c r="A50" s="60" t="s">
        <v>1177</v>
      </c>
      <c r="B50" s="60" t="s">
        <v>819</v>
      </c>
      <c r="C50" s="11" t="s">
        <v>6031</v>
      </c>
      <c r="D50" s="11">
        <f>COUNTIFS(CP!A52:A9956,"=" &amp; Leyenda!A50,CP!B52:B9956,"=" &amp; Leyenda!B50)</f>
        <v>179</v>
      </c>
      <c r="E50" s="25">
        <f>SUMIFS(CP!G52:G9956,CP!A52:A9956,"="&amp;Leyenda!A50,CP!B52:B9956,"="&amp;Leyenda!B50)</f>
        <v>41636.560000000027</v>
      </c>
      <c r="F50" t="str">
        <f t="shared" si="0"/>
        <v/>
      </c>
    </row>
    <row r="51" spans="1:6" ht="20.399999999999999">
      <c r="A51" s="60" t="s">
        <v>1177</v>
      </c>
      <c r="B51" s="60" t="s">
        <v>2276</v>
      </c>
      <c r="C51" s="11" t="s">
        <v>6032</v>
      </c>
      <c r="D51" s="11">
        <f>COUNTIFS(CP!A53:A9957,"=" &amp; Leyenda!A51,CP!B53:B9957,"=" &amp; Leyenda!B51)</f>
        <v>13</v>
      </c>
      <c r="E51" s="25">
        <f>SUMIFS(CP!G53:G9957,CP!A53:A9957,"="&amp;Leyenda!A51,CP!B53:B9957,"="&amp;Leyenda!B51)</f>
        <v>104941.84</v>
      </c>
      <c r="F51" t="str">
        <f t="shared" si="0"/>
        <v/>
      </c>
    </row>
    <row r="52" spans="1:6" ht="20.399999999999999">
      <c r="A52" s="60" t="s">
        <v>1177</v>
      </c>
      <c r="B52" s="60" t="s">
        <v>2290</v>
      </c>
      <c r="C52" s="11" t="s">
        <v>6033</v>
      </c>
      <c r="D52" s="11">
        <f>COUNTIFS(CP!A54:A9958,"=" &amp; Leyenda!A52,CP!B54:B9958,"=" &amp; Leyenda!B52)</f>
        <v>20</v>
      </c>
      <c r="E52" s="25">
        <f>SUMIFS(CP!G54:G9958,CP!A54:A9958,"="&amp;Leyenda!A52,CP!B54:B9958,"="&amp;Leyenda!B52)</f>
        <v>1489963.2</v>
      </c>
      <c r="F52" t="str">
        <f t="shared" si="0"/>
        <v/>
      </c>
    </row>
    <row r="53" spans="1:6" ht="20.399999999999999">
      <c r="A53" s="60" t="s">
        <v>1177</v>
      </c>
      <c r="B53" s="60" t="s">
        <v>2308</v>
      </c>
      <c r="C53" s="11" t="s">
        <v>6034</v>
      </c>
      <c r="D53" s="11">
        <f>COUNTIFS(CP!A55:A9959,"=" &amp; Leyenda!A53,CP!B55:B9959,"=" &amp; Leyenda!B53)</f>
        <v>77</v>
      </c>
      <c r="E53" s="25">
        <f>SUMIFS(CP!G55:G9959,CP!A55:A9959,"="&amp;Leyenda!A53,CP!B55:B9959,"="&amp;Leyenda!B53)</f>
        <v>766121.52000000037</v>
      </c>
      <c r="F53" t="str">
        <f t="shared" si="0"/>
        <v/>
      </c>
    </row>
    <row r="54" spans="1:6" ht="20.399999999999999">
      <c r="A54" s="60" t="s">
        <v>1177</v>
      </c>
      <c r="B54" s="60" t="s">
        <v>2393</v>
      </c>
      <c r="C54" s="11" t="s">
        <v>6035</v>
      </c>
      <c r="D54" s="11">
        <f>COUNTIFS(CP!A56:A9960,"=" &amp; Leyenda!A54,CP!B56:B9960,"=" &amp; Leyenda!B54)</f>
        <v>5</v>
      </c>
      <c r="E54" s="25">
        <f>SUMIFS(CP!G56:G9960,CP!A56:A9960,"="&amp;Leyenda!A54,CP!B56:B9960,"="&amp;Leyenda!B54)</f>
        <v>21526.25</v>
      </c>
      <c r="F54" t="str">
        <f t="shared" si="0"/>
        <v/>
      </c>
    </row>
    <row r="55" spans="1:6" ht="20.399999999999999">
      <c r="A55" s="60" t="s">
        <v>1177</v>
      </c>
      <c r="B55" s="60" t="s">
        <v>2404</v>
      </c>
      <c r="C55" s="11" t="s">
        <v>6036</v>
      </c>
      <c r="D55" s="11">
        <f>COUNTIFS(CP!A57:A9961,"=" &amp; Leyenda!A55,CP!B57:B9961,"=" &amp; Leyenda!B55)</f>
        <v>7</v>
      </c>
      <c r="E55" s="25">
        <f>SUMIFS(CP!G57:G9961,CP!A57:A9961,"="&amp;Leyenda!A55,CP!B57:B9961,"="&amp;Leyenda!B55)</f>
        <v>358.2</v>
      </c>
      <c r="F55" t="str">
        <f t="shared" si="0"/>
        <v/>
      </c>
    </row>
    <row r="56" spans="1:6" ht="20.399999999999999">
      <c r="A56" s="60" t="s">
        <v>1177</v>
      </c>
      <c r="B56" s="60" t="s">
        <v>2419</v>
      </c>
      <c r="C56" s="11" t="s">
        <v>6037</v>
      </c>
      <c r="D56" s="11">
        <f>COUNTIFS(CP!A58:A9962,"=" &amp; Leyenda!A56,CP!B58:B9962,"=" &amp; Leyenda!B56)</f>
        <v>14</v>
      </c>
      <c r="E56" s="25">
        <f>SUMIFS(CP!G58:G9962,CP!A58:A9962,"="&amp;Leyenda!A56,CP!B58:B9962,"="&amp;Leyenda!B56)</f>
        <v>2170579.4700000002</v>
      </c>
      <c r="F56" t="str">
        <f t="shared" si="0"/>
        <v/>
      </c>
    </row>
    <row r="57" spans="1:6" ht="20.399999999999999">
      <c r="A57" s="60" t="s">
        <v>1177</v>
      </c>
      <c r="B57" s="60" t="s">
        <v>62</v>
      </c>
      <c r="C57" s="11" t="s">
        <v>6038</v>
      </c>
      <c r="D57" s="11">
        <f>COUNTIFS(CP!A59:A9963,"=" &amp; Leyenda!A57,CP!B59:B9963,"=" &amp; Leyenda!B57)</f>
        <v>71</v>
      </c>
      <c r="E57" s="25">
        <f>SUMIFS(CP!G59:G9963,CP!A59:A9963,"="&amp;Leyenda!A57,CP!B59:B9963,"="&amp;Leyenda!B57)</f>
        <v>293878.7300000001</v>
      </c>
      <c r="F57" t="str">
        <f t="shared" si="0"/>
        <v/>
      </c>
    </row>
    <row r="58" spans="1:6" ht="20.399999999999999">
      <c r="A58" s="60" t="s">
        <v>1177</v>
      </c>
      <c r="B58" s="60" t="s">
        <v>2554</v>
      </c>
      <c r="C58" s="11" t="s">
        <v>6039</v>
      </c>
      <c r="D58" s="11">
        <f>COUNTIFS(CP!A60:A9964,"=" &amp; Leyenda!A58,CP!B60:B9964,"=" &amp; Leyenda!B58)</f>
        <v>4</v>
      </c>
      <c r="E58" s="25">
        <f>SUMIFS(CP!G60:G9964,CP!A60:A9964,"="&amp;Leyenda!A58,CP!B60:B9964,"="&amp;Leyenda!B58)</f>
        <v>355716.245</v>
      </c>
      <c r="F58" t="str">
        <f t="shared" si="0"/>
        <v/>
      </c>
    </row>
    <row r="59" spans="1:6" ht="20.399999999999999">
      <c r="A59" s="60" t="s">
        <v>1177</v>
      </c>
      <c r="B59" s="60" t="s">
        <v>2558</v>
      </c>
      <c r="C59" s="11" t="s">
        <v>6040</v>
      </c>
      <c r="D59" s="11">
        <f>COUNTIFS(CP!A61:A9965,"=" &amp; Leyenda!A59,CP!B61:B9965,"=" &amp; Leyenda!B59)</f>
        <v>1</v>
      </c>
      <c r="E59" s="25">
        <f>SUMIFS(CP!G61:G9965,CP!A61:A9965,"="&amp;Leyenda!A59,CP!B61:B9965,"="&amp;Leyenda!B59)</f>
        <v>113.03</v>
      </c>
      <c r="F59" t="str">
        <f t="shared" si="0"/>
        <v/>
      </c>
    </row>
    <row r="60" spans="1:6" ht="20.399999999999999">
      <c r="A60" s="62" t="s">
        <v>1177</v>
      </c>
      <c r="B60" s="62" t="s">
        <v>7466</v>
      </c>
      <c r="C60" s="63" t="s">
        <v>7467</v>
      </c>
      <c r="D60" s="11">
        <f>COUNTIFS(CP!A62:A9966,"=" &amp; Leyenda!A60,CP!B62:B9966,"=" &amp; Leyenda!B60)</f>
        <v>13</v>
      </c>
      <c r="E60" s="25">
        <f>SUMIFS(CP!G62:G9966,CP!A62:A9966,"="&amp;Leyenda!A60,CP!B62:B9966,"="&amp;Leyenda!B60)</f>
        <v>1213804.8500000001</v>
      </c>
      <c r="F60" t="str">
        <f t="shared" si="0"/>
        <v/>
      </c>
    </row>
    <row r="61" spans="1:6" ht="20.399999999999999">
      <c r="A61" s="60" t="s">
        <v>1177</v>
      </c>
      <c r="B61" s="60" t="s">
        <v>2561</v>
      </c>
      <c r="C61" s="11" t="s">
        <v>6041</v>
      </c>
      <c r="D61" s="11">
        <f>COUNTIFS(CP!A63:A9967,"=" &amp; Leyenda!A61,CP!B63:B9967,"=" &amp; Leyenda!B61)</f>
        <v>6</v>
      </c>
      <c r="E61" s="25">
        <f>SUMIFS(CP!G63:G9967,CP!A63:A9967,"="&amp;Leyenda!A61,CP!B63:B9967,"="&amp;Leyenda!B61)</f>
        <v>367780</v>
      </c>
      <c r="F61" t="str">
        <f t="shared" si="0"/>
        <v/>
      </c>
    </row>
    <row r="62" spans="1:6" ht="20.399999999999999">
      <c r="A62" s="60" t="s">
        <v>1177</v>
      </c>
      <c r="B62" s="60" t="s">
        <v>2569</v>
      </c>
      <c r="C62" s="11" t="s">
        <v>6042</v>
      </c>
      <c r="D62" s="11">
        <f>COUNTIFS(CP!A64:A9968,"=" &amp; Leyenda!A62,CP!B64:B9968,"=" &amp; Leyenda!B62)</f>
        <v>29</v>
      </c>
      <c r="E62" s="25">
        <f>SUMIFS(CP!G64:G9968,CP!A64:A9968,"="&amp;Leyenda!A62,CP!B64:B9968,"="&amp;Leyenda!B62)</f>
        <v>424647.88</v>
      </c>
      <c r="F62" t="str">
        <f t="shared" si="0"/>
        <v/>
      </c>
    </row>
    <row r="63" spans="1:6" ht="20.399999999999999">
      <c r="A63" s="60" t="s">
        <v>1177</v>
      </c>
      <c r="B63" s="60" t="s">
        <v>2600</v>
      </c>
      <c r="C63" s="11" t="s">
        <v>6043</v>
      </c>
      <c r="D63" s="11">
        <f>COUNTIFS(CP!A65:A9969,"=" &amp; Leyenda!A63,CP!B65:B9969,"=" &amp; Leyenda!B63)</f>
        <v>1</v>
      </c>
      <c r="E63" s="25">
        <f>SUMIFS(CP!G65:G9969,CP!A65:A9969,"="&amp;Leyenda!A63,CP!B65:B9969,"="&amp;Leyenda!B63)</f>
        <v>13130.25</v>
      </c>
      <c r="F63" t="str">
        <f t="shared" si="0"/>
        <v/>
      </c>
    </row>
    <row r="64" spans="1:6" ht="20.399999999999999">
      <c r="A64" s="60" t="s">
        <v>1177</v>
      </c>
      <c r="B64" s="60" t="s">
        <v>2603</v>
      </c>
      <c r="C64" s="11" t="s">
        <v>6044</v>
      </c>
      <c r="D64" s="11">
        <f>COUNTIFS(CP!A66:A9970,"=" &amp; Leyenda!A64,CP!B66:B9970,"=" &amp; Leyenda!B64)</f>
        <v>4</v>
      </c>
      <c r="E64" s="25">
        <f>SUMIFS(CP!G66:G9970,CP!A66:A9970,"="&amp;Leyenda!A64,CP!B66:B9970,"="&amp;Leyenda!B64)</f>
        <v>36874.93</v>
      </c>
      <c r="F64" t="str">
        <f t="shared" si="0"/>
        <v/>
      </c>
    </row>
    <row r="65" spans="1:6" ht="20.399999999999999">
      <c r="A65" s="60" t="s">
        <v>1177</v>
      </c>
      <c r="B65" s="60" t="s">
        <v>2612</v>
      </c>
      <c r="C65" s="11" t="s">
        <v>6045</v>
      </c>
      <c r="D65" s="11">
        <f>COUNTIFS(CP!A67:A9971,"=" &amp; Leyenda!A65,CP!B67:B9971,"=" &amp; Leyenda!B65)</f>
        <v>51</v>
      </c>
      <c r="E65" s="25">
        <f>SUMIFS(CP!G67:G9971,CP!A67:A9971,"="&amp;Leyenda!A65,CP!B67:B9971,"="&amp;Leyenda!B65)</f>
        <v>21968.3</v>
      </c>
      <c r="F65" t="str">
        <f t="shared" si="0"/>
        <v/>
      </c>
    </row>
    <row r="66" spans="1:6" ht="20.399999999999999">
      <c r="A66" s="60" t="s">
        <v>1177</v>
      </c>
      <c r="B66" s="60" t="s">
        <v>2707</v>
      </c>
      <c r="C66" s="11" t="s">
        <v>6046</v>
      </c>
      <c r="D66" s="11">
        <f>COUNTIFS(CP!A68:A9972,"=" &amp; Leyenda!A66,CP!B68:B9972,"=" &amp; Leyenda!B66)</f>
        <v>8</v>
      </c>
      <c r="E66" s="25">
        <f>SUMIFS(CP!G68:G9972,CP!A68:A9972,"="&amp;Leyenda!A66,CP!B68:B9972,"="&amp;Leyenda!B66)</f>
        <v>161935.67999999999</v>
      </c>
      <c r="F66" t="str">
        <f t="shared" si="0"/>
        <v/>
      </c>
    </row>
    <row r="67" spans="1:6" ht="20.399999999999999">
      <c r="A67" s="60" t="s">
        <v>1177</v>
      </c>
      <c r="B67" s="60" t="s">
        <v>2716</v>
      </c>
      <c r="C67" s="11" t="s">
        <v>6047</v>
      </c>
      <c r="D67" s="11">
        <f>COUNTIFS(CP!A69:A9973,"=" &amp; Leyenda!A67,CP!B69:B9973,"=" &amp; Leyenda!B67)</f>
        <v>0</v>
      </c>
      <c r="E67" s="25">
        <f>SUMIFS(CP!G69:G9973,CP!A69:A9973,"="&amp;Leyenda!A67,CP!B69:B9973,"="&amp;Leyenda!B67)</f>
        <v>0</v>
      </c>
      <c r="F67" t="str">
        <f t="shared" si="0"/>
        <v/>
      </c>
    </row>
    <row r="68" spans="1:6" ht="20.399999999999999">
      <c r="A68" s="60" t="s">
        <v>1177</v>
      </c>
      <c r="B68" s="60" t="s">
        <v>2717</v>
      </c>
      <c r="C68" s="11" t="s">
        <v>6048</v>
      </c>
      <c r="D68" s="11">
        <f>COUNTIFS(CP!A70:A9974,"=" &amp; Leyenda!A68,CP!B70:B9974,"=" &amp; Leyenda!B68)</f>
        <v>1343</v>
      </c>
      <c r="E68" s="25">
        <f>SUMIFS(CP!G70:G9974,CP!A70:A9974,"="&amp;Leyenda!A68,CP!B70:B9974,"="&amp;Leyenda!B68)</f>
        <v>73839371.170000196</v>
      </c>
      <c r="F68" t="str">
        <f t="shared" si="0"/>
        <v/>
      </c>
    </row>
    <row r="69" spans="1:6" ht="20.399999999999999">
      <c r="A69" s="60" t="s">
        <v>1177</v>
      </c>
      <c r="B69" s="60" t="s">
        <v>3378</v>
      </c>
      <c r="C69" s="11" t="s">
        <v>6049</v>
      </c>
      <c r="D69" s="11">
        <f>COUNTIFS(CP!A71:A9975,"=" &amp; Leyenda!A69,CP!B71:B9975,"=" &amp; Leyenda!B69)</f>
        <v>0</v>
      </c>
      <c r="E69" s="25">
        <f>SUMIFS(CP!G71:G9975,CP!A71:A9975,"="&amp;Leyenda!A69,CP!B71:B9975,"="&amp;Leyenda!B69)</f>
        <v>0</v>
      </c>
      <c r="F69" t="str">
        <f t="shared" ref="F69:F132" si="1">IF(COUNTIF($C$3:$C$132,C69)&gt;1,"ERROR, valor repetido, revisar codificación","")</f>
        <v/>
      </c>
    </row>
    <row r="70" spans="1:6" ht="20.399999999999999">
      <c r="A70" s="60" t="s">
        <v>1177</v>
      </c>
      <c r="B70" s="60" t="s">
        <v>3379</v>
      </c>
      <c r="C70" s="11" t="s">
        <v>6050</v>
      </c>
      <c r="D70" s="11">
        <f>COUNTIFS(CP!A72:A9976,"=" &amp; Leyenda!A70,CP!B72:B9976,"=" &amp; Leyenda!B70)</f>
        <v>3</v>
      </c>
      <c r="E70" s="25">
        <f>SUMIFS(CP!G72:G9976,CP!A72:A9976,"="&amp;Leyenda!A70,CP!B72:B9976,"="&amp;Leyenda!B70)</f>
        <v>35635.49</v>
      </c>
      <c r="F70" t="str">
        <f t="shared" si="1"/>
        <v/>
      </c>
    </row>
    <row r="71" spans="1:6" ht="20.399999999999999">
      <c r="A71" s="60" t="s">
        <v>1177</v>
      </c>
      <c r="B71" s="60" t="s">
        <v>3383</v>
      </c>
      <c r="C71" s="11" t="s">
        <v>6051</v>
      </c>
      <c r="D71" s="11">
        <f>COUNTIFS(CP!A73:A9977,"=" &amp; Leyenda!A71,CP!B73:B9977,"=" &amp; Leyenda!B71)</f>
        <v>2</v>
      </c>
      <c r="E71" s="25">
        <f>SUMIFS(CP!G73:G9977,CP!A73:A9977,"="&amp;Leyenda!A71,CP!B73:B9977,"="&amp;Leyenda!B71)</f>
        <v>87136.25</v>
      </c>
      <c r="F71" t="str">
        <f t="shared" si="1"/>
        <v/>
      </c>
    </row>
    <row r="72" spans="1:6" ht="20.399999999999999">
      <c r="A72" s="60" t="s">
        <v>1177</v>
      </c>
      <c r="B72" s="60" t="s">
        <v>3386</v>
      </c>
      <c r="C72" s="11" t="s">
        <v>6052</v>
      </c>
      <c r="D72" s="11">
        <f>COUNTIFS(CP!A74:A9978,"=" &amp; Leyenda!A72,CP!B74:B9978,"=" &amp; Leyenda!B72)</f>
        <v>4</v>
      </c>
      <c r="E72" s="25">
        <f>SUMIFS(CP!G74:G9978,CP!A74:A9978,"="&amp;Leyenda!A72,CP!B74:B9978,"="&amp;Leyenda!B72)</f>
        <v>576591.77</v>
      </c>
      <c r="F72" t="str">
        <f t="shared" si="1"/>
        <v/>
      </c>
    </row>
    <row r="73" spans="1:6" ht="20.399999999999999">
      <c r="A73" s="60" t="s">
        <v>1177</v>
      </c>
      <c r="B73" s="60" t="s">
        <v>3391</v>
      </c>
      <c r="C73" s="11" t="s">
        <v>6053</v>
      </c>
      <c r="D73" s="11">
        <f>COUNTIFS(CP!A75:A9979,"=" &amp; Leyenda!A73,CP!B75:B9979,"=" &amp; Leyenda!B73)</f>
        <v>26</v>
      </c>
      <c r="E73" s="25">
        <f>SUMIFS(CP!G75:G9979,CP!A75:A9979,"="&amp;Leyenda!A73,CP!B75:B9979,"="&amp;Leyenda!B73)</f>
        <v>325778.80000000005</v>
      </c>
      <c r="F73" t="str">
        <f t="shared" si="1"/>
        <v/>
      </c>
    </row>
    <row r="74" spans="1:6" ht="20.399999999999999">
      <c r="A74" s="60" t="s">
        <v>1177</v>
      </c>
      <c r="B74" s="60" t="s">
        <v>3417</v>
      </c>
      <c r="C74" s="11" t="s">
        <v>6054</v>
      </c>
      <c r="D74" s="11">
        <f>COUNTIFS(CP!A76:A9980,"=" &amp; Leyenda!A74,CP!B76:B9980,"=" &amp; Leyenda!B74)</f>
        <v>4</v>
      </c>
      <c r="E74" s="25">
        <f>SUMIFS(CP!G76:G9980,CP!A76:A9980,"="&amp;Leyenda!A74,CP!B76:B9980,"="&amp;Leyenda!B74)</f>
        <v>274118.27</v>
      </c>
      <c r="F74" t="str">
        <f t="shared" si="1"/>
        <v/>
      </c>
    </row>
    <row r="75" spans="1:6" ht="20.399999999999999">
      <c r="A75" s="60" t="s">
        <v>1177</v>
      </c>
      <c r="B75" s="60" t="s">
        <v>3422</v>
      </c>
      <c r="C75" s="11" t="s">
        <v>6055</v>
      </c>
      <c r="D75" s="11">
        <f>COUNTIFS(CP!A77:A9981,"=" &amp; Leyenda!A75,CP!B77:B9981,"=" &amp; Leyenda!B75)</f>
        <v>85</v>
      </c>
      <c r="E75" s="25">
        <f>SUMIFS(CP!G77:G9981,CP!A77:A9981,"="&amp;Leyenda!A75,CP!B77:B9981,"="&amp;Leyenda!B75)</f>
        <v>316500.96630000009</v>
      </c>
      <c r="F75" t="str">
        <f t="shared" si="1"/>
        <v/>
      </c>
    </row>
    <row r="76" spans="1:6" ht="20.399999999999999">
      <c r="A76" s="60" t="s">
        <v>1177</v>
      </c>
      <c r="B76" s="60" t="s">
        <v>3558</v>
      </c>
      <c r="C76" s="11" t="s">
        <v>6056</v>
      </c>
      <c r="D76" s="11">
        <f>COUNTIFS(CP!A78:A9982,"=" &amp; Leyenda!A76,CP!B78:B9982,"=" &amp; Leyenda!B76)</f>
        <v>3</v>
      </c>
      <c r="E76" s="25">
        <f>SUMIFS(CP!G78:G9982,CP!A78:A9982,"="&amp;Leyenda!A76,CP!B78:B9982,"="&amp;Leyenda!B76)</f>
        <v>14689.75</v>
      </c>
      <c r="F76" t="str">
        <f t="shared" si="1"/>
        <v/>
      </c>
    </row>
    <row r="77" spans="1:6">
      <c r="A77" s="60" t="s">
        <v>3562</v>
      </c>
      <c r="B77" s="60" t="s">
        <v>1178</v>
      </c>
      <c r="C77" s="11" t="s">
        <v>6057</v>
      </c>
      <c r="D77" s="11">
        <f>COUNTIFS(CP!A79:A9983,"=" &amp; Leyenda!A77,CP!B79:B9983,"=" &amp; Leyenda!B77)</f>
        <v>68</v>
      </c>
      <c r="E77" s="25">
        <f>SUMIFS(CP!G79:G9983,CP!A79:A9983,"="&amp;Leyenda!A77,CP!B79:B9983,"="&amp;Leyenda!B77)</f>
        <v>45352.479999999996</v>
      </c>
      <c r="F77" t="str">
        <f t="shared" si="1"/>
        <v/>
      </c>
    </row>
    <row r="78" spans="1:6">
      <c r="A78" s="60" t="s">
        <v>3562</v>
      </c>
      <c r="B78" s="60" t="s">
        <v>3681</v>
      </c>
      <c r="C78" s="11" t="s">
        <v>6058</v>
      </c>
      <c r="D78" s="11">
        <f>COUNTIFS(CP!A85:A9989,"=" &amp; Leyenda!A78,CP!B85:B9989,"=" &amp; Leyenda!B78)</f>
        <v>18</v>
      </c>
      <c r="E78" s="25">
        <f>SUMIFS(CP!G85:G9989,CP!A85:A9989,"="&amp;Leyenda!A78,CP!B85:B9989,"="&amp;Leyenda!B78)</f>
        <v>41756.770000000004</v>
      </c>
      <c r="F78" t="str">
        <f t="shared" si="1"/>
        <v/>
      </c>
    </row>
    <row r="79" spans="1:6">
      <c r="A79" s="60" t="s">
        <v>3562</v>
      </c>
      <c r="B79" s="60" t="s">
        <v>3696</v>
      </c>
      <c r="C79" s="11" t="s">
        <v>6059</v>
      </c>
      <c r="D79" s="11">
        <f>COUNTIFS(CP!A86:A9990,"=" &amp; Leyenda!A79,CP!B86:B9990,"=" &amp; Leyenda!B79)</f>
        <v>16</v>
      </c>
      <c r="E79" s="25">
        <f>SUMIFS(CP!G86:G9990,CP!A86:A9990,"="&amp;Leyenda!A79,CP!B86:B9990,"="&amp;Leyenda!B79)</f>
        <v>37686.339999999997</v>
      </c>
      <c r="F79" t="str">
        <f t="shared" si="1"/>
        <v/>
      </c>
    </row>
    <row r="80" spans="1:6">
      <c r="A80" s="62" t="s">
        <v>3562</v>
      </c>
      <c r="B80" s="62" t="s">
        <v>11262</v>
      </c>
      <c r="C80" s="64" t="s">
        <v>11263</v>
      </c>
      <c r="D80" s="11">
        <f>COUNTIFS(CP!A80:A9984,"=" &amp; Leyenda!A80,CP!B80:B9984,"=" &amp; Leyenda!B80)</f>
        <v>5</v>
      </c>
      <c r="E80" s="25">
        <f>SUMIFS(CP!G80:G9984,CP!A80:A9984,"="&amp;Leyenda!A80,CP!B80:B9984,"="&amp;Leyenda!B80)</f>
        <v>5454</v>
      </c>
      <c r="F80" t="str">
        <f t="shared" si="1"/>
        <v/>
      </c>
    </row>
    <row r="81" spans="1:6">
      <c r="A81" s="60" t="s">
        <v>3562</v>
      </c>
      <c r="B81" s="60" t="s">
        <v>6789</v>
      </c>
      <c r="C81" s="11" t="s">
        <v>6790</v>
      </c>
      <c r="D81" s="11">
        <f>COUNTIFS(CP!A87:A9991,"=" &amp; Leyenda!A81,CP!B87:B9991,"=" &amp; Leyenda!B81)</f>
        <v>3</v>
      </c>
      <c r="E81" s="25">
        <f>SUMIFS(CP!G87:G9991,CP!A87:A9991,"="&amp;Leyenda!A81,CP!B87:B9991,"="&amp;Leyenda!B81)</f>
        <v>54803.930000000008</v>
      </c>
      <c r="F81" t="str">
        <f t="shared" si="1"/>
        <v/>
      </c>
    </row>
    <row r="82" spans="1:6">
      <c r="A82" s="60" t="s">
        <v>3562</v>
      </c>
      <c r="B82" s="60" t="s">
        <v>3722</v>
      </c>
      <c r="C82" s="11" t="s">
        <v>6060</v>
      </c>
      <c r="D82" s="11">
        <f>COUNTIFS(CP!A88:A9992,"=" &amp; Leyenda!A82,CP!B88:B9992,"=" &amp; Leyenda!B82)</f>
        <v>50</v>
      </c>
      <c r="E82" s="25">
        <f>SUMIFS(CP!G88:G9992,CP!A88:A9992,"="&amp;Leyenda!A82,CP!B88:B9992,"="&amp;Leyenda!B82)</f>
        <v>213872.66000000003</v>
      </c>
      <c r="F82" t="str">
        <f t="shared" si="1"/>
        <v/>
      </c>
    </row>
    <row r="83" spans="1:6">
      <c r="A83" s="60" t="s">
        <v>3562</v>
      </c>
      <c r="B83" s="60" t="s">
        <v>3773</v>
      </c>
      <c r="C83" s="11" t="s">
        <v>6061</v>
      </c>
      <c r="D83" s="11">
        <f>COUNTIFS(CP!A89:A9993,"=" &amp; Leyenda!A83,CP!B89:B9993,"=" &amp; Leyenda!B83)</f>
        <v>1</v>
      </c>
      <c r="E83" s="25">
        <f>SUMIFS(CP!G89:G9993,CP!A89:A9993,"="&amp;Leyenda!A83,CP!B89:B9993,"="&amp;Leyenda!B83)</f>
        <v>675.62</v>
      </c>
      <c r="F83" t="str">
        <f t="shared" si="1"/>
        <v/>
      </c>
    </row>
    <row r="84" spans="1:6">
      <c r="A84" s="60" t="s">
        <v>3562</v>
      </c>
      <c r="B84" s="60" t="s">
        <v>3776</v>
      </c>
      <c r="C84" s="11" t="s">
        <v>6062</v>
      </c>
      <c r="D84" s="11">
        <f>COUNTIFS(CP!A90:A9994,"=" &amp; Leyenda!A84,CP!B90:B9994,"=" &amp; Leyenda!B84)</f>
        <v>3</v>
      </c>
      <c r="E84" s="25">
        <f>SUMIFS(CP!G90:G9994,CP!A90:A9994,"="&amp;Leyenda!A84,CP!B90:B9994,"="&amp;Leyenda!B84)</f>
        <v>20138.16</v>
      </c>
      <c r="F84" t="str">
        <f t="shared" si="1"/>
        <v/>
      </c>
    </row>
    <row r="85" spans="1:6">
      <c r="A85" s="60" t="s">
        <v>3562</v>
      </c>
      <c r="B85" s="60" t="s">
        <v>3783</v>
      </c>
      <c r="C85" s="11" t="s">
        <v>6063</v>
      </c>
      <c r="D85" s="11">
        <f>COUNTIFS(CP!A91:A9995,"=" &amp; Leyenda!A85,CP!B91:B9995,"=" &amp; Leyenda!B85)</f>
        <v>5</v>
      </c>
      <c r="E85" s="25">
        <f>SUMIFS(CP!G91:G9995,CP!A91:A9995,"="&amp;Leyenda!A85,CP!B91:B9995,"="&amp;Leyenda!B85)</f>
        <v>46910.020000000004</v>
      </c>
      <c r="F85" t="str">
        <f t="shared" si="1"/>
        <v/>
      </c>
    </row>
    <row r="86" spans="1:6">
      <c r="A86" s="60" t="s">
        <v>3562</v>
      </c>
      <c r="B86" s="60" t="s">
        <v>3790</v>
      </c>
      <c r="C86" s="11" t="s">
        <v>6064</v>
      </c>
      <c r="D86" s="11">
        <f>COUNTIFS(CP!A92:A9996,"=" &amp; Leyenda!A86,CP!B92:B9996,"=" &amp; Leyenda!B86)</f>
        <v>2</v>
      </c>
      <c r="E86" s="25">
        <f>SUMIFS(CP!G92:G9996,CP!A92:A9996,"="&amp;Leyenda!A86,CP!B92:B9996,"="&amp;Leyenda!B86)</f>
        <v>3682.75</v>
      </c>
      <c r="F86" t="str">
        <f t="shared" si="1"/>
        <v/>
      </c>
    </row>
    <row r="87" spans="1:6">
      <c r="A87" s="60" t="s">
        <v>3562</v>
      </c>
      <c r="B87" s="60" t="s">
        <v>3793</v>
      </c>
      <c r="C87" s="11" t="s">
        <v>6065</v>
      </c>
      <c r="D87" s="11">
        <f>COUNTIFS(CP!A93:A9997,"=" &amp; Leyenda!A87,CP!B93:B9997,"=" &amp; Leyenda!B87)</f>
        <v>3</v>
      </c>
      <c r="E87" s="25">
        <f>SUMIFS(CP!G93:G9997,CP!A93:A9997,"="&amp;Leyenda!A87,CP!B93:B9997,"="&amp;Leyenda!B87)</f>
        <v>7026</v>
      </c>
      <c r="F87" t="str">
        <f t="shared" si="1"/>
        <v/>
      </c>
    </row>
    <row r="88" spans="1:6">
      <c r="A88" s="60" t="s">
        <v>3562</v>
      </c>
      <c r="B88" s="60" t="s">
        <v>3798</v>
      </c>
      <c r="C88" s="11" t="s">
        <v>6066</v>
      </c>
      <c r="D88" s="11">
        <f>COUNTIFS(CP!A94:A9998,"=" &amp; Leyenda!A88,CP!B94:B9998,"=" &amp; Leyenda!B88)</f>
        <v>4</v>
      </c>
      <c r="E88" s="25">
        <f>SUMIFS(CP!G94:G9998,CP!A94:A9998,"="&amp;Leyenda!A88,CP!B94:B9998,"="&amp;Leyenda!B88)</f>
        <v>1735.75</v>
      </c>
      <c r="F88" t="str">
        <f t="shared" si="1"/>
        <v/>
      </c>
    </row>
    <row r="89" spans="1:6">
      <c r="A89" s="60" t="s">
        <v>3562</v>
      </c>
      <c r="B89" s="60" t="s">
        <v>3805</v>
      </c>
      <c r="C89" s="11" t="s">
        <v>6067</v>
      </c>
      <c r="D89" s="11">
        <f>COUNTIFS(CP!A95:A9999,"=" &amp; Leyenda!A89,CP!B95:B9999,"=" &amp; Leyenda!B89)</f>
        <v>2</v>
      </c>
      <c r="E89" s="25">
        <f>SUMIFS(CP!G95:G9999,CP!A95:A9999,"="&amp;Leyenda!A89,CP!B95:B9999,"="&amp;Leyenda!B89)</f>
        <v>130.24</v>
      </c>
      <c r="F89" t="str">
        <f t="shared" si="1"/>
        <v/>
      </c>
    </row>
    <row r="90" spans="1:6">
      <c r="A90" s="60" t="s">
        <v>3562</v>
      </c>
      <c r="B90" s="60" t="s">
        <v>3809</v>
      </c>
      <c r="C90" s="11" t="s">
        <v>6068</v>
      </c>
      <c r="D90" s="11">
        <f>COUNTIFS(CP!A96:A10000,"=" &amp; Leyenda!A90,CP!B96:B10000,"=" &amp; Leyenda!B90)</f>
        <v>2</v>
      </c>
      <c r="E90" s="25">
        <f>SUMIFS(CP!G96:G10000,CP!A96:A10000,"="&amp;Leyenda!A90,CP!B96:B10000,"="&amp;Leyenda!B90)</f>
        <v>7530.45</v>
      </c>
      <c r="F90" t="str">
        <f t="shared" si="1"/>
        <v/>
      </c>
    </row>
    <row r="91" spans="1:6">
      <c r="A91" s="60" t="s">
        <v>3562</v>
      </c>
      <c r="B91" s="60" t="s">
        <v>3812</v>
      </c>
      <c r="C91" s="11" t="s">
        <v>6069</v>
      </c>
      <c r="D91" s="11">
        <f>COUNTIFS(CP!A97:A10001,"=" &amp; Leyenda!A91,CP!B97:B10001,"=" &amp; Leyenda!B91)</f>
        <v>6</v>
      </c>
      <c r="E91" s="25">
        <f>SUMIFS(CP!G97:G10001,CP!A97:A10001,"="&amp;Leyenda!A91,CP!B97:B10001,"="&amp;Leyenda!B91)</f>
        <v>60353.880000000005</v>
      </c>
      <c r="F91" t="str">
        <f t="shared" si="1"/>
        <v/>
      </c>
    </row>
    <row r="92" spans="1:6">
      <c r="A92" s="60" t="s">
        <v>3562</v>
      </c>
      <c r="B92" s="60" t="s">
        <v>3815</v>
      </c>
      <c r="C92" s="11" t="s">
        <v>6070</v>
      </c>
      <c r="D92" s="11">
        <f>COUNTIFS(CP!A98:A10002,"=" &amp; Leyenda!A92,CP!B98:B10002,"=" &amp; Leyenda!B92)</f>
        <v>31</v>
      </c>
      <c r="E92" s="25">
        <f>SUMIFS(CP!G98:G10002,CP!A98:A10002,"="&amp;Leyenda!A92,CP!B98:B10002,"="&amp;Leyenda!B92)</f>
        <v>43925.11</v>
      </c>
      <c r="F92" t="str">
        <f t="shared" si="1"/>
        <v/>
      </c>
    </row>
    <row r="93" spans="1:6">
      <c r="A93" s="62" t="s">
        <v>3562</v>
      </c>
      <c r="B93" s="62" t="s">
        <v>11264</v>
      </c>
      <c r="C93" s="64" t="s">
        <v>11859</v>
      </c>
      <c r="D93" s="11">
        <f>COUNTIFS(CP!A81:A9985,"=" &amp; Leyenda!A93,CP!B81:B9985,"=" &amp; Leyenda!B93)</f>
        <v>7</v>
      </c>
      <c r="E93" s="25">
        <f>SUMIFS(CP!G81:G9985,CP!A81:A9985,"="&amp;Leyenda!A93,CP!B81:B9985,"="&amp;Leyenda!B93)</f>
        <v>2540</v>
      </c>
      <c r="F93" t="str">
        <f t="shared" si="1"/>
        <v/>
      </c>
    </row>
    <row r="94" spans="1:6">
      <c r="A94" s="60" t="s">
        <v>3562</v>
      </c>
      <c r="B94" s="60" t="s">
        <v>3855</v>
      </c>
      <c r="C94" s="11" t="s">
        <v>6071</v>
      </c>
      <c r="D94" s="11">
        <f>COUNTIFS(CP!A99:A10003,"=" &amp; Leyenda!A94,CP!B99:B10003,"=" &amp; Leyenda!B94)</f>
        <v>0</v>
      </c>
      <c r="E94" s="25">
        <f>SUMIFS(CP!G99:G10003,CP!A99:A10003,"="&amp;Leyenda!A94,CP!B99:B10003,"="&amp;Leyenda!B94)</f>
        <v>0</v>
      </c>
      <c r="F94" t="str">
        <f t="shared" si="1"/>
        <v/>
      </c>
    </row>
    <row r="95" spans="1:6">
      <c r="A95" s="62" t="s">
        <v>3562</v>
      </c>
      <c r="B95" s="62" t="s">
        <v>11265</v>
      </c>
      <c r="C95" s="64" t="s">
        <v>11266</v>
      </c>
      <c r="D95" s="11">
        <f>COUNTIFS(CP!A82:A9986,"=" &amp; Leyenda!A95,CP!B82:B9986,"=" &amp; Leyenda!B95)</f>
        <v>1</v>
      </c>
      <c r="E95" s="25">
        <f>SUMIFS(CP!G82:G9986,CP!A82:A9986,"="&amp;Leyenda!A95,CP!B82:B9986,"="&amp;Leyenda!B95)</f>
        <v>2168</v>
      </c>
      <c r="F95" t="str">
        <f t="shared" si="1"/>
        <v/>
      </c>
    </row>
    <row r="96" spans="1:6">
      <c r="A96" s="62" t="s">
        <v>3562</v>
      </c>
      <c r="B96" s="62" t="s">
        <v>11267</v>
      </c>
      <c r="C96" s="64" t="s">
        <v>11268</v>
      </c>
      <c r="D96" s="11">
        <f>COUNTIFS(CP!A83:A9987,"=" &amp; Leyenda!A96,CP!B83:B9987,"=" &amp; Leyenda!B96)</f>
        <v>1</v>
      </c>
      <c r="E96" s="25">
        <f>SUMIFS(CP!G83:G9987,CP!A83:A9987,"="&amp;Leyenda!A96,CP!B83:B9987,"="&amp;Leyenda!B96)</f>
        <v>1484</v>
      </c>
      <c r="F96" t="str">
        <f t="shared" si="1"/>
        <v/>
      </c>
    </row>
    <row r="97" spans="1:6">
      <c r="A97" s="62" t="s">
        <v>3562</v>
      </c>
      <c r="B97" s="62" t="s">
        <v>11269</v>
      </c>
      <c r="C97" s="64" t="s">
        <v>11270</v>
      </c>
      <c r="D97" s="11">
        <f>COUNTIFS(CP!A84:A9988,"=" &amp; Leyenda!A97,CP!B84:B9988,"=" &amp; Leyenda!B97)</f>
        <v>1</v>
      </c>
      <c r="E97" s="25">
        <f>SUMIFS(CP!G84:G9988,CP!A84:A9988,"="&amp;Leyenda!A97,CP!B84:B9988,"="&amp;Leyenda!B97)</f>
        <v>2058</v>
      </c>
      <c r="F97" t="str">
        <f t="shared" si="1"/>
        <v/>
      </c>
    </row>
    <row r="98" spans="1:6">
      <c r="A98" s="60" t="s">
        <v>3562</v>
      </c>
      <c r="B98" s="60" t="s">
        <v>3857</v>
      </c>
      <c r="C98" s="11" t="s">
        <v>6072</v>
      </c>
      <c r="D98" s="11">
        <f>COUNTIFS(CP!A100:A10004,"=" &amp; Leyenda!A98,CP!B100:B10004,"=" &amp; Leyenda!B98)</f>
        <v>5</v>
      </c>
      <c r="E98" s="25">
        <f>SUMIFS(CP!G100:G10004,CP!A100:A10004,"="&amp;Leyenda!A98,CP!B100:B10004,"="&amp;Leyenda!B98)</f>
        <v>19313.57</v>
      </c>
      <c r="F98" t="str">
        <f t="shared" si="1"/>
        <v/>
      </c>
    </row>
    <row r="99" spans="1:6">
      <c r="A99" s="60" t="s">
        <v>3866</v>
      </c>
      <c r="B99" s="60" t="s">
        <v>7625</v>
      </c>
      <c r="C99" s="11" t="s">
        <v>7626</v>
      </c>
      <c r="D99" s="11">
        <f>COUNTIFS(CP!A101:A10005,"=" &amp; Leyenda!A99,CP!B101:B10005,"=" &amp; Leyenda!B99)</f>
        <v>0</v>
      </c>
      <c r="E99" s="25">
        <f>SUMIFS(CP!G101:G10005,CP!A101:A10005,"="&amp;Leyenda!A99,CP!B101:B10005,"="&amp;Leyenda!B99)</f>
        <v>0</v>
      </c>
      <c r="F99" t="str">
        <f t="shared" si="1"/>
        <v/>
      </c>
    </row>
    <row r="100" spans="1:6">
      <c r="A100" s="60" t="s">
        <v>3866</v>
      </c>
      <c r="B100" s="60" t="s">
        <v>7539</v>
      </c>
      <c r="C100" s="11" t="s">
        <v>7540</v>
      </c>
      <c r="D100" s="11">
        <f>COUNTIFS(CP!A102:A10006,"=" &amp; Leyenda!A100,CP!B102:B10006,"=" &amp; Leyenda!B100)</f>
        <v>0</v>
      </c>
      <c r="E100" s="25">
        <f>SUMIFS(CP!G102:G10006,CP!A102:A10006,"="&amp;Leyenda!A100,CP!B102:B10006,"="&amp;Leyenda!B100)</f>
        <v>0</v>
      </c>
      <c r="F100" t="str">
        <f t="shared" si="1"/>
        <v/>
      </c>
    </row>
    <row r="101" spans="1:6">
      <c r="A101" s="60" t="s">
        <v>3866</v>
      </c>
      <c r="B101" s="60" t="s">
        <v>7601</v>
      </c>
      <c r="C101" s="11" t="s">
        <v>7602</v>
      </c>
      <c r="D101" s="11">
        <f>COUNTIFS(CP!A103:A10007,"=" &amp; Leyenda!A101,CP!B103:B10007,"=" &amp; Leyenda!B101)</f>
        <v>32</v>
      </c>
      <c r="E101" s="25">
        <f>SUMIFS(CP!G103:G10007,CP!A103:A10007,"="&amp;Leyenda!A101,CP!B103:B10007,"="&amp;Leyenda!B101)</f>
        <v>1319118.19</v>
      </c>
      <c r="F101" t="str">
        <f t="shared" si="1"/>
        <v/>
      </c>
    </row>
    <row r="102" spans="1:6" ht="20.399999999999999">
      <c r="A102" s="60" t="s">
        <v>3866</v>
      </c>
      <c r="B102" s="60" t="s">
        <v>1875</v>
      </c>
      <c r="C102" s="11" t="s">
        <v>7574</v>
      </c>
      <c r="D102" s="11">
        <f>COUNTIFS(CP!A104:A10008,"=" &amp; Leyenda!A102,CP!B104:B10008,"=" &amp; Leyenda!B102)</f>
        <v>33</v>
      </c>
      <c r="E102" s="25">
        <f>SUMIFS(CP!G104:G10008,CP!A104:A10008,"="&amp;Leyenda!A102,CP!B104:B10008,"="&amp;Leyenda!B102)</f>
        <v>87703.6</v>
      </c>
      <c r="F102" t="str">
        <f t="shared" si="1"/>
        <v/>
      </c>
    </row>
    <row r="103" spans="1:6">
      <c r="A103" s="60" t="s">
        <v>3866</v>
      </c>
      <c r="B103" s="60" t="s">
        <v>215</v>
      </c>
      <c r="C103" s="11" t="s">
        <v>6073</v>
      </c>
      <c r="D103" s="11">
        <f>COUNTIFS(CP!A105:A10009,"=" &amp; Leyenda!A103,CP!B105:B10009,"=" &amp; Leyenda!B103)</f>
        <v>18</v>
      </c>
      <c r="E103" s="25">
        <f>SUMIFS(CP!G105:G10009,CP!A105:A10009,"="&amp;Leyenda!A103,CP!B105:B10009,"="&amp;Leyenda!B103)</f>
        <v>18576.480000000003</v>
      </c>
      <c r="F103" t="str">
        <f t="shared" si="1"/>
        <v/>
      </c>
    </row>
    <row r="104" spans="1:6">
      <c r="A104" s="60" t="s">
        <v>3866</v>
      </c>
      <c r="B104" s="60" t="s">
        <v>10</v>
      </c>
      <c r="C104" s="11" t="s">
        <v>6074</v>
      </c>
      <c r="D104" s="11">
        <f>COUNTIFS(CP!A106:A10010,"=" &amp; Leyenda!A104,CP!B106:B10010,"=" &amp; Leyenda!B104)</f>
        <v>11</v>
      </c>
      <c r="E104" s="25">
        <f>SUMIFS(CP!G106:G10010,CP!A106:A10010,"="&amp;Leyenda!A104,CP!B106:B10010,"="&amp;Leyenda!B104)</f>
        <v>241870.04</v>
      </c>
      <c r="F104" t="str">
        <f t="shared" si="1"/>
        <v/>
      </c>
    </row>
    <row r="105" spans="1:6">
      <c r="A105" s="60" t="s">
        <v>3866</v>
      </c>
      <c r="B105" s="60" t="s">
        <v>7633</v>
      </c>
      <c r="C105" s="11" t="s">
        <v>7635</v>
      </c>
      <c r="D105" s="11">
        <f>COUNTIFS(CP!A107:A10011,"=" &amp; Leyenda!A105,CP!B107:B10011,"=" &amp; Leyenda!B105)</f>
        <v>274</v>
      </c>
      <c r="E105" s="25">
        <f>SUMIFS(CP!G107:G10011,CP!A107:A10011,"="&amp;Leyenda!A105,CP!B107:B10011,"="&amp;Leyenda!B105)</f>
        <v>261687.28</v>
      </c>
      <c r="F105" t="str">
        <f t="shared" si="1"/>
        <v/>
      </c>
    </row>
    <row r="106" spans="1:6">
      <c r="A106" s="60" t="s">
        <v>3866</v>
      </c>
      <c r="B106" s="60" t="s">
        <v>982</v>
      </c>
      <c r="C106" s="11" t="s">
        <v>6075</v>
      </c>
      <c r="D106" s="11">
        <f>COUNTIFS(CP!A108:A10012,"=" &amp; Leyenda!A106,CP!B108:B10012,"=" &amp; Leyenda!B106)</f>
        <v>10</v>
      </c>
      <c r="E106" s="25">
        <f>SUMIFS(CP!G108:G10012,CP!A108:A10012,"="&amp;Leyenda!A106,CP!B108:B10012,"="&amp;Leyenda!B106)</f>
        <v>2625.38</v>
      </c>
      <c r="F106" t="str">
        <f t="shared" si="1"/>
        <v/>
      </c>
    </row>
    <row r="107" spans="1:6">
      <c r="A107" s="60" t="s">
        <v>3866</v>
      </c>
      <c r="B107" s="60" t="s">
        <v>3950</v>
      </c>
      <c r="C107" s="11" t="s">
        <v>6076</v>
      </c>
      <c r="D107" s="11">
        <f>COUNTIFS(CP!A109:A10013,"=" &amp; Leyenda!A107,CP!B109:B10013,"=" &amp; Leyenda!B107)</f>
        <v>38</v>
      </c>
      <c r="E107" s="25">
        <f>SUMIFS(CP!G109:G10013,CP!A109:A10013,"="&amp;Leyenda!A107,CP!B109:B10013,"="&amp;Leyenda!B107)</f>
        <v>35850.639999999999</v>
      </c>
      <c r="F107" t="str">
        <f t="shared" si="1"/>
        <v/>
      </c>
    </row>
    <row r="108" spans="1:6">
      <c r="A108" s="60" t="s">
        <v>3866</v>
      </c>
      <c r="B108" s="60" t="s">
        <v>3562</v>
      </c>
      <c r="C108" s="11" t="s">
        <v>6077</v>
      </c>
      <c r="D108" s="11">
        <f>COUNTIFS(CP!A110:A10014,"=" &amp; Leyenda!A108,CP!B110:B10014,"=" &amp; Leyenda!B108)</f>
        <v>1</v>
      </c>
      <c r="E108" s="25">
        <f>SUMIFS(CP!G110:G10014,CP!A110:A10014,"="&amp;Leyenda!A108,CP!B110:B10014,"="&amp;Leyenda!B108)</f>
        <v>243.75</v>
      </c>
      <c r="F108" t="str">
        <f t="shared" si="1"/>
        <v/>
      </c>
    </row>
    <row r="109" spans="1:6">
      <c r="A109" s="60" t="s">
        <v>3866</v>
      </c>
      <c r="B109" s="60" t="s">
        <v>4010</v>
      </c>
      <c r="C109" s="11" t="s">
        <v>6078</v>
      </c>
      <c r="D109" s="11">
        <f>COUNTIFS(CP!A111:A10015,"=" &amp; Leyenda!A109,CP!B111:B10015,"=" &amp; Leyenda!B109)</f>
        <v>5</v>
      </c>
      <c r="E109" s="25">
        <f>SUMIFS(CP!G111:G10015,CP!A111:A10015,"="&amp;Leyenda!A109,CP!B111:B10015,"="&amp;Leyenda!B109)</f>
        <v>43396.560000000005</v>
      </c>
      <c r="F109" t="str">
        <f t="shared" si="1"/>
        <v/>
      </c>
    </row>
    <row r="110" spans="1:6">
      <c r="A110" s="60" t="s">
        <v>3866</v>
      </c>
      <c r="B110" s="60" t="s">
        <v>4018</v>
      </c>
      <c r="C110" s="11" t="s">
        <v>6079</v>
      </c>
      <c r="D110" s="11">
        <f>COUNTIFS(CP!A112:A10016,"=" &amp; Leyenda!A110,CP!B112:B10016,"=" &amp; Leyenda!B110)</f>
        <v>4</v>
      </c>
      <c r="E110" s="25">
        <f>SUMIFS(CP!G112:G10016,CP!A112:A10016,"="&amp;Leyenda!A110,CP!B112:B10016,"="&amp;Leyenda!B110)</f>
        <v>3321.25</v>
      </c>
      <c r="F110" t="str">
        <f t="shared" si="1"/>
        <v/>
      </c>
    </row>
    <row r="111" spans="1:6">
      <c r="A111" s="60" t="s">
        <v>3866</v>
      </c>
      <c r="B111" s="60" t="s">
        <v>4024</v>
      </c>
      <c r="C111" s="11" t="s">
        <v>6080</v>
      </c>
      <c r="D111" s="11">
        <f>COUNTIFS(CP!A113:A10017,"=" &amp; Leyenda!A111,CP!B113:B10017,"=" &amp; Leyenda!B111)</f>
        <v>6</v>
      </c>
      <c r="E111" s="25">
        <f>SUMIFS(CP!G113:G10017,CP!A113:A10017,"="&amp;Leyenda!A111,CP!B113:B10017,"="&amp;Leyenda!B111)</f>
        <v>1271.6624999999999</v>
      </c>
      <c r="F111" t="str">
        <f t="shared" si="1"/>
        <v/>
      </c>
    </row>
    <row r="112" spans="1:6">
      <c r="A112" s="60" t="s">
        <v>3866</v>
      </c>
      <c r="B112" s="60" t="s">
        <v>4027</v>
      </c>
      <c r="C112" s="11" t="s">
        <v>6081</v>
      </c>
      <c r="D112" s="11">
        <f>COUNTIFS(CP!A114:A10018,"=" &amp; Leyenda!A112,CP!B114:B10018,"=" &amp; Leyenda!B112)</f>
        <v>3</v>
      </c>
      <c r="E112" s="25">
        <f>SUMIFS(CP!G114:G10018,CP!A114:A10018,"="&amp;Leyenda!A112,CP!B114:B10018,"="&amp;Leyenda!B112)</f>
        <v>1093.75</v>
      </c>
      <c r="F112" t="str">
        <f t="shared" si="1"/>
        <v/>
      </c>
    </row>
    <row r="113" spans="1:6">
      <c r="A113" s="60" t="s">
        <v>5965</v>
      </c>
      <c r="B113" s="60" t="s">
        <v>4035</v>
      </c>
      <c r="C113" s="11" t="s">
        <v>6082</v>
      </c>
      <c r="D113" s="11">
        <f>COUNTIFS(CP!A115:A10019,"=" &amp; Leyenda!A113,CP!B115:B10019,"=" &amp; Leyenda!B113)</f>
        <v>137</v>
      </c>
      <c r="E113" s="25">
        <f>SUMIFS(CP!G115:G10019,CP!A115:A10019,"="&amp;Leyenda!A113,CP!B115:B10019,"="&amp;Leyenda!B113)</f>
        <v>61217.639999999978</v>
      </c>
      <c r="F113" t="str">
        <f t="shared" si="1"/>
        <v/>
      </c>
    </row>
    <row r="114" spans="1:6">
      <c r="A114" s="60" t="s">
        <v>5965</v>
      </c>
      <c r="B114" s="60" t="s">
        <v>4292</v>
      </c>
      <c r="C114" s="11" t="s">
        <v>6083</v>
      </c>
      <c r="D114" s="11">
        <f>COUNTIFS(CP!A116:A10020,"=" &amp; Leyenda!A114,CP!B116:B10020,"=" &amp; Leyenda!B114)</f>
        <v>189</v>
      </c>
      <c r="E114" s="25">
        <f>SUMIFS(CP!G116:G10020,CP!A116:A10020,"="&amp;Leyenda!A114,CP!B116:B10020,"="&amp;Leyenda!B114)</f>
        <v>214311.18000000002</v>
      </c>
      <c r="F114" t="str">
        <f t="shared" si="1"/>
        <v/>
      </c>
    </row>
    <row r="115" spans="1:6">
      <c r="A115" s="60" t="s">
        <v>5965</v>
      </c>
      <c r="B115" s="60" t="s">
        <v>4616</v>
      </c>
      <c r="C115" s="11" t="s">
        <v>6084</v>
      </c>
      <c r="D115" s="11">
        <f>COUNTIFS(CP!A117:A10021,"=" &amp; Leyenda!A115,CP!B117:B10021,"=" &amp; Leyenda!B115)</f>
        <v>13</v>
      </c>
      <c r="E115" s="25">
        <f>SUMIFS(CP!G117:G10021,CP!A117:A10021,"="&amp;Leyenda!A115,CP!B117:B10021,"="&amp;Leyenda!B115)</f>
        <v>8846.5099999999984</v>
      </c>
      <c r="F115" t="str">
        <f t="shared" si="1"/>
        <v/>
      </c>
    </row>
    <row r="116" spans="1:6">
      <c r="A116" s="60" t="s">
        <v>5965</v>
      </c>
      <c r="B116" s="60" t="s">
        <v>4621</v>
      </c>
      <c r="C116" s="11" t="s">
        <v>6085</v>
      </c>
      <c r="D116" s="11">
        <f>COUNTIFS(CP!A118:A10022,"=" &amp; Leyenda!A116,CP!B118:B10022,"=" &amp; Leyenda!B116)</f>
        <v>489</v>
      </c>
      <c r="E116" s="25">
        <f>SUMIFS(CP!G118:G10022,CP!A118:A10022,"="&amp;Leyenda!A116,CP!B118:B10022,"="&amp;Leyenda!B116)</f>
        <v>123080.34000000016</v>
      </c>
      <c r="F116" t="str">
        <f t="shared" si="1"/>
        <v/>
      </c>
    </row>
    <row r="117" spans="1:6">
      <c r="A117" s="60" t="s">
        <v>5965</v>
      </c>
      <c r="B117" s="60" t="s">
        <v>5546</v>
      </c>
      <c r="C117" s="11" t="s">
        <v>6086</v>
      </c>
      <c r="D117" s="11">
        <f>COUNTIFS(CP!A119:A10023,"=" &amp; Leyenda!A117,CP!B119:B10023,"=" &amp; Leyenda!B117)</f>
        <v>78</v>
      </c>
      <c r="E117" s="25">
        <f>SUMIFS(CP!G119:G10023,CP!A119:A10023,"="&amp;Leyenda!A117,CP!B119:B10023,"="&amp;Leyenda!B117)</f>
        <v>27155.549999999992</v>
      </c>
      <c r="F117" t="str">
        <f t="shared" si="1"/>
        <v/>
      </c>
    </row>
    <row r="118" spans="1:6">
      <c r="A118" s="60" t="s">
        <v>5965</v>
      </c>
      <c r="B118" s="60" t="s">
        <v>5685</v>
      </c>
      <c r="C118" s="11" t="s">
        <v>6087</v>
      </c>
      <c r="D118" s="11">
        <f>COUNTIFS(CP!A120:A10024,"=" &amp; Leyenda!A118,CP!B120:B10024,"=" &amp; Leyenda!B118)</f>
        <v>13</v>
      </c>
      <c r="E118" s="25">
        <f>SUMIFS(CP!G120:G10024,CP!A120:A10024,"="&amp;Leyenda!A118,CP!B120:B10024,"="&amp;Leyenda!B118)</f>
        <v>427.53</v>
      </c>
      <c r="F118" t="str">
        <f t="shared" si="1"/>
        <v/>
      </c>
    </row>
    <row r="119" spans="1:6">
      <c r="A119" s="60" t="s">
        <v>5965</v>
      </c>
      <c r="B119" s="60" t="s">
        <v>5704</v>
      </c>
      <c r="C119" s="11" t="s">
        <v>6088</v>
      </c>
      <c r="D119" s="11">
        <f>COUNTIFS(CP!A121:A10025,"=" &amp; Leyenda!A119,CP!B121:B10025,"=" &amp; Leyenda!B119)</f>
        <v>40</v>
      </c>
      <c r="E119" s="25">
        <f>SUMIFS(CP!G121:G10025,CP!A121:A10025,"="&amp;Leyenda!A119,CP!B121:B10025,"="&amp;Leyenda!B119)</f>
        <v>13572.39</v>
      </c>
      <c r="F119" t="str">
        <f t="shared" si="1"/>
        <v/>
      </c>
    </row>
    <row r="120" spans="1:6" ht="20.399999999999999">
      <c r="A120" s="60" t="s">
        <v>5965</v>
      </c>
      <c r="B120" s="60" t="s">
        <v>5774</v>
      </c>
      <c r="C120" s="11" t="s">
        <v>6089</v>
      </c>
      <c r="D120" s="11">
        <f>COUNTIFS(CP!A122:A10026,"=" &amp; Leyenda!A120,CP!B122:B10026,"=" &amp; Leyenda!B120)</f>
        <v>87</v>
      </c>
      <c r="E120" s="25">
        <f>SUMIFS(CP!G122:G10026,CP!A122:A10026,"="&amp;Leyenda!A120,CP!B122:B10026,"="&amp;Leyenda!B120)</f>
        <v>3756.2100000000009</v>
      </c>
      <c r="F120" t="str">
        <f t="shared" si="1"/>
        <v/>
      </c>
    </row>
    <row r="121" spans="1:6">
      <c r="A121" s="60" t="s">
        <v>5965</v>
      </c>
      <c r="B121" s="60" t="s">
        <v>5875</v>
      </c>
      <c r="C121" s="11" t="s">
        <v>6090</v>
      </c>
      <c r="D121" s="11">
        <f>COUNTIFS(CP!A123:A10027,"=" &amp; Leyenda!A121,CP!B123:B10027,"=" &amp; Leyenda!B121)</f>
        <v>57</v>
      </c>
      <c r="E121" s="25">
        <f>SUMIFS(CP!G123:G10027,CP!A123:A10027,"="&amp;Leyenda!A121,CP!B123:B10027,"="&amp;Leyenda!B121)</f>
        <v>21655.040000000001</v>
      </c>
      <c r="F121" t="str">
        <f t="shared" si="1"/>
        <v/>
      </c>
    </row>
    <row r="122" spans="1:6">
      <c r="A122" s="60" t="s">
        <v>5921</v>
      </c>
      <c r="B122" s="60" t="s">
        <v>6091</v>
      </c>
      <c r="C122" s="11" t="s">
        <v>6092</v>
      </c>
      <c r="D122" s="11">
        <f>COUNTIFS(CP!A124:A10028,"=" &amp; Leyenda!A122,CP!B124:B10028,"=" &amp; Leyenda!B122)</f>
        <v>1</v>
      </c>
      <c r="E122" s="25">
        <f>SUMIFS(CP!G124:G10028,CP!A124:A10028,"="&amp;Leyenda!A122,CP!B124:B10028,"="&amp;Leyenda!B122)</f>
        <v>223.13</v>
      </c>
      <c r="F122" t="str">
        <f t="shared" si="1"/>
        <v/>
      </c>
    </row>
    <row r="123" spans="1:6">
      <c r="A123" s="60" t="s">
        <v>5921</v>
      </c>
      <c r="B123" s="60" t="s">
        <v>72</v>
      </c>
      <c r="C123" s="11" t="s">
        <v>6093</v>
      </c>
      <c r="D123" s="11">
        <f>COUNTIFS(CP!A125:A10029,"=" &amp; Leyenda!A123,CP!B125:B10029,"=" &amp; Leyenda!B123)</f>
        <v>1</v>
      </c>
      <c r="E123" s="25">
        <f>SUMIFS(CP!G125:G10029,CP!A125:A10029,"="&amp;Leyenda!A123,CP!B125:B10029,"="&amp;Leyenda!B123)</f>
        <v>78.260000000000005</v>
      </c>
      <c r="F123" t="str">
        <f t="shared" si="1"/>
        <v/>
      </c>
    </row>
    <row r="124" spans="1:6">
      <c r="A124" s="60" t="s">
        <v>5921</v>
      </c>
      <c r="B124" s="60" t="s">
        <v>5926</v>
      </c>
      <c r="C124" s="11" t="s">
        <v>6094</v>
      </c>
      <c r="D124" s="11">
        <f>COUNTIFS(CP!A126:A10030,"=" &amp; Leyenda!A124,CP!B126:B10030,"=" &amp; Leyenda!B124)</f>
        <v>1</v>
      </c>
      <c r="E124" s="25">
        <f>SUMIFS(CP!G126:G10030,CP!A126:A10030,"="&amp;Leyenda!A124,CP!B126:B10030,"="&amp;Leyenda!B124)</f>
        <v>200</v>
      </c>
      <c r="F124" t="str">
        <f t="shared" si="1"/>
        <v/>
      </c>
    </row>
    <row r="125" spans="1:6">
      <c r="A125" s="60" t="s">
        <v>5921</v>
      </c>
      <c r="B125" s="60" t="s">
        <v>215</v>
      </c>
      <c r="C125" s="11" t="s">
        <v>6095</v>
      </c>
      <c r="D125" s="11">
        <f>COUNTIFS(CP!A127:A10031,"=" &amp; Leyenda!A125,CP!B127:B10031,"=" &amp; Leyenda!B125)</f>
        <v>6</v>
      </c>
      <c r="E125" s="25">
        <f>SUMIFS(CP!G127:G10031,CP!A127:A10031,"="&amp;Leyenda!A125,CP!B127:B10031,"="&amp;Leyenda!B125)</f>
        <v>2265</v>
      </c>
      <c r="F125" t="str">
        <f t="shared" si="1"/>
        <v/>
      </c>
    </row>
    <row r="126" spans="1:6">
      <c r="A126" s="60" t="s">
        <v>5921</v>
      </c>
      <c r="B126" s="60" t="s">
        <v>5939</v>
      </c>
      <c r="C126" s="11" t="s">
        <v>6096</v>
      </c>
      <c r="D126" s="11">
        <f>COUNTIFS(CP!A128:A10032,"=" &amp; Leyenda!A126,CP!B128:B10032,"=" &amp; Leyenda!B126)</f>
        <v>7</v>
      </c>
      <c r="E126" s="25">
        <f>SUMIFS(CP!G128:G10032,CP!A128:A10032,"="&amp;Leyenda!A126,CP!B128:B10032,"="&amp;Leyenda!B126)</f>
        <v>353.86</v>
      </c>
      <c r="F126" t="str">
        <f t="shared" si="1"/>
        <v/>
      </c>
    </row>
    <row r="127" spans="1:6">
      <c r="A127" s="60" t="s">
        <v>5921</v>
      </c>
      <c r="B127" s="60" t="s">
        <v>5948</v>
      </c>
      <c r="C127" s="11" t="s">
        <v>6097</v>
      </c>
      <c r="D127" s="11">
        <f>COUNTIFS(CP!A129:A10033,"=" &amp; Leyenda!A127,CP!B129:B10033,"=" &amp; Leyenda!B127)</f>
        <v>9</v>
      </c>
      <c r="E127" s="25">
        <f>SUMIFS(CP!G129:G10033,CP!A129:A10033,"="&amp;Leyenda!A127,CP!B129:B10033,"="&amp;Leyenda!B127)</f>
        <v>1872.53</v>
      </c>
      <c r="F127" t="str">
        <f t="shared" si="1"/>
        <v/>
      </c>
    </row>
    <row r="128" spans="1:6">
      <c r="A128" s="60" t="s">
        <v>5921</v>
      </c>
      <c r="B128" s="60" t="s">
        <v>5965</v>
      </c>
      <c r="C128" s="11" t="s">
        <v>6098</v>
      </c>
      <c r="D128" s="11">
        <f>COUNTIFS(CP!A130:A10034,"=" &amp; Leyenda!A128,CP!B130:B10034,"=" &amp; Leyenda!B128)</f>
        <v>13</v>
      </c>
      <c r="E128" s="25">
        <f>SUMIFS(CP!G130:G10034,CP!A130:A10034,"="&amp;Leyenda!A128,CP!B130:B10034,"="&amp;Leyenda!B128)</f>
        <v>9047.64</v>
      </c>
      <c r="F128" t="str">
        <f t="shared" si="1"/>
        <v/>
      </c>
    </row>
    <row r="129" spans="1:6">
      <c r="A129" s="60" t="s">
        <v>5921</v>
      </c>
      <c r="B129" s="60" t="s">
        <v>5986</v>
      </c>
      <c r="C129" s="11" t="s">
        <v>6099</v>
      </c>
      <c r="D129" s="11">
        <f>COUNTIFS(CP!A131:A10035,"=" &amp; Leyenda!A129,CP!B131:B10035,"=" &amp; Leyenda!B129)</f>
        <v>0</v>
      </c>
      <c r="E129" s="25">
        <f>SUMIFS(CP!G131:G10035,CP!A131:A10035,"="&amp;Leyenda!A129,CP!B131:B10035,"="&amp;Leyenda!B129)</f>
        <v>0</v>
      </c>
      <c r="F129" t="str">
        <f t="shared" si="1"/>
        <v/>
      </c>
    </row>
    <row r="130" spans="1:6" ht="20.399999999999999">
      <c r="A130" s="60" t="s">
        <v>5986</v>
      </c>
      <c r="B130" s="60" t="s">
        <v>5989</v>
      </c>
      <c r="C130" s="11" t="s">
        <v>6100</v>
      </c>
      <c r="D130" s="11">
        <f>COUNTIFS(CP!A132:A10036,"=" &amp; Leyenda!A130,CP!B132:B10036,"=" &amp; Leyenda!B130)</f>
        <v>0</v>
      </c>
      <c r="E130" s="25">
        <f>SUMIFS(CP!G132:G10036,CP!A132:A10036,"="&amp;Leyenda!A130,CP!B132:B10036,"="&amp;Leyenda!B130)</f>
        <v>0</v>
      </c>
      <c r="F130" t="str">
        <f t="shared" si="1"/>
        <v/>
      </c>
    </row>
    <row r="131" spans="1:6" ht="20.399999999999999">
      <c r="A131" s="60" t="s">
        <v>5986</v>
      </c>
      <c r="B131" s="60" t="s">
        <v>5990</v>
      </c>
      <c r="C131" s="11" t="s">
        <v>6101</v>
      </c>
      <c r="D131" s="11">
        <f>COUNTIFS(CP!A133:A10037,"=" &amp; Leyenda!A131,CP!B133:B10037,"=" &amp; Leyenda!B131)</f>
        <v>0</v>
      </c>
      <c r="E131" s="25">
        <f>SUMIFS(CP!G133:G10037,CP!A133:A10037,"="&amp;Leyenda!A131,CP!B133:B10037,"="&amp;Leyenda!B131)</f>
        <v>0</v>
      </c>
      <c r="F131" t="str">
        <f t="shared" si="1"/>
        <v/>
      </c>
    </row>
    <row r="132" spans="1:6" ht="20.399999999999999">
      <c r="A132" s="60" t="s">
        <v>5986</v>
      </c>
      <c r="B132" s="60" t="s">
        <v>5991</v>
      </c>
      <c r="C132" s="11" t="s">
        <v>6102</v>
      </c>
      <c r="D132" s="11">
        <f>COUNTIFS(CP!A134:A10038,"=" &amp; Leyenda!A132,CP!B134:B10038,"=" &amp; Leyenda!B132)</f>
        <v>0</v>
      </c>
      <c r="E132" s="25">
        <f>SUMIFS(CP!G134:G10038,CP!A134:A10038,"="&amp;Leyenda!A132,CP!B134:B10038,"="&amp;Leyenda!B132)</f>
        <v>0</v>
      </c>
      <c r="F132" t="str">
        <f t="shared" si="1"/>
        <v/>
      </c>
    </row>
  </sheetData>
  <sheetProtection algorithmName="SHA-512" hashValue="KjtGyMIs1pAe83E3CrmE4eiE63zFyYYusCS4kET3aiHTRCdDoSHRriUuOHDduZ07npJb0kPgrj0dTnh+fTYVcw==" saltValue="Q1mLuZa/N5NcPpkZNRh4Ng==" spinCount="100000" sheet="1" objects="1" scenarios="1"/>
  <autoFilter ref="A2:E132" xr:uid="{6A0C39AC-FEB6-4097-B22E-827BA735915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C933F-97B7-4E99-8190-05260A4A5E69}">
  <dimension ref="A1:C18"/>
  <sheetViews>
    <sheetView workbookViewId="0">
      <selection activeCell="I6" sqref="I6"/>
    </sheetView>
  </sheetViews>
  <sheetFormatPr baseColWidth="10" defaultRowHeight="14.4"/>
  <cols>
    <col min="3" max="3" width="101" customWidth="1"/>
  </cols>
  <sheetData>
    <row r="1" spans="1:3" ht="29.4" thickBot="1">
      <c r="A1" s="65" t="s">
        <v>11757</v>
      </c>
      <c r="B1" s="66" t="s">
        <v>11758</v>
      </c>
      <c r="C1" s="67" t="s">
        <v>11764</v>
      </c>
    </row>
    <row r="2" spans="1:3">
      <c r="A2" s="75" t="s">
        <v>11759</v>
      </c>
      <c r="B2" s="68">
        <v>45960</v>
      </c>
      <c r="C2" s="69" t="s">
        <v>11760</v>
      </c>
    </row>
    <row r="3" spans="1:3">
      <c r="A3" s="70" t="s">
        <v>11759</v>
      </c>
      <c r="B3" s="68">
        <v>45960</v>
      </c>
      <c r="C3" s="71" t="s">
        <v>11761</v>
      </c>
    </row>
    <row r="4" spans="1:3">
      <c r="A4" s="70" t="s">
        <v>11762</v>
      </c>
      <c r="B4" s="68">
        <v>45964</v>
      </c>
      <c r="C4" s="71" t="s">
        <v>11763</v>
      </c>
    </row>
    <row r="5" spans="1:3" ht="57.6">
      <c r="A5" s="80" t="s">
        <v>11836</v>
      </c>
      <c r="B5" s="81">
        <v>45967</v>
      </c>
      <c r="C5" s="79" t="s">
        <v>11837</v>
      </c>
    </row>
    <row r="6" spans="1:3" ht="57.6">
      <c r="A6" s="80" t="s">
        <v>11857</v>
      </c>
      <c r="B6" s="68">
        <v>46006</v>
      </c>
      <c r="C6" s="82" t="s">
        <v>11858</v>
      </c>
    </row>
    <row r="7" spans="1:3" ht="57.6">
      <c r="A7" s="70" t="s">
        <v>11864</v>
      </c>
      <c r="B7" s="68">
        <v>46168</v>
      </c>
      <c r="C7" s="82" t="s">
        <v>11924</v>
      </c>
    </row>
    <row r="8" spans="1:3">
      <c r="A8" s="70"/>
      <c r="B8" s="68"/>
      <c r="C8" s="71"/>
    </row>
    <row r="9" spans="1:3">
      <c r="A9" s="70"/>
      <c r="B9" s="68"/>
      <c r="C9" s="71"/>
    </row>
    <row r="10" spans="1:3">
      <c r="A10" s="70"/>
      <c r="B10" s="68"/>
      <c r="C10" s="71"/>
    </row>
    <row r="11" spans="1:3">
      <c r="A11" s="70"/>
      <c r="B11" s="68"/>
      <c r="C11" s="71"/>
    </row>
    <row r="12" spans="1:3">
      <c r="A12" s="70"/>
      <c r="B12" s="68"/>
      <c r="C12" s="71"/>
    </row>
    <row r="13" spans="1:3">
      <c r="A13" s="70"/>
      <c r="B13" s="68"/>
      <c r="C13" s="71"/>
    </row>
    <row r="14" spans="1:3">
      <c r="A14" s="70"/>
      <c r="B14" s="68"/>
      <c r="C14" s="71"/>
    </row>
    <row r="15" spans="1:3">
      <c r="A15" s="70"/>
      <c r="B15" s="68"/>
      <c r="C15" s="71"/>
    </row>
    <row r="16" spans="1:3">
      <c r="A16" s="70"/>
      <c r="B16" s="68"/>
      <c r="C16" s="71"/>
    </row>
    <row r="17" spans="1:3">
      <c r="A17" s="70"/>
      <c r="B17" s="68"/>
      <c r="C17" s="71"/>
    </row>
    <row r="18" spans="1:3" ht="15" thickBot="1">
      <c r="A18" s="72"/>
      <c r="B18" s="73"/>
      <c r="C18" s="74"/>
    </row>
  </sheetData>
  <sheetProtection algorithmName="SHA-512" hashValue="x0k5v1ZpDE2ATgKnOx3LuJvdn1v/2OnWo3Vcpis2r8il6ba5WmdQMlNibvM7FFMo7xq9SWpJ8kzExQdcGqGRJg==" saltValue="NpkWivWj4entOWzbZ4yN9Q==" spinCount="100000" sheet="1" objects="1" scenarios="1"/>
  <phoneticPr fontId="1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A34A58ED9AF648AE8943DA65535C33" ma:contentTypeVersion="10" ma:contentTypeDescription="Crear nuevo documento." ma:contentTypeScope="" ma:versionID="04b0bcc58e0c562b4efe5b7879bfc9d9">
  <xsd:schema xmlns:xsd="http://www.w3.org/2001/XMLSchema" xmlns:xs="http://www.w3.org/2001/XMLSchema" xmlns:p="http://schemas.microsoft.com/office/2006/metadata/properties" xmlns:ns3="3efab13d-55a8-4263-922d-0fd3a7c3acce" xmlns:ns4="a375b4ed-1ab5-43e5-9dfc-74e43155a3e8" targetNamespace="http://schemas.microsoft.com/office/2006/metadata/properties" ma:root="true" ma:fieldsID="c232fe0746c9bccc3a72cbfa3b77b23c" ns3:_="" ns4:_="">
    <xsd:import namespace="3efab13d-55a8-4263-922d-0fd3a7c3acce"/>
    <xsd:import namespace="a375b4ed-1ab5-43e5-9dfc-74e43155a3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fab13d-55a8-4263-922d-0fd3a7c3acc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75b4ed-1ab5-43e5-9dfc-74e43155a3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6B4C1F-497B-4884-8C99-3F1FE5C16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fab13d-55a8-4263-922d-0fd3a7c3acce"/>
    <ds:schemaRef ds:uri="a375b4ed-1ab5-43e5-9dfc-74e43155a3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BDB78E-1CFF-4FE5-987B-3E24E4A7DDFA}">
  <ds:schemaRefs>
    <ds:schemaRef ds:uri="http://purl.org/dc/terms/"/>
    <ds:schemaRef ds:uri="http://schemas.openxmlformats.org/package/2006/metadata/core-properties"/>
    <ds:schemaRef ds:uri="http://purl.org/dc/dcmitype/"/>
    <ds:schemaRef ds:uri="http://schemas.microsoft.com/office/infopath/2007/PartnerControls"/>
    <ds:schemaRef ds:uri="a375b4ed-1ab5-43e5-9dfc-74e43155a3e8"/>
    <ds:schemaRef ds:uri="http://purl.org/dc/elements/1.1/"/>
    <ds:schemaRef ds:uri="http://schemas.microsoft.com/office/2006/documentManagement/types"/>
    <ds:schemaRef ds:uri="3efab13d-55a8-4263-922d-0fd3a7c3acc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4057A07-2C3A-42BA-9295-2A3A277C60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CP</vt:lpstr>
      <vt:lpstr>Leyenda</vt:lpstr>
      <vt:lpstr>Control de cambios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Hurtado Valero</dc:creator>
  <cp:lastModifiedBy>Mallo Castro, Belén</cp:lastModifiedBy>
  <dcterms:created xsi:type="dcterms:W3CDTF">2020-03-20T09:08:08Z</dcterms:created>
  <dcterms:modified xsi:type="dcterms:W3CDTF">2026-06-16T07:53:58Z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0x01010047A34A58ED9AF648AE8943DA65535C33</vt:lpwstr>
  </property>
</Properties>
</file>